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الحضور والانصراف" sheetId="1" r:id="rId1"/>
    <sheet name="Attendance" sheetId="2" r:id="rId2"/>
  </sheets>
  <definedNames>
    <definedName name="_xlnm._FilterDatabase" localSheetId="0" hidden="1">'الحضور والانصراف'!$5:$159</definedName>
    <definedName name="_xlnm.Print_Area" localSheetId="1">Attendance!$A$1:$BA$157</definedName>
  </definedNames>
  <calcPr calcId="144525"/>
</workbook>
</file>

<file path=xl/calcChain.xml><?xml version="1.0" encoding="utf-8"?>
<calcChain xmlns="http://schemas.openxmlformats.org/spreadsheetml/2006/main">
  <c r="AX156" i="2" l="1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AC155" i="2"/>
  <c r="AB155" i="2"/>
  <c r="AA155" i="2"/>
  <c r="Z155" i="2"/>
  <c r="Y155" i="2"/>
  <c r="X155" i="2"/>
  <c r="W155" i="2"/>
  <c r="V155" i="2"/>
  <c r="U155" i="2"/>
  <c r="T155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L153" i="2"/>
  <c r="AK153" i="2"/>
  <c r="AJ153" i="2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AX151" i="2"/>
  <c r="AW151" i="2"/>
  <c r="AV151" i="2"/>
  <c r="AU151" i="2"/>
  <c r="AT151" i="2"/>
  <c r="AS151" i="2"/>
  <c r="AR151" i="2"/>
  <c r="AQ151" i="2"/>
  <c r="AP151" i="2"/>
  <c r="AO151" i="2"/>
  <c r="AN151" i="2"/>
  <c r="AM151" i="2"/>
  <c r="AL151" i="2"/>
  <c r="AK151" i="2"/>
  <c r="AJ151" i="2"/>
  <c r="AI151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U145" i="2"/>
  <c r="T145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V141" i="2"/>
  <c r="U141" i="2"/>
  <c r="T141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U136" i="2"/>
  <c r="T136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V135" i="2"/>
  <c r="U135" i="2"/>
  <c r="T135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U134" i="2"/>
  <c r="T134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T133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U129" i="2"/>
  <c r="T129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U128" i="2"/>
  <c r="T128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U120" i="2"/>
  <c r="T120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E119" i="2"/>
  <c r="AD119" i="2"/>
  <c r="AC119" i="2"/>
  <c r="AB119" i="2"/>
  <c r="AA119" i="2"/>
  <c r="Z119" i="2"/>
  <c r="Y119" i="2"/>
  <c r="X119" i="2"/>
  <c r="W119" i="2"/>
  <c r="V119" i="2"/>
  <c r="U119" i="2"/>
  <c r="T119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U117" i="2"/>
  <c r="T117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U116" i="2"/>
  <c r="T116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U115" i="2"/>
  <c r="T115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V111" i="2"/>
  <c r="U111" i="2"/>
  <c r="T111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U109" i="2"/>
  <c r="T109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AX71" i="2"/>
  <c r="AW71" i="2"/>
  <c r="AV71" i="2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C4" i="2" l="1"/>
  <c r="B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C3" i="2"/>
  <c r="D3" i="2"/>
  <c r="E3" i="2"/>
  <c r="B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3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T159" i="1" l="1"/>
  <c r="S156" i="2" s="1"/>
  <c r="R159" i="1"/>
  <c r="Q156" i="2" s="1"/>
  <c r="Q159" i="1"/>
  <c r="P156" i="2" s="1"/>
  <c r="P159" i="1"/>
  <c r="O156" i="2" s="1"/>
  <c r="M159" i="1"/>
  <c r="L156" i="2" s="1"/>
  <c r="K159" i="1"/>
  <c r="J156" i="2" s="1"/>
  <c r="G159" i="1"/>
  <c r="T158" i="1"/>
  <c r="S155" i="2" s="1"/>
  <c r="R158" i="1"/>
  <c r="Q155" i="2" s="1"/>
  <c r="Q158" i="1"/>
  <c r="P155" i="2" s="1"/>
  <c r="P158" i="1"/>
  <c r="O155" i="2" s="1"/>
  <c r="M158" i="1"/>
  <c r="L155" i="2" s="1"/>
  <c r="K158" i="1"/>
  <c r="J155" i="2" s="1"/>
  <c r="G158" i="1"/>
  <c r="T157" i="1"/>
  <c r="S154" i="2" s="1"/>
  <c r="R157" i="1"/>
  <c r="Q154" i="2" s="1"/>
  <c r="Q157" i="1"/>
  <c r="P154" i="2" s="1"/>
  <c r="P157" i="1"/>
  <c r="O154" i="2" s="1"/>
  <c r="M157" i="1"/>
  <c r="L154" i="2" s="1"/>
  <c r="K157" i="1"/>
  <c r="J154" i="2" s="1"/>
  <c r="G157" i="1"/>
  <c r="T156" i="1"/>
  <c r="S153" i="2" s="1"/>
  <c r="R156" i="1"/>
  <c r="Q153" i="2" s="1"/>
  <c r="Q156" i="1"/>
  <c r="P153" i="2" s="1"/>
  <c r="P156" i="1"/>
  <c r="O153" i="2" s="1"/>
  <c r="M156" i="1"/>
  <c r="L153" i="2" s="1"/>
  <c r="K156" i="1"/>
  <c r="J153" i="2" s="1"/>
  <c r="G156" i="1"/>
  <c r="T155" i="1"/>
  <c r="S152" i="2" s="1"/>
  <c r="R155" i="1"/>
  <c r="Q152" i="2" s="1"/>
  <c r="Q155" i="1"/>
  <c r="P152" i="2" s="1"/>
  <c r="P155" i="1"/>
  <c r="O152" i="2" s="1"/>
  <c r="M155" i="1"/>
  <c r="L152" i="2" s="1"/>
  <c r="K155" i="1"/>
  <c r="J152" i="2" s="1"/>
  <c r="G155" i="1"/>
  <c r="T154" i="1"/>
  <c r="S151" i="2" s="1"/>
  <c r="R154" i="1"/>
  <c r="Q151" i="2" s="1"/>
  <c r="Q154" i="1"/>
  <c r="P151" i="2" s="1"/>
  <c r="P154" i="1"/>
  <c r="O151" i="2" s="1"/>
  <c r="M154" i="1"/>
  <c r="L151" i="2" s="1"/>
  <c r="K154" i="1"/>
  <c r="J151" i="2" s="1"/>
  <c r="G154" i="1"/>
  <c r="T153" i="1"/>
  <c r="S150" i="2" s="1"/>
  <c r="R153" i="1"/>
  <c r="Q150" i="2" s="1"/>
  <c r="Q153" i="1"/>
  <c r="P150" i="2" s="1"/>
  <c r="P153" i="1"/>
  <c r="O150" i="2" s="1"/>
  <c r="M153" i="1"/>
  <c r="L150" i="2" s="1"/>
  <c r="K153" i="1"/>
  <c r="J150" i="2" s="1"/>
  <c r="G153" i="1"/>
  <c r="T152" i="1"/>
  <c r="S149" i="2" s="1"/>
  <c r="R152" i="1"/>
  <c r="Q149" i="2" s="1"/>
  <c r="Q152" i="1"/>
  <c r="P149" i="2" s="1"/>
  <c r="P152" i="1"/>
  <c r="O149" i="2" s="1"/>
  <c r="M152" i="1"/>
  <c r="L149" i="2" s="1"/>
  <c r="K152" i="1"/>
  <c r="J149" i="2" s="1"/>
  <c r="G152" i="1"/>
  <c r="T151" i="1"/>
  <c r="S148" i="2" s="1"/>
  <c r="R151" i="1"/>
  <c r="Q148" i="2" s="1"/>
  <c r="Q151" i="1"/>
  <c r="P148" i="2" s="1"/>
  <c r="P151" i="1"/>
  <c r="O148" i="2" s="1"/>
  <c r="M151" i="1"/>
  <c r="L148" i="2" s="1"/>
  <c r="K151" i="1"/>
  <c r="J148" i="2" s="1"/>
  <c r="G151" i="1"/>
  <c r="T150" i="1"/>
  <c r="S147" i="2" s="1"/>
  <c r="R150" i="1"/>
  <c r="Q147" i="2" s="1"/>
  <c r="Q150" i="1"/>
  <c r="P147" i="2" s="1"/>
  <c r="P150" i="1"/>
  <c r="O147" i="2" s="1"/>
  <c r="M150" i="1"/>
  <c r="L147" i="2" s="1"/>
  <c r="K150" i="1"/>
  <c r="J147" i="2" s="1"/>
  <c r="G150" i="1"/>
  <c r="T149" i="1"/>
  <c r="S146" i="2" s="1"/>
  <c r="R149" i="1"/>
  <c r="Q146" i="2" s="1"/>
  <c r="Q149" i="1"/>
  <c r="P146" i="2" s="1"/>
  <c r="P149" i="1"/>
  <c r="O146" i="2" s="1"/>
  <c r="M149" i="1"/>
  <c r="L146" i="2" s="1"/>
  <c r="K149" i="1"/>
  <c r="J146" i="2" s="1"/>
  <c r="G149" i="1"/>
  <c r="T148" i="1"/>
  <c r="S145" i="2" s="1"/>
  <c r="R148" i="1"/>
  <c r="Q145" i="2" s="1"/>
  <c r="Q148" i="1"/>
  <c r="P145" i="2" s="1"/>
  <c r="P148" i="1"/>
  <c r="O145" i="2" s="1"/>
  <c r="M148" i="1"/>
  <c r="L145" i="2" s="1"/>
  <c r="K148" i="1"/>
  <c r="J145" i="2" s="1"/>
  <c r="G148" i="1"/>
  <c r="T147" i="1"/>
  <c r="S144" i="2" s="1"/>
  <c r="R147" i="1"/>
  <c r="Q144" i="2" s="1"/>
  <c r="Q147" i="1"/>
  <c r="P144" i="2" s="1"/>
  <c r="P147" i="1"/>
  <c r="O144" i="2" s="1"/>
  <c r="M147" i="1"/>
  <c r="L144" i="2" s="1"/>
  <c r="K147" i="1"/>
  <c r="J144" i="2" s="1"/>
  <c r="G147" i="1"/>
  <c r="T146" i="1"/>
  <c r="S143" i="2" s="1"/>
  <c r="R146" i="1"/>
  <c r="Q143" i="2" s="1"/>
  <c r="Q146" i="1"/>
  <c r="P143" i="2" s="1"/>
  <c r="P146" i="1"/>
  <c r="O143" i="2" s="1"/>
  <c r="M146" i="1"/>
  <c r="L143" i="2" s="1"/>
  <c r="K146" i="1"/>
  <c r="J143" i="2" s="1"/>
  <c r="G146" i="1"/>
  <c r="T145" i="1"/>
  <c r="S142" i="2" s="1"/>
  <c r="R145" i="1"/>
  <c r="Q142" i="2" s="1"/>
  <c r="Q145" i="1"/>
  <c r="P142" i="2" s="1"/>
  <c r="P145" i="1"/>
  <c r="O142" i="2" s="1"/>
  <c r="M145" i="1"/>
  <c r="L142" i="2" s="1"/>
  <c r="K145" i="1"/>
  <c r="J142" i="2" s="1"/>
  <c r="G145" i="1"/>
  <c r="T144" i="1"/>
  <c r="S141" i="2" s="1"/>
  <c r="R144" i="1"/>
  <c r="Q141" i="2" s="1"/>
  <c r="Q144" i="1"/>
  <c r="P141" i="2" s="1"/>
  <c r="P144" i="1"/>
  <c r="O141" i="2" s="1"/>
  <c r="M144" i="1"/>
  <c r="L141" i="2" s="1"/>
  <c r="K144" i="1"/>
  <c r="J141" i="2" s="1"/>
  <c r="G144" i="1"/>
  <c r="T143" i="1"/>
  <c r="S140" i="2" s="1"/>
  <c r="R143" i="1"/>
  <c r="Q140" i="2" s="1"/>
  <c r="Q143" i="1"/>
  <c r="P140" i="2" s="1"/>
  <c r="P143" i="1"/>
  <c r="O140" i="2" s="1"/>
  <c r="M143" i="1"/>
  <c r="L140" i="2" s="1"/>
  <c r="K143" i="1"/>
  <c r="J140" i="2" s="1"/>
  <c r="G143" i="1"/>
  <c r="T142" i="1"/>
  <c r="S139" i="2" s="1"/>
  <c r="R142" i="1"/>
  <c r="Q139" i="2" s="1"/>
  <c r="Q142" i="1"/>
  <c r="P139" i="2" s="1"/>
  <c r="P142" i="1"/>
  <c r="O139" i="2" s="1"/>
  <c r="M142" i="1"/>
  <c r="L139" i="2" s="1"/>
  <c r="K142" i="1"/>
  <c r="J139" i="2" s="1"/>
  <c r="G142" i="1"/>
  <c r="T141" i="1"/>
  <c r="S138" i="2" s="1"/>
  <c r="R141" i="1"/>
  <c r="Q138" i="2" s="1"/>
  <c r="Q141" i="1"/>
  <c r="P138" i="2" s="1"/>
  <c r="P141" i="1"/>
  <c r="O138" i="2" s="1"/>
  <c r="M141" i="1"/>
  <c r="L138" i="2" s="1"/>
  <c r="K141" i="1"/>
  <c r="J138" i="2" s="1"/>
  <c r="G141" i="1"/>
  <c r="T140" i="1"/>
  <c r="S137" i="2" s="1"/>
  <c r="R140" i="1"/>
  <c r="Q137" i="2" s="1"/>
  <c r="Q140" i="1"/>
  <c r="P137" i="2" s="1"/>
  <c r="P140" i="1"/>
  <c r="O137" i="2" s="1"/>
  <c r="M140" i="1"/>
  <c r="L137" i="2" s="1"/>
  <c r="K140" i="1"/>
  <c r="J137" i="2" s="1"/>
  <c r="G140" i="1"/>
  <c r="T139" i="1"/>
  <c r="S136" i="2" s="1"/>
  <c r="R139" i="1"/>
  <c r="Q136" i="2" s="1"/>
  <c r="Q139" i="1"/>
  <c r="P136" i="2" s="1"/>
  <c r="P139" i="1"/>
  <c r="O136" i="2" s="1"/>
  <c r="M139" i="1"/>
  <c r="L136" i="2" s="1"/>
  <c r="K139" i="1"/>
  <c r="J136" i="2" s="1"/>
  <c r="G139" i="1"/>
  <c r="T138" i="1"/>
  <c r="S135" i="2" s="1"/>
  <c r="R138" i="1"/>
  <c r="Q135" i="2" s="1"/>
  <c r="Q138" i="1"/>
  <c r="P135" i="2" s="1"/>
  <c r="P138" i="1"/>
  <c r="O135" i="2" s="1"/>
  <c r="M138" i="1"/>
  <c r="L135" i="2" s="1"/>
  <c r="K138" i="1"/>
  <c r="J135" i="2" s="1"/>
  <c r="G138" i="1"/>
  <c r="T137" i="1"/>
  <c r="S134" i="2" s="1"/>
  <c r="R137" i="1"/>
  <c r="Q134" i="2" s="1"/>
  <c r="Q137" i="1"/>
  <c r="P134" i="2" s="1"/>
  <c r="P137" i="1"/>
  <c r="O134" i="2" s="1"/>
  <c r="M137" i="1"/>
  <c r="L134" i="2" s="1"/>
  <c r="K137" i="1"/>
  <c r="J134" i="2" s="1"/>
  <c r="G137" i="1"/>
  <c r="T136" i="1"/>
  <c r="S133" i="2" s="1"/>
  <c r="R136" i="1"/>
  <c r="Q133" i="2" s="1"/>
  <c r="Q136" i="1"/>
  <c r="P133" i="2" s="1"/>
  <c r="P136" i="1"/>
  <c r="O133" i="2" s="1"/>
  <c r="M136" i="1"/>
  <c r="L133" i="2" s="1"/>
  <c r="K136" i="1"/>
  <c r="J133" i="2" s="1"/>
  <c r="G136" i="1"/>
  <c r="T135" i="1"/>
  <c r="S132" i="2" s="1"/>
  <c r="R135" i="1"/>
  <c r="Q132" i="2" s="1"/>
  <c r="Q135" i="1"/>
  <c r="P132" i="2" s="1"/>
  <c r="P135" i="1"/>
  <c r="O132" i="2" s="1"/>
  <c r="M135" i="1"/>
  <c r="L132" i="2" s="1"/>
  <c r="K135" i="1"/>
  <c r="J132" i="2" s="1"/>
  <c r="G135" i="1"/>
  <c r="T134" i="1"/>
  <c r="S131" i="2" s="1"/>
  <c r="R134" i="1"/>
  <c r="Q131" i="2" s="1"/>
  <c r="Q134" i="1"/>
  <c r="P131" i="2" s="1"/>
  <c r="P134" i="1"/>
  <c r="O131" i="2" s="1"/>
  <c r="M134" i="1"/>
  <c r="L131" i="2" s="1"/>
  <c r="K134" i="1"/>
  <c r="J131" i="2" s="1"/>
  <c r="G134" i="1"/>
  <c r="T133" i="1"/>
  <c r="S130" i="2" s="1"/>
  <c r="R133" i="1"/>
  <c r="Q130" i="2" s="1"/>
  <c r="Q133" i="1"/>
  <c r="P130" i="2" s="1"/>
  <c r="P133" i="1"/>
  <c r="O130" i="2" s="1"/>
  <c r="M133" i="1"/>
  <c r="L130" i="2" s="1"/>
  <c r="K133" i="1"/>
  <c r="J130" i="2" s="1"/>
  <c r="G133" i="1"/>
  <c r="T132" i="1"/>
  <c r="S129" i="2" s="1"/>
  <c r="R132" i="1"/>
  <c r="Q129" i="2" s="1"/>
  <c r="Q132" i="1"/>
  <c r="P129" i="2" s="1"/>
  <c r="P132" i="1"/>
  <c r="O129" i="2" s="1"/>
  <c r="M132" i="1"/>
  <c r="L129" i="2" s="1"/>
  <c r="K132" i="1"/>
  <c r="J129" i="2" s="1"/>
  <c r="G132" i="1"/>
  <c r="T131" i="1"/>
  <c r="S128" i="2" s="1"/>
  <c r="R131" i="1"/>
  <c r="Q128" i="2" s="1"/>
  <c r="Q131" i="1"/>
  <c r="P128" i="2" s="1"/>
  <c r="P131" i="1"/>
  <c r="O128" i="2" s="1"/>
  <c r="M131" i="1"/>
  <c r="L128" i="2" s="1"/>
  <c r="K131" i="1"/>
  <c r="J128" i="2" s="1"/>
  <c r="G131" i="1"/>
  <c r="T130" i="1"/>
  <c r="S127" i="2" s="1"/>
  <c r="R130" i="1"/>
  <c r="Q127" i="2" s="1"/>
  <c r="Q130" i="1"/>
  <c r="P127" i="2" s="1"/>
  <c r="P130" i="1"/>
  <c r="O127" i="2" s="1"/>
  <c r="M130" i="1"/>
  <c r="L127" i="2" s="1"/>
  <c r="K130" i="1"/>
  <c r="J127" i="2" s="1"/>
  <c r="G130" i="1"/>
  <c r="T129" i="1"/>
  <c r="S126" i="2" s="1"/>
  <c r="R129" i="1"/>
  <c r="Q126" i="2" s="1"/>
  <c r="Q129" i="1"/>
  <c r="P126" i="2" s="1"/>
  <c r="P129" i="1"/>
  <c r="O126" i="2" s="1"/>
  <c r="M129" i="1"/>
  <c r="L126" i="2" s="1"/>
  <c r="K129" i="1"/>
  <c r="J126" i="2" s="1"/>
  <c r="G129" i="1"/>
  <c r="T128" i="1"/>
  <c r="S125" i="2" s="1"/>
  <c r="R128" i="1"/>
  <c r="Q125" i="2" s="1"/>
  <c r="Q128" i="1"/>
  <c r="P125" i="2" s="1"/>
  <c r="P128" i="1"/>
  <c r="O125" i="2" s="1"/>
  <c r="M128" i="1"/>
  <c r="L125" i="2" s="1"/>
  <c r="K128" i="1"/>
  <c r="J125" i="2" s="1"/>
  <c r="G128" i="1"/>
  <c r="T127" i="1"/>
  <c r="S124" i="2" s="1"/>
  <c r="R127" i="1"/>
  <c r="Q124" i="2" s="1"/>
  <c r="Q127" i="1"/>
  <c r="P124" i="2" s="1"/>
  <c r="P127" i="1"/>
  <c r="O124" i="2" s="1"/>
  <c r="M127" i="1"/>
  <c r="L124" i="2" s="1"/>
  <c r="K127" i="1"/>
  <c r="J124" i="2" s="1"/>
  <c r="G127" i="1"/>
  <c r="T126" i="1"/>
  <c r="S123" i="2" s="1"/>
  <c r="R126" i="1"/>
  <c r="Q123" i="2" s="1"/>
  <c r="Q126" i="1"/>
  <c r="P123" i="2" s="1"/>
  <c r="P126" i="1"/>
  <c r="O123" i="2" s="1"/>
  <c r="M126" i="1"/>
  <c r="L123" i="2" s="1"/>
  <c r="K126" i="1"/>
  <c r="J123" i="2" s="1"/>
  <c r="G126" i="1"/>
  <c r="T125" i="1"/>
  <c r="S122" i="2" s="1"/>
  <c r="R125" i="1"/>
  <c r="Q122" i="2" s="1"/>
  <c r="Q125" i="1"/>
  <c r="P122" i="2" s="1"/>
  <c r="P125" i="1"/>
  <c r="O122" i="2" s="1"/>
  <c r="M125" i="1"/>
  <c r="L122" i="2" s="1"/>
  <c r="K125" i="1"/>
  <c r="J122" i="2" s="1"/>
  <c r="G125" i="1"/>
  <c r="T124" i="1"/>
  <c r="S121" i="2" s="1"/>
  <c r="R124" i="1"/>
  <c r="Q121" i="2" s="1"/>
  <c r="Q124" i="1"/>
  <c r="P121" i="2" s="1"/>
  <c r="P124" i="1"/>
  <c r="O121" i="2" s="1"/>
  <c r="M124" i="1"/>
  <c r="L121" i="2" s="1"/>
  <c r="K124" i="1"/>
  <c r="J121" i="2" s="1"/>
  <c r="G124" i="1"/>
  <c r="T123" i="1"/>
  <c r="S120" i="2" s="1"/>
  <c r="R123" i="1"/>
  <c r="Q120" i="2" s="1"/>
  <c r="Q123" i="1"/>
  <c r="P120" i="2" s="1"/>
  <c r="P123" i="1"/>
  <c r="O120" i="2" s="1"/>
  <c r="M123" i="1"/>
  <c r="L120" i="2" s="1"/>
  <c r="K123" i="1"/>
  <c r="J120" i="2" s="1"/>
  <c r="G123" i="1"/>
  <c r="T122" i="1"/>
  <c r="S119" i="2" s="1"/>
  <c r="R122" i="1"/>
  <c r="Q119" i="2" s="1"/>
  <c r="Q122" i="1"/>
  <c r="P119" i="2" s="1"/>
  <c r="P122" i="1"/>
  <c r="O119" i="2" s="1"/>
  <c r="M122" i="1"/>
  <c r="L119" i="2" s="1"/>
  <c r="K122" i="1"/>
  <c r="J119" i="2" s="1"/>
  <c r="G122" i="1"/>
  <c r="T121" i="1"/>
  <c r="S118" i="2" s="1"/>
  <c r="R121" i="1"/>
  <c r="Q118" i="2" s="1"/>
  <c r="Q121" i="1"/>
  <c r="P118" i="2" s="1"/>
  <c r="P121" i="1"/>
  <c r="O118" i="2" s="1"/>
  <c r="M121" i="1"/>
  <c r="L118" i="2" s="1"/>
  <c r="K121" i="1"/>
  <c r="J118" i="2" s="1"/>
  <c r="G121" i="1"/>
  <c r="T120" i="1"/>
  <c r="S117" i="2" s="1"/>
  <c r="R120" i="1"/>
  <c r="Q117" i="2" s="1"/>
  <c r="Q120" i="1"/>
  <c r="P117" i="2" s="1"/>
  <c r="P120" i="1"/>
  <c r="O117" i="2" s="1"/>
  <c r="M120" i="1"/>
  <c r="L117" i="2" s="1"/>
  <c r="K120" i="1"/>
  <c r="J117" i="2" s="1"/>
  <c r="G120" i="1"/>
  <c r="T119" i="1"/>
  <c r="S116" i="2" s="1"/>
  <c r="R119" i="1"/>
  <c r="Q116" i="2" s="1"/>
  <c r="Q119" i="1"/>
  <c r="P116" i="2" s="1"/>
  <c r="P119" i="1"/>
  <c r="O116" i="2" s="1"/>
  <c r="M119" i="1"/>
  <c r="L116" i="2" s="1"/>
  <c r="K119" i="1"/>
  <c r="J116" i="2" s="1"/>
  <c r="G119" i="1"/>
  <c r="T118" i="1"/>
  <c r="S115" i="2" s="1"/>
  <c r="R118" i="1"/>
  <c r="Q115" i="2" s="1"/>
  <c r="Q118" i="1"/>
  <c r="P115" i="2" s="1"/>
  <c r="P118" i="1"/>
  <c r="O115" i="2" s="1"/>
  <c r="M118" i="1"/>
  <c r="L115" i="2" s="1"/>
  <c r="K118" i="1"/>
  <c r="J115" i="2" s="1"/>
  <c r="G118" i="1"/>
  <c r="T117" i="1"/>
  <c r="S114" i="2" s="1"/>
  <c r="R117" i="1"/>
  <c r="Q114" i="2" s="1"/>
  <c r="Q117" i="1"/>
  <c r="P114" i="2" s="1"/>
  <c r="P117" i="1"/>
  <c r="O114" i="2" s="1"/>
  <c r="M117" i="1"/>
  <c r="L114" i="2" s="1"/>
  <c r="K117" i="1"/>
  <c r="J114" i="2" s="1"/>
  <c r="G117" i="1"/>
  <c r="T116" i="1"/>
  <c r="S113" i="2" s="1"/>
  <c r="R116" i="1"/>
  <c r="Q113" i="2" s="1"/>
  <c r="Q116" i="1"/>
  <c r="P113" i="2" s="1"/>
  <c r="P116" i="1"/>
  <c r="O113" i="2" s="1"/>
  <c r="M116" i="1"/>
  <c r="L113" i="2" s="1"/>
  <c r="K116" i="1"/>
  <c r="J113" i="2" s="1"/>
  <c r="G116" i="1"/>
  <c r="T115" i="1"/>
  <c r="S112" i="2" s="1"/>
  <c r="R115" i="1"/>
  <c r="Q112" i="2" s="1"/>
  <c r="Q115" i="1"/>
  <c r="P112" i="2" s="1"/>
  <c r="P115" i="1"/>
  <c r="O112" i="2" s="1"/>
  <c r="M115" i="1"/>
  <c r="L112" i="2" s="1"/>
  <c r="K115" i="1"/>
  <c r="J112" i="2" s="1"/>
  <c r="G115" i="1"/>
  <c r="T114" i="1"/>
  <c r="S111" i="2" s="1"/>
  <c r="R114" i="1"/>
  <c r="Q111" i="2" s="1"/>
  <c r="Q114" i="1"/>
  <c r="P111" i="2" s="1"/>
  <c r="P114" i="1"/>
  <c r="O111" i="2" s="1"/>
  <c r="M114" i="1"/>
  <c r="L111" i="2" s="1"/>
  <c r="K114" i="1"/>
  <c r="J111" i="2" s="1"/>
  <c r="G114" i="1"/>
  <c r="T113" i="1"/>
  <c r="S110" i="2" s="1"/>
  <c r="R113" i="1"/>
  <c r="Q110" i="2" s="1"/>
  <c r="Q113" i="1"/>
  <c r="P110" i="2" s="1"/>
  <c r="P113" i="1"/>
  <c r="O110" i="2" s="1"/>
  <c r="M113" i="1"/>
  <c r="L110" i="2" s="1"/>
  <c r="K113" i="1"/>
  <c r="J110" i="2" s="1"/>
  <c r="G113" i="1"/>
  <c r="T112" i="1"/>
  <c r="S109" i="2" s="1"/>
  <c r="R112" i="1"/>
  <c r="Q109" i="2" s="1"/>
  <c r="Q112" i="1"/>
  <c r="P109" i="2" s="1"/>
  <c r="P112" i="1"/>
  <c r="O109" i="2" s="1"/>
  <c r="M112" i="1"/>
  <c r="L109" i="2" s="1"/>
  <c r="K112" i="1"/>
  <c r="J109" i="2" s="1"/>
  <c r="G112" i="1"/>
  <c r="T111" i="1"/>
  <c r="S108" i="2" s="1"/>
  <c r="R111" i="1"/>
  <c r="Q108" i="2" s="1"/>
  <c r="Q111" i="1"/>
  <c r="P108" i="2" s="1"/>
  <c r="P111" i="1"/>
  <c r="O108" i="2" s="1"/>
  <c r="M111" i="1"/>
  <c r="L108" i="2" s="1"/>
  <c r="K111" i="1"/>
  <c r="J108" i="2" s="1"/>
  <c r="G111" i="1"/>
  <c r="T110" i="1"/>
  <c r="S107" i="2" s="1"/>
  <c r="R110" i="1"/>
  <c r="Q107" i="2" s="1"/>
  <c r="Q110" i="1"/>
  <c r="P107" i="2" s="1"/>
  <c r="P110" i="1"/>
  <c r="O107" i="2" s="1"/>
  <c r="M110" i="1"/>
  <c r="L107" i="2" s="1"/>
  <c r="K110" i="1"/>
  <c r="J107" i="2" s="1"/>
  <c r="G110" i="1"/>
  <c r="T109" i="1"/>
  <c r="S106" i="2" s="1"/>
  <c r="R109" i="1"/>
  <c r="Q106" i="2" s="1"/>
  <c r="Q109" i="1"/>
  <c r="P106" i="2" s="1"/>
  <c r="P109" i="1"/>
  <c r="O106" i="2" s="1"/>
  <c r="M109" i="1"/>
  <c r="L106" i="2" s="1"/>
  <c r="K109" i="1"/>
  <c r="J106" i="2" s="1"/>
  <c r="G109" i="1"/>
  <c r="T108" i="1"/>
  <c r="S105" i="2" s="1"/>
  <c r="R108" i="1"/>
  <c r="Q105" i="2" s="1"/>
  <c r="Q108" i="1"/>
  <c r="P105" i="2" s="1"/>
  <c r="P108" i="1"/>
  <c r="O105" i="2" s="1"/>
  <c r="M108" i="1"/>
  <c r="L105" i="2" s="1"/>
  <c r="K108" i="1"/>
  <c r="J105" i="2" s="1"/>
  <c r="G108" i="1"/>
  <c r="T107" i="1"/>
  <c r="S104" i="2" s="1"/>
  <c r="R107" i="1"/>
  <c r="Q104" i="2" s="1"/>
  <c r="Q107" i="1"/>
  <c r="P104" i="2" s="1"/>
  <c r="P107" i="1"/>
  <c r="O104" i="2" s="1"/>
  <c r="M107" i="1"/>
  <c r="L104" i="2" s="1"/>
  <c r="K107" i="1"/>
  <c r="J104" i="2" s="1"/>
  <c r="G107" i="1"/>
  <c r="T106" i="1"/>
  <c r="S103" i="2" s="1"/>
  <c r="R106" i="1"/>
  <c r="Q103" i="2" s="1"/>
  <c r="Q106" i="1"/>
  <c r="P103" i="2" s="1"/>
  <c r="P106" i="1"/>
  <c r="O103" i="2" s="1"/>
  <c r="M106" i="1"/>
  <c r="L103" i="2" s="1"/>
  <c r="K106" i="1"/>
  <c r="J103" i="2" s="1"/>
  <c r="G106" i="1"/>
  <c r="T105" i="1"/>
  <c r="S102" i="2" s="1"/>
  <c r="R105" i="1"/>
  <c r="Q102" i="2" s="1"/>
  <c r="Q105" i="1"/>
  <c r="P102" i="2" s="1"/>
  <c r="P105" i="1"/>
  <c r="O102" i="2" s="1"/>
  <c r="M105" i="1"/>
  <c r="L102" i="2" s="1"/>
  <c r="K105" i="1"/>
  <c r="J102" i="2" s="1"/>
  <c r="G105" i="1"/>
  <c r="T104" i="1"/>
  <c r="S101" i="2" s="1"/>
  <c r="R104" i="1"/>
  <c r="Q101" i="2" s="1"/>
  <c r="Q104" i="1"/>
  <c r="P101" i="2" s="1"/>
  <c r="P104" i="1"/>
  <c r="O101" i="2" s="1"/>
  <c r="M104" i="1"/>
  <c r="L101" i="2" s="1"/>
  <c r="K104" i="1"/>
  <c r="J101" i="2" s="1"/>
  <c r="G104" i="1"/>
  <c r="T103" i="1"/>
  <c r="S100" i="2" s="1"/>
  <c r="R103" i="1"/>
  <c r="Q100" i="2" s="1"/>
  <c r="Q103" i="1"/>
  <c r="P100" i="2" s="1"/>
  <c r="P103" i="1"/>
  <c r="O100" i="2" s="1"/>
  <c r="M103" i="1"/>
  <c r="L100" i="2" s="1"/>
  <c r="K103" i="1"/>
  <c r="J100" i="2" s="1"/>
  <c r="G103" i="1"/>
  <c r="T102" i="1"/>
  <c r="S99" i="2" s="1"/>
  <c r="R102" i="1"/>
  <c r="Q99" i="2" s="1"/>
  <c r="Q102" i="1"/>
  <c r="P99" i="2" s="1"/>
  <c r="P102" i="1"/>
  <c r="O99" i="2" s="1"/>
  <c r="M102" i="1"/>
  <c r="L99" i="2" s="1"/>
  <c r="K102" i="1"/>
  <c r="J99" i="2" s="1"/>
  <c r="G102" i="1"/>
  <c r="T101" i="1"/>
  <c r="S98" i="2" s="1"/>
  <c r="R101" i="1"/>
  <c r="Q98" i="2" s="1"/>
  <c r="Q101" i="1"/>
  <c r="P98" i="2" s="1"/>
  <c r="P101" i="1"/>
  <c r="O98" i="2" s="1"/>
  <c r="M101" i="1"/>
  <c r="L98" i="2" s="1"/>
  <c r="K101" i="1"/>
  <c r="J98" i="2" s="1"/>
  <c r="G101" i="1"/>
  <c r="T100" i="1"/>
  <c r="S97" i="2" s="1"/>
  <c r="R100" i="1"/>
  <c r="Q97" i="2" s="1"/>
  <c r="Q100" i="1"/>
  <c r="P97" i="2" s="1"/>
  <c r="P100" i="1"/>
  <c r="O97" i="2" s="1"/>
  <c r="M100" i="1"/>
  <c r="L97" i="2" s="1"/>
  <c r="K100" i="1"/>
  <c r="J97" i="2" s="1"/>
  <c r="G100" i="1"/>
  <c r="T99" i="1"/>
  <c r="S96" i="2" s="1"/>
  <c r="R99" i="1"/>
  <c r="Q96" i="2" s="1"/>
  <c r="Q99" i="1"/>
  <c r="P96" i="2" s="1"/>
  <c r="P99" i="1"/>
  <c r="O96" i="2" s="1"/>
  <c r="M99" i="1"/>
  <c r="L96" i="2" s="1"/>
  <c r="K99" i="1"/>
  <c r="J96" i="2" s="1"/>
  <c r="G99" i="1"/>
  <c r="T98" i="1"/>
  <c r="S95" i="2" s="1"/>
  <c r="R98" i="1"/>
  <c r="Q95" i="2" s="1"/>
  <c r="Q98" i="1"/>
  <c r="P95" i="2" s="1"/>
  <c r="P98" i="1"/>
  <c r="O95" i="2" s="1"/>
  <c r="M98" i="1"/>
  <c r="L95" i="2" s="1"/>
  <c r="K98" i="1"/>
  <c r="J95" i="2" s="1"/>
  <c r="G98" i="1"/>
  <c r="T97" i="1"/>
  <c r="S94" i="2" s="1"/>
  <c r="R97" i="1"/>
  <c r="Q94" i="2" s="1"/>
  <c r="Q97" i="1"/>
  <c r="P94" i="2" s="1"/>
  <c r="P97" i="1"/>
  <c r="O94" i="2" s="1"/>
  <c r="M97" i="1"/>
  <c r="L94" i="2" s="1"/>
  <c r="K97" i="1"/>
  <c r="J94" i="2" s="1"/>
  <c r="G97" i="1"/>
  <c r="T96" i="1"/>
  <c r="S93" i="2" s="1"/>
  <c r="R96" i="1"/>
  <c r="Q93" i="2" s="1"/>
  <c r="Q96" i="1"/>
  <c r="P93" i="2" s="1"/>
  <c r="P96" i="1"/>
  <c r="O93" i="2" s="1"/>
  <c r="M96" i="1"/>
  <c r="L93" i="2" s="1"/>
  <c r="K96" i="1"/>
  <c r="J93" i="2" s="1"/>
  <c r="G96" i="1"/>
  <c r="T95" i="1"/>
  <c r="S92" i="2" s="1"/>
  <c r="R95" i="1"/>
  <c r="Q92" i="2" s="1"/>
  <c r="Q95" i="1"/>
  <c r="P92" i="2" s="1"/>
  <c r="P95" i="1"/>
  <c r="O92" i="2" s="1"/>
  <c r="M95" i="1"/>
  <c r="L92" i="2" s="1"/>
  <c r="K95" i="1"/>
  <c r="J92" i="2" s="1"/>
  <c r="G95" i="1"/>
  <c r="T94" i="1"/>
  <c r="S91" i="2" s="1"/>
  <c r="R94" i="1"/>
  <c r="Q91" i="2" s="1"/>
  <c r="Q94" i="1"/>
  <c r="P91" i="2" s="1"/>
  <c r="P94" i="1"/>
  <c r="O91" i="2" s="1"/>
  <c r="M94" i="1"/>
  <c r="L91" i="2" s="1"/>
  <c r="K94" i="1"/>
  <c r="J91" i="2" s="1"/>
  <c r="G94" i="1"/>
  <c r="T93" i="1"/>
  <c r="S90" i="2" s="1"/>
  <c r="R93" i="1"/>
  <c r="Q90" i="2" s="1"/>
  <c r="Q93" i="1"/>
  <c r="P90" i="2" s="1"/>
  <c r="P93" i="1"/>
  <c r="O90" i="2" s="1"/>
  <c r="M93" i="1"/>
  <c r="L90" i="2" s="1"/>
  <c r="K93" i="1"/>
  <c r="J90" i="2" s="1"/>
  <c r="G93" i="1"/>
  <c r="T92" i="1"/>
  <c r="S89" i="2" s="1"/>
  <c r="R92" i="1"/>
  <c r="Q89" i="2" s="1"/>
  <c r="Q92" i="1"/>
  <c r="P89" i="2" s="1"/>
  <c r="P92" i="1"/>
  <c r="O89" i="2" s="1"/>
  <c r="M92" i="1"/>
  <c r="L89" i="2" s="1"/>
  <c r="K92" i="1"/>
  <c r="J89" i="2" s="1"/>
  <c r="G92" i="1"/>
  <c r="T91" i="1"/>
  <c r="S88" i="2" s="1"/>
  <c r="R91" i="1"/>
  <c r="Q88" i="2" s="1"/>
  <c r="Q91" i="1"/>
  <c r="P88" i="2" s="1"/>
  <c r="P91" i="1"/>
  <c r="O88" i="2" s="1"/>
  <c r="M91" i="1"/>
  <c r="L88" i="2" s="1"/>
  <c r="K91" i="1"/>
  <c r="J88" i="2" s="1"/>
  <c r="G91" i="1"/>
  <c r="T90" i="1"/>
  <c r="S87" i="2" s="1"/>
  <c r="R90" i="1"/>
  <c r="Q87" i="2" s="1"/>
  <c r="Q90" i="1"/>
  <c r="P87" i="2" s="1"/>
  <c r="P90" i="1"/>
  <c r="O87" i="2" s="1"/>
  <c r="M90" i="1"/>
  <c r="L87" i="2" s="1"/>
  <c r="K90" i="1"/>
  <c r="J87" i="2" s="1"/>
  <c r="G90" i="1"/>
  <c r="T89" i="1"/>
  <c r="S86" i="2" s="1"/>
  <c r="R89" i="1"/>
  <c r="Q86" i="2" s="1"/>
  <c r="Q89" i="1"/>
  <c r="P86" i="2" s="1"/>
  <c r="P89" i="1"/>
  <c r="O86" i="2" s="1"/>
  <c r="M89" i="1"/>
  <c r="L86" i="2" s="1"/>
  <c r="K89" i="1"/>
  <c r="J86" i="2" s="1"/>
  <c r="G89" i="1"/>
  <c r="T88" i="1"/>
  <c r="S85" i="2" s="1"/>
  <c r="R88" i="1"/>
  <c r="Q85" i="2" s="1"/>
  <c r="Q88" i="1"/>
  <c r="P85" i="2" s="1"/>
  <c r="P88" i="1"/>
  <c r="O85" i="2" s="1"/>
  <c r="M88" i="1"/>
  <c r="L85" i="2" s="1"/>
  <c r="K88" i="1"/>
  <c r="J85" i="2" s="1"/>
  <c r="G88" i="1"/>
  <c r="T87" i="1"/>
  <c r="S84" i="2" s="1"/>
  <c r="R87" i="1"/>
  <c r="Q84" i="2" s="1"/>
  <c r="Q87" i="1"/>
  <c r="P84" i="2" s="1"/>
  <c r="P87" i="1"/>
  <c r="O84" i="2" s="1"/>
  <c r="M87" i="1"/>
  <c r="L84" i="2" s="1"/>
  <c r="K87" i="1"/>
  <c r="J84" i="2" s="1"/>
  <c r="G87" i="1"/>
  <c r="T86" i="1"/>
  <c r="S83" i="2" s="1"/>
  <c r="R86" i="1"/>
  <c r="Q83" i="2" s="1"/>
  <c r="Q86" i="1"/>
  <c r="P83" i="2" s="1"/>
  <c r="P86" i="1"/>
  <c r="O83" i="2" s="1"/>
  <c r="M86" i="1"/>
  <c r="L83" i="2" s="1"/>
  <c r="K86" i="1"/>
  <c r="J83" i="2" s="1"/>
  <c r="G86" i="1"/>
  <c r="T85" i="1"/>
  <c r="S82" i="2" s="1"/>
  <c r="R85" i="1"/>
  <c r="Q82" i="2" s="1"/>
  <c r="Q85" i="1"/>
  <c r="P82" i="2" s="1"/>
  <c r="P85" i="1"/>
  <c r="O82" i="2" s="1"/>
  <c r="M85" i="1"/>
  <c r="L82" i="2" s="1"/>
  <c r="K85" i="1"/>
  <c r="J82" i="2" s="1"/>
  <c r="G85" i="1"/>
  <c r="T84" i="1"/>
  <c r="S81" i="2" s="1"/>
  <c r="R84" i="1"/>
  <c r="Q81" i="2" s="1"/>
  <c r="Q84" i="1"/>
  <c r="P81" i="2" s="1"/>
  <c r="P84" i="1"/>
  <c r="O81" i="2" s="1"/>
  <c r="M84" i="1"/>
  <c r="L81" i="2" s="1"/>
  <c r="K84" i="1"/>
  <c r="J81" i="2" s="1"/>
  <c r="G84" i="1"/>
  <c r="T83" i="1"/>
  <c r="S80" i="2" s="1"/>
  <c r="R83" i="1"/>
  <c r="Q80" i="2" s="1"/>
  <c r="Q83" i="1"/>
  <c r="P80" i="2" s="1"/>
  <c r="P83" i="1"/>
  <c r="O80" i="2" s="1"/>
  <c r="M83" i="1"/>
  <c r="L80" i="2" s="1"/>
  <c r="K83" i="1"/>
  <c r="J80" i="2" s="1"/>
  <c r="G83" i="1"/>
  <c r="T82" i="1"/>
  <c r="S79" i="2" s="1"/>
  <c r="R82" i="1"/>
  <c r="Q79" i="2" s="1"/>
  <c r="Q82" i="1"/>
  <c r="P79" i="2" s="1"/>
  <c r="P82" i="1"/>
  <c r="O79" i="2" s="1"/>
  <c r="M82" i="1"/>
  <c r="L79" i="2" s="1"/>
  <c r="K82" i="1"/>
  <c r="J79" i="2" s="1"/>
  <c r="G82" i="1"/>
  <c r="T81" i="1"/>
  <c r="S78" i="2" s="1"/>
  <c r="R81" i="1"/>
  <c r="Q78" i="2" s="1"/>
  <c r="Q81" i="1"/>
  <c r="P78" i="2" s="1"/>
  <c r="P81" i="1"/>
  <c r="O78" i="2" s="1"/>
  <c r="M81" i="1"/>
  <c r="L78" i="2" s="1"/>
  <c r="K81" i="1"/>
  <c r="J78" i="2" s="1"/>
  <c r="G81" i="1"/>
  <c r="T80" i="1"/>
  <c r="S77" i="2" s="1"/>
  <c r="R80" i="1"/>
  <c r="Q77" i="2" s="1"/>
  <c r="Q80" i="1"/>
  <c r="P77" i="2" s="1"/>
  <c r="P80" i="1"/>
  <c r="O77" i="2" s="1"/>
  <c r="M80" i="1"/>
  <c r="L77" i="2" s="1"/>
  <c r="K80" i="1"/>
  <c r="J77" i="2" s="1"/>
  <c r="G80" i="1"/>
  <c r="T79" i="1"/>
  <c r="S76" i="2" s="1"/>
  <c r="R79" i="1"/>
  <c r="Q76" i="2" s="1"/>
  <c r="Q79" i="1"/>
  <c r="P76" i="2" s="1"/>
  <c r="P79" i="1"/>
  <c r="O76" i="2" s="1"/>
  <c r="M79" i="1"/>
  <c r="L76" i="2" s="1"/>
  <c r="K79" i="1"/>
  <c r="J76" i="2" s="1"/>
  <c r="G79" i="1"/>
  <c r="T78" i="1"/>
  <c r="S75" i="2" s="1"/>
  <c r="R78" i="1"/>
  <c r="Q75" i="2" s="1"/>
  <c r="Q78" i="1"/>
  <c r="P75" i="2" s="1"/>
  <c r="P78" i="1"/>
  <c r="O75" i="2" s="1"/>
  <c r="M78" i="1"/>
  <c r="L75" i="2" s="1"/>
  <c r="K78" i="1"/>
  <c r="J75" i="2" s="1"/>
  <c r="G78" i="1"/>
  <c r="T77" i="1"/>
  <c r="S74" i="2" s="1"/>
  <c r="R77" i="1"/>
  <c r="Q74" i="2" s="1"/>
  <c r="Q77" i="1"/>
  <c r="P74" i="2" s="1"/>
  <c r="P77" i="1"/>
  <c r="O74" i="2" s="1"/>
  <c r="M77" i="1"/>
  <c r="L74" i="2" s="1"/>
  <c r="K77" i="1"/>
  <c r="J74" i="2" s="1"/>
  <c r="G77" i="1"/>
  <c r="T76" i="1"/>
  <c r="S73" i="2" s="1"/>
  <c r="R76" i="1"/>
  <c r="Q73" i="2" s="1"/>
  <c r="Q76" i="1"/>
  <c r="P73" i="2" s="1"/>
  <c r="P76" i="1"/>
  <c r="O73" i="2" s="1"/>
  <c r="M76" i="1"/>
  <c r="L73" i="2" s="1"/>
  <c r="K76" i="1"/>
  <c r="J73" i="2" s="1"/>
  <c r="G76" i="1"/>
  <c r="T75" i="1"/>
  <c r="S72" i="2" s="1"/>
  <c r="R75" i="1"/>
  <c r="Q72" i="2" s="1"/>
  <c r="Q75" i="1"/>
  <c r="P72" i="2" s="1"/>
  <c r="P75" i="1"/>
  <c r="O72" i="2" s="1"/>
  <c r="M75" i="1"/>
  <c r="L72" i="2" s="1"/>
  <c r="K75" i="1"/>
  <c r="J72" i="2" s="1"/>
  <c r="G75" i="1"/>
  <c r="T74" i="1"/>
  <c r="S71" i="2" s="1"/>
  <c r="R74" i="1"/>
  <c r="Q71" i="2" s="1"/>
  <c r="Q74" i="1"/>
  <c r="P71" i="2" s="1"/>
  <c r="P74" i="1"/>
  <c r="O71" i="2" s="1"/>
  <c r="M74" i="1"/>
  <c r="L71" i="2" s="1"/>
  <c r="K74" i="1"/>
  <c r="J71" i="2" s="1"/>
  <c r="G74" i="1"/>
  <c r="T73" i="1"/>
  <c r="S70" i="2" s="1"/>
  <c r="R73" i="1"/>
  <c r="Q70" i="2" s="1"/>
  <c r="Q73" i="1"/>
  <c r="P70" i="2" s="1"/>
  <c r="P73" i="1"/>
  <c r="O70" i="2" s="1"/>
  <c r="M73" i="1"/>
  <c r="L70" i="2" s="1"/>
  <c r="K73" i="1"/>
  <c r="J70" i="2" s="1"/>
  <c r="G73" i="1"/>
  <c r="T72" i="1"/>
  <c r="S69" i="2" s="1"/>
  <c r="R72" i="1"/>
  <c r="Q69" i="2" s="1"/>
  <c r="Q72" i="1"/>
  <c r="P69" i="2" s="1"/>
  <c r="P72" i="1"/>
  <c r="O69" i="2" s="1"/>
  <c r="M72" i="1"/>
  <c r="L69" i="2" s="1"/>
  <c r="K72" i="1"/>
  <c r="J69" i="2" s="1"/>
  <c r="G72" i="1"/>
  <c r="T71" i="1"/>
  <c r="S68" i="2" s="1"/>
  <c r="R71" i="1"/>
  <c r="Q68" i="2" s="1"/>
  <c r="Q71" i="1"/>
  <c r="P68" i="2" s="1"/>
  <c r="P71" i="1"/>
  <c r="O68" i="2" s="1"/>
  <c r="M71" i="1"/>
  <c r="L68" i="2" s="1"/>
  <c r="K71" i="1"/>
  <c r="J68" i="2" s="1"/>
  <c r="G71" i="1"/>
  <c r="T70" i="1"/>
  <c r="S67" i="2" s="1"/>
  <c r="R70" i="1"/>
  <c r="Q67" i="2" s="1"/>
  <c r="Q70" i="1"/>
  <c r="P67" i="2" s="1"/>
  <c r="P70" i="1"/>
  <c r="O67" i="2" s="1"/>
  <c r="M70" i="1"/>
  <c r="L67" i="2" s="1"/>
  <c r="K70" i="1"/>
  <c r="J67" i="2" s="1"/>
  <c r="G70" i="1"/>
  <c r="T69" i="1"/>
  <c r="S66" i="2" s="1"/>
  <c r="R69" i="1"/>
  <c r="Q66" i="2" s="1"/>
  <c r="Q69" i="1"/>
  <c r="P66" i="2" s="1"/>
  <c r="P69" i="1"/>
  <c r="O66" i="2" s="1"/>
  <c r="M69" i="1"/>
  <c r="L66" i="2" s="1"/>
  <c r="K69" i="1"/>
  <c r="J66" i="2" s="1"/>
  <c r="G69" i="1"/>
  <c r="T68" i="1"/>
  <c r="S65" i="2" s="1"/>
  <c r="R68" i="1"/>
  <c r="Q65" i="2" s="1"/>
  <c r="Q68" i="1"/>
  <c r="P65" i="2" s="1"/>
  <c r="P68" i="1"/>
  <c r="O65" i="2" s="1"/>
  <c r="M68" i="1"/>
  <c r="L65" i="2" s="1"/>
  <c r="K68" i="1"/>
  <c r="J65" i="2" s="1"/>
  <c r="G68" i="1"/>
  <c r="T67" i="1"/>
  <c r="S64" i="2" s="1"/>
  <c r="R67" i="1"/>
  <c r="Q64" i="2" s="1"/>
  <c r="Q67" i="1"/>
  <c r="P64" i="2" s="1"/>
  <c r="P67" i="1"/>
  <c r="O64" i="2" s="1"/>
  <c r="M67" i="1"/>
  <c r="L64" i="2" s="1"/>
  <c r="K67" i="1"/>
  <c r="J64" i="2" s="1"/>
  <c r="G67" i="1"/>
  <c r="T66" i="1"/>
  <c r="S63" i="2" s="1"/>
  <c r="R66" i="1"/>
  <c r="Q63" i="2" s="1"/>
  <c r="Q66" i="1"/>
  <c r="P63" i="2" s="1"/>
  <c r="P66" i="1"/>
  <c r="O63" i="2" s="1"/>
  <c r="M66" i="1"/>
  <c r="L63" i="2" s="1"/>
  <c r="K66" i="1"/>
  <c r="J63" i="2" s="1"/>
  <c r="G66" i="1"/>
  <c r="T65" i="1"/>
  <c r="S62" i="2" s="1"/>
  <c r="R65" i="1"/>
  <c r="Q62" i="2" s="1"/>
  <c r="Q65" i="1"/>
  <c r="P62" i="2" s="1"/>
  <c r="P65" i="1"/>
  <c r="O62" i="2" s="1"/>
  <c r="M65" i="1"/>
  <c r="L62" i="2" s="1"/>
  <c r="K65" i="1"/>
  <c r="J62" i="2" s="1"/>
  <c r="G65" i="1"/>
  <c r="T64" i="1"/>
  <c r="S61" i="2" s="1"/>
  <c r="R64" i="1"/>
  <c r="Q61" i="2" s="1"/>
  <c r="Q64" i="1"/>
  <c r="P61" i="2" s="1"/>
  <c r="P64" i="1"/>
  <c r="O61" i="2" s="1"/>
  <c r="M64" i="1"/>
  <c r="L61" i="2" s="1"/>
  <c r="K64" i="1"/>
  <c r="J61" i="2" s="1"/>
  <c r="G64" i="1"/>
  <c r="T63" i="1"/>
  <c r="S60" i="2" s="1"/>
  <c r="R63" i="1"/>
  <c r="Q60" i="2" s="1"/>
  <c r="Q63" i="1"/>
  <c r="P60" i="2" s="1"/>
  <c r="P63" i="1"/>
  <c r="O60" i="2" s="1"/>
  <c r="M63" i="1"/>
  <c r="L60" i="2" s="1"/>
  <c r="K63" i="1"/>
  <c r="J60" i="2" s="1"/>
  <c r="G63" i="1"/>
  <c r="T62" i="1"/>
  <c r="S59" i="2" s="1"/>
  <c r="R62" i="1"/>
  <c r="Q59" i="2" s="1"/>
  <c r="Q62" i="1"/>
  <c r="P59" i="2" s="1"/>
  <c r="P62" i="1"/>
  <c r="O59" i="2" s="1"/>
  <c r="M62" i="1"/>
  <c r="L59" i="2" s="1"/>
  <c r="K62" i="1"/>
  <c r="J59" i="2" s="1"/>
  <c r="G62" i="1"/>
  <c r="T61" i="1"/>
  <c r="S58" i="2" s="1"/>
  <c r="R61" i="1"/>
  <c r="Q58" i="2" s="1"/>
  <c r="Q61" i="1"/>
  <c r="P58" i="2" s="1"/>
  <c r="P61" i="1"/>
  <c r="O58" i="2" s="1"/>
  <c r="M61" i="1"/>
  <c r="L58" i="2" s="1"/>
  <c r="K61" i="1"/>
  <c r="J58" i="2" s="1"/>
  <c r="G61" i="1"/>
  <c r="T60" i="1"/>
  <c r="S57" i="2" s="1"/>
  <c r="R60" i="1"/>
  <c r="Q57" i="2" s="1"/>
  <c r="Q60" i="1"/>
  <c r="P57" i="2" s="1"/>
  <c r="P60" i="1"/>
  <c r="O57" i="2" s="1"/>
  <c r="M60" i="1"/>
  <c r="L57" i="2" s="1"/>
  <c r="K60" i="1"/>
  <c r="J57" i="2" s="1"/>
  <c r="G60" i="1"/>
  <c r="T59" i="1"/>
  <c r="S56" i="2" s="1"/>
  <c r="R59" i="1"/>
  <c r="Q56" i="2" s="1"/>
  <c r="Q59" i="1"/>
  <c r="P56" i="2" s="1"/>
  <c r="P59" i="1"/>
  <c r="O56" i="2" s="1"/>
  <c r="M59" i="1"/>
  <c r="L56" i="2" s="1"/>
  <c r="K59" i="1"/>
  <c r="J56" i="2" s="1"/>
  <c r="G59" i="1"/>
  <c r="T58" i="1"/>
  <c r="S55" i="2" s="1"/>
  <c r="R58" i="1"/>
  <c r="Q55" i="2" s="1"/>
  <c r="Q58" i="1"/>
  <c r="P55" i="2" s="1"/>
  <c r="P58" i="1"/>
  <c r="O55" i="2" s="1"/>
  <c r="M58" i="1"/>
  <c r="L55" i="2" s="1"/>
  <c r="K58" i="1"/>
  <c r="J55" i="2" s="1"/>
  <c r="G58" i="1"/>
  <c r="T57" i="1"/>
  <c r="S54" i="2" s="1"/>
  <c r="R57" i="1"/>
  <c r="Q54" i="2" s="1"/>
  <c r="Q57" i="1"/>
  <c r="P54" i="2" s="1"/>
  <c r="P57" i="1"/>
  <c r="O54" i="2" s="1"/>
  <c r="M57" i="1"/>
  <c r="L54" i="2" s="1"/>
  <c r="K57" i="1"/>
  <c r="J54" i="2" s="1"/>
  <c r="G57" i="1"/>
  <c r="T56" i="1"/>
  <c r="S53" i="2" s="1"/>
  <c r="R56" i="1"/>
  <c r="Q53" i="2" s="1"/>
  <c r="Q56" i="1"/>
  <c r="P53" i="2" s="1"/>
  <c r="P56" i="1"/>
  <c r="O53" i="2" s="1"/>
  <c r="M56" i="1"/>
  <c r="L53" i="2" s="1"/>
  <c r="K56" i="1"/>
  <c r="J53" i="2" s="1"/>
  <c r="G56" i="1"/>
  <c r="T55" i="1"/>
  <c r="S52" i="2" s="1"/>
  <c r="R55" i="1"/>
  <c r="Q52" i="2" s="1"/>
  <c r="Q55" i="1"/>
  <c r="P52" i="2" s="1"/>
  <c r="P55" i="1"/>
  <c r="O52" i="2" s="1"/>
  <c r="M55" i="1"/>
  <c r="L52" i="2" s="1"/>
  <c r="K55" i="1"/>
  <c r="J52" i="2" s="1"/>
  <c r="G55" i="1"/>
  <c r="T54" i="1"/>
  <c r="S51" i="2" s="1"/>
  <c r="R54" i="1"/>
  <c r="Q51" i="2" s="1"/>
  <c r="Q54" i="1"/>
  <c r="P51" i="2" s="1"/>
  <c r="P54" i="1"/>
  <c r="O51" i="2" s="1"/>
  <c r="M54" i="1"/>
  <c r="L51" i="2" s="1"/>
  <c r="K54" i="1"/>
  <c r="J51" i="2" s="1"/>
  <c r="G54" i="1"/>
  <c r="T53" i="1"/>
  <c r="S50" i="2" s="1"/>
  <c r="R53" i="1"/>
  <c r="Q50" i="2" s="1"/>
  <c r="Q53" i="1"/>
  <c r="P50" i="2" s="1"/>
  <c r="P53" i="1"/>
  <c r="O50" i="2" s="1"/>
  <c r="M53" i="1"/>
  <c r="L50" i="2" s="1"/>
  <c r="K53" i="1"/>
  <c r="J50" i="2" s="1"/>
  <c r="G53" i="1"/>
  <c r="T52" i="1"/>
  <c r="S49" i="2" s="1"/>
  <c r="R52" i="1"/>
  <c r="Q49" i="2" s="1"/>
  <c r="Q52" i="1"/>
  <c r="P49" i="2" s="1"/>
  <c r="P52" i="1"/>
  <c r="O49" i="2" s="1"/>
  <c r="M52" i="1"/>
  <c r="L49" i="2" s="1"/>
  <c r="K52" i="1"/>
  <c r="J49" i="2" s="1"/>
  <c r="G52" i="1"/>
  <c r="T51" i="1"/>
  <c r="S48" i="2" s="1"/>
  <c r="R51" i="1"/>
  <c r="Q48" i="2" s="1"/>
  <c r="Q51" i="1"/>
  <c r="P48" i="2" s="1"/>
  <c r="P51" i="1"/>
  <c r="O48" i="2" s="1"/>
  <c r="M51" i="1"/>
  <c r="L48" i="2" s="1"/>
  <c r="K51" i="1"/>
  <c r="J48" i="2" s="1"/>
  <c r="G51" i="1"/>
  <c r="T50" i="1"/>
  <c r="S47" i="2" s="1"/>
  <c r="R50" i="1"/>
  <c r="Q47" i="2" s="1"/>
  <c r="Q50" i="1"/>
  <c r="P47" i="2" s="1"/>
  <c r="P50" i="1"/>
  <c r="O47" i="2" s="1"/>
  <c r="M50" i="1"/>
  <c r="L47" i="2" s="1"/>
  <c r="K50" i="1"/>
  <c r="J47" i="2" s="1"/>
  <c r="G50" i="1"/>
  <c r="T49" i="1"/>
  <c r="S46" i="2" s="1"/>
  <c r="R49" i="1"/>
  <c r="Q46" i="2" s="1"/>
  <c r="Q49" i="1"/>
  <c r="P46" i="2" s="1"/>
  <c r="P49" i="1"/>
  <c r="O46" i="2" s="1"/>
  <c r="M49" i="1"/>
  <c r="L46" i="2" s="1"/>
  <c r="K49" i="1"/>
  <c r="J46" i="2" s="1"/>
  <c r="G49" i="1"/>
  <c r="T48" i="1"/>
  <c r="S45" i="2" s="1"/>
  <c r="R48" i="1"/>
  <c r="Q45" i="2" s="1"/>
  <c r="Q48" i="1"/>
  <c r="P45" i="2" s="1"/>
  <c r="P48" i="1"/>
  <c r="O45" i="2" s="1"/>
  <c r="M48" i="1"/>
  <c r="L45" i="2" s="1"/>
  <c r="K48" i="1"/>
  <c r="J45" i="2" s="1"/>
  <c r="G48" i="1"/>
  <c r="T47" i="1"/>
  <c r="S44" i="2" s="1"/>
  <c r="R47" i="1"/>
  <c r="Q44" i="2" s="1"/>
  <c r="Q47" i="1"/>
  <c r="P44" i="2" s="1"/>
  <c r="P47" i="1"/>
  <c r="O44" i="2" s="1"/>
  <c r="M47" i="1"/>
  <c r="L44" i="2" s="1"/>
  <c r="K47" i="1"/>
  <c r="J44" i="2" s="1"/>
  <c r="G47" i="1"/>
  <c r="T46" i="1"/>
  <c r="S43" i="2" s="1"/>
  <c r="R46" i="1"/>
  <c r="Q43" i="2" s="1"/>
  <c r="Q46" i="1"/>
  <c r="P43" i="2" s="1"/>
  <c r="P46" i="1"/>
  <c r="O43" i="2" s="1"/>
  <c r="M46" i="1"/>
  <c r="L43" i="2" s="1"/>
  <c r="K46" i="1"/>
  <c r="J43" i="2" s="1"/>
  <c r="G46" i="1"/>
  <c r="T45" i="1"/>
  <c r="S42" i="2" s="1"/>
  <c r="R45" i="1"/>
  <c r="Q42" i="2" s="1"/>
  <c r="Q45" i="1"/>
  <c r="P42" i="2" s="1"/>
  <c r="P45" i="1"/>
  <c r="O42" i="2" s="1"/>
  <c r="M45" i="1"/>
  <c r="L42" i="2" s="1"/>
  <c r="K45" i="1"/>
  <c r="J42" i="2" s="1"/>
  <c r="G45" i="1"/>
  <c r="T44" i="1"/>
  <c r="S41" i="2" s="1"/>
  <c r="R44" i="1"/>
  <c r="Q41" i="2" s="1"/>
  <c r="Q44" i="1"/>
  <c r="P41" i="2" s="1"/>
  <c r="P44" i="1"/>
  <c r="O41" i="2" s="1"/>
  <c r="M44" i="1"/>
  <c r="L41" i="2" s="1"/>
  <c r="K44" i="1"/>
  <c r="J41" i="2" s="1"/>
  <c r="G44" i="1"/>
  <c r="T43" i="1"/>
  <c r="S40" i="2" s="1"/>
  <c r="R43" i="1"/>
  <c r="Q40" i="2" s="1"/>
  <c r="Q43" i="1"/>
  <c r="P40" i="2" s="1"/>
  <c r="P43" i="1"/>
  <c r="O40" i="2" s="1"/>
  <c r="M43" i="1"/>
  <c r="L40" i="2" s="1"/>
  <c r="K43" i="1"/>
  <c r="J40" i="2" s="1"/>
  <c r="G43" i="1"/>
  <c r="T42" i="1"/>
  <c r="S39" i="2" s="1"/>
  <c r="R42" i="1"/>
  <c r="Q39" i="2" s="1"/>
  <c r="Q42" i="1"/>
  <c r="P39" i="2" s="1"/>
  <c r="P42" i="1"/>
  <c r="O39" i="2" s="1"/>
  <c r="M42" i="1"/>
  <c r="L39" i="2" s="1"/>
  <c r="K42" i="1"/>
  <c r="J39" i="2" s="1"/>
  <c r="G42" i="1"/>
  <c r="T41" i="1"/>
  <c r="S38" i="2" s="1"/>
  <c r="R41" i="1"/>
  <c r="Q38" i="2" s="1"/>
  <c r="Q41" i="1"/>
  <c r="P38" i="2" s="1"/>
  <c r="P41" i="1"/>
  <c r="O38" i="2" s="1"/>
  <c r="M41" i="1"/>
  <c r="L38" i="2" s="1"/>
  <c r="K41" i="1"/>
  <c r="J38" i="2" s="1"/>
  <c r="G41" i="1"/>
  <c r="T40" i="1"/>
  <c r="S37" i="2" s="1"/>
  <c r="R40" i="1"/>
  <c r="Q37" i="2" s="1"/>
  <c r="Q40" i="1"/>
  <c r="P37" i="2" s="1"/>
  <c r="P40" i="1"/>
  <c r="O37" i="2" s="1"/>
  <c r="M40" i="1"/>
  <c r="L37" i="2" s="1"/>
  <c r="K40" i="1"/>
  <c r="J37" i="2" s="1"/>
  <c r="G40" i="1"/>
  <c r="T39" i="1"/>
  <c r="S36" i="2" s="1"/>
  <c r="R39" i="1"/>
  <c r="Q36" i="2" s="1"/>
  <c r="Q39" i="1"/>
  <c r="P36" i="2" s="1"/>
  <c r="P39" i="1"/>
  <c r="O36" i="2" s="1"/>
  <c r="M39" i="1"/>
  <c r="L36" i="2" s="1"/>
  <c r="K39" i="1"/>
  <c r="J36" i="2" s="1"/>
  <c r="G39" i="1"/>
  <c r="T38" i="1"/>
  <c r="S35" i="2" s="1"/>
  <c r="R38" i="1"/>
  <c r="Q35" i="2" s="1"/>
  <c r="Q38" i="1"/>
  <c r="P35" i="2" s="1"/>
  <c r="P38" i="1"/>
  <c r="O35" i="2" s="1"/>
  <c r="M38" i="1"/>
  <c r="L35" i="2" s="1"/>
  <c r="K38" i="1"/>
  <c r="J35" i="2" s="1"/>
  <c r="G38" i="1"/>
  <c r="T37" i="1"/>
  <c r="S34" i="2" s="1"/>
  <c r="R37" i="1"/>
  <c r="Q34" i="2" s="1"/>
  <c r="Q37" i="1"/>
  <c r="P34" i="2" s="1"/>
  <c r="P37" i="1"/>
  <c r="O34" i="2" s="1"/>
  <c r="M37" i="1"/>
  <c r="L34" i="2" s="1"/>
  <c r="K37" i="1"/>
  <c r="J34" i="2" s="1"/>
  <c r="G37" i="1"/>
  <c r="T36" i="1"/>
  <c r="S33" i="2" s="1"/>
  <c r="R36" i="1"/>
  <c r="Q33" i="2" s="1"/>
  <c r="Q36" i="1"/>
  <c r="P33" i="2" s="1"/>
  <c r="P36" i="1"/>
  <c r="O33" i="2" s="1"/>
  <c r="M36" i="1"/>
  <c r="L33" i="2" s="1"/>
  <c r="K36" i="1"/>
  <c r="J33" i="2" s="1"/>
  <c r="G36" i="1"/>
  <c r="T35" i="1"/>
  <c r="S32" i="2" s="1"/>
  <c r="R35" i="1"/>
  <c r="Q32" i="2" s="1"/>
  <c r="Q35" i="1"/>
  <c r="P32" i="2" s="1"/>
  <c r="P35" i="1"/>
  <c r="O32" i="2" s="1"/>
  <c r="M35" i="1"/>
  <c r="L32" i="2" s="1"/>
  <c r="K35" i="1"/>
  <c r="J32" i="2" s="1"/>
  <c r="G35" i="1"/>
  <c r="T34" i="1"/>
  <c r="S31" i="2" s="1"/>
  <c r="R34" i="1"/>
  <c r="Q31" i="2" s="1"/>
  <c r="Q34" i="1"/>
  <c r="P31" i="2" s="1"/>
  <c r="P34" i="1"/>
  <c r="O31" i="2" s="1"/>
  <c r="M34" i="1"/>
  <c r="L31" i="2" s="1"/>
  <c r="K34" i="1"/>
  <c r="J31" i="2" s="1"/>
  <c r="G34" i="1"/>
  <c r="T33" i="1"/>
  <c r="S30" i="2" s="1"/>
  <c r="R33" i="1"/>
  <c r="Q30" i="2" s="1"/>
  <c r="Q33" i="1"/>
  <c r="P30" i="2" s="1"/>
  <c r="P33" i="1"/>
  <c r="O30" i="2" s="1"/>
  <c r="M33" i="1"/>
  <c r="L30" i="2" s="1"/>
  <c r="K33" i="1"/>
  <c r="J30" i="2" s="1"/>
  <c r="G33" i="1"/>
  <c r="T32" i="1"/>
  <c r="S29" i="2" s="1"/>
  <c r="R32" i="1"/>
  <c r="Q29" i="2" s="1"/>
  <c r="Q32" i="1"/>
  <c r="P29" i="2" s="1"/>
  <c r="P32" i="1"/>
  <c r="O29" i="2" s="1"/>
  <c r="M32" i="1"/>
  <c r="L29" i="2" s="1"/>
  <c r="K32" i="1"/>
  <c r="J29" i="2" s="1"/>
  <c r="G32" i="1"/>
  <c r="T31" i="1"/>
  <c r="S28" i="2" s="1"/>
  <c r="R31" i="1"/>
  <c r="Q28" i="2" s="1"/>
  <c r="Q31" i="1"/>
  <c r="P28" i="2" s="1"/>
  <c r="P31" i="1"/>
  <c r="O28" i="2" s="1"/>
  <c r="M31" i="1"/>
  <c r="L28" i="2" s="1"/>
  <c r="K31" i="1"/>
  <c r="J28" i="2" s="1"/>
  <c r="G31" i="1"/>
  <c r="T30" i="1"/>
  <c r="S27" i="2" s="1"/>
  <c r="R30" i="1"/>
  <c r="Q27" i="2" s="1"/>
  <c r="Q30" i="1"/>
  <c r="P27" i="2" s="1"/>
  <c r="P30" i="1"/>
  <c r="O27" i="2" s="1"/>
  <c r="M30" i="1"/>
  <c r="L27" i="2" s="1"/>
  <c r="K30" i="1"/>
  <c r="J27" i="2" s="1"/>
  <c r="G30" i="1"/>
  <c r="T29" i="1"/>
  <c r="S26" i="2" s="1"/>
  <c r="R29" i="1"/>
  <c r="Q26" i="2" s="1"/>
  <c r="Q29" i="1"/>
  <c r="P26" i="2" s="1"/>
  <c r="P29" i="1"/>
  <c r="O26" i="2" s="1"/>
  <c r="M29" i="1"/>
  <c r="L26" i="2" s="1"/>
  <c r="K29" i="1"/>
  <c r="J26" i="2" s="1"/>
  <c r="G29" i="1"/>
  <c r="T28" i="1"/>
  <c r="S25" i="2" s="1"/>
  <c r="R28" i="1"/>
  <c r="Q25" i="2" s="1"/>
  <c r="Q28" i="1"/>
  <c r="P25" i="2" s="1"/>
  <c r="P28" i="1"/>
  <c r="O25" i="2" s="1"/>
  <c r="M28" i="1"/>
  <c r="L25" i="2" s="1"/>
  <c r="K28" i="1"/>
  <c r="J25" i="2" s="1"/>
  <c r="G28" i="1"/>
  <c r="T27" i="1"/>
  <c r="S24" i="2" s="1"/>
  <c r="R27" i="1"/>
  <c r="Q24" i="2" s="1"/>
  <c r="Q27" i="1"/>
  <c r="P24" i="2" s="1"/>
  <c r="P27" i="1"/>
  <c r="O24" i="2" s="1"/>
  <c r="M27" i="1"/>
  <c r="L24" i="2" s="1"/>
  <c r="K27" i="1"/>
  <c r="J24" i="2" s="1"/>
  <c r="G27" i="1"/>
  <c r="T26" i="1"/>
  <c r="S23" i="2" s="1"/>
  <c r="R26" i="1"/>
  <c r="Q23" i="2" s="1"/>
  <c r="Q26" i="1"/>
  <c r="P23" i="2" s="1"/>
  <c r="P26" i="1"/>
  <c r="O23" i="2" s="1"/>
  <c r="M26" i="1"/>
  <c r="L23" i="2" s="1"/>
  <c r="K26" i="1"/>
  <c r="J23" i="2" s="1"/>
  <c r="G26" i="1"/>
  <c r="I41" i="1" l="1"/>
  <c r="F38" i="2"/>
  <c r="I45" i="1"/>
  <c r="F42" i="2"/>
  <c r="I49" i="1"/>
  <c r="F46" i="2"/>
  <c r="I53" i="1"/>
  <c r="F50" i="2"/>
  <c r="I57" i="1"/>
  <c r="F54" i="2"/>
  <c r="I69" i="1"/>
  <c r="F66" i="2"/>
  <c r="I71" i="1"/>
  <c r="F68" i="2"/>
  <c r="I73" i="1"/>
  <c r="F70" i="2"/>
  <c r="I75" i="1"/>
  <c r="F72" i="2"/>
  <c r="I77" i="1"/>
  <c r="F74" i="2"/>
  <c r="I79" i="1"/>
  <c r="F76" i="2"/>
  <c r="I81" i="1"/>
  <c r="F78" i="2"/>
  <c r="I83" i="1"/>
  <c r="F80" i="2"/>
  <c r="I85" i="1"/>
  <c r="F82" i="2"/>
  <c r="I87" i="1"/>
  <c r="F84" i="2"/>
  <c r="I89" i="1"/>
  <c r="F86" i="2"/>
  <c r="I91" i="1"/>
  <c r="F88" i="2"/>
  <c r="I93" i="1"/>
  <c r="F90" i="2"/>
  <c r="I95" i="1"/>
  <c r="F92" i="2"/>
  <c r="I97" i="1"/>
  <c r="F94" i="2"/>
  <c r="I99" i="1"/>
  <c r="F96" i="2"/>
  <c r="I101" i="1"/>
  <c r="F98" i="2"/>
  <c r="I103" i="1"/>
  <c r="F100" i="2"/>
  <c r="I105" i="1"/>
  <c r="F102" i="2"/>
  <c r="I107" i="1"/>
  <c r="F104" i="2"/>
  <c r="I109" i="1"/>
  <c r="F106" i="2"/>
  <c r="I111" i="1"/>
  <c r="F108" i="2"/>
  <c r="I113" i="1"/>
  <c r="F110" i="2"/>
  <c r="I115" i="1"/>
  <c r="F112" i="2"/>
  <c r="I117" i="1"/>
  <c r="F114" i="2"/>
  <c r="I119" i="1"/>
  <c r="F116" i="2"/>
  <c r="I121" i="1"/>
  <c r="F118" i="2"/>
  <c r="I123" i="1"/>
  <c r="F120" i="2"/>
  <c r="I125" i="1"/>
  <c r="F122" i="2"/>
  <c r="I127" i="1"/>
  <c r="F124" i="2"/>
  <c r="I129" i="1"/>
  <c r="F126" i="2"/>
  <c r="I131" i="1"/>
  <c r="F128" i="2"/>
  <c r="I133" i="1"/>
  <c r="F130" i="2"/>
  <c r="I135" i="1"/>
  <c r="F132" i="2"/>
  <c r="I137" i="1"/>
  <c r="F134" i="2"/>
  <c r="I139" i="1"/>
  <c r="F136" i="2"/>
  <c r="I141" i="1"/>
  <c r="F138" i="2"/>
  <c r="I143" i="1"/>
  <c r="F140" i="2"/>
  <c r="I145" i="1"/>
  <c r="F142" i="2"/>
  <c r="I147" i="1"/>
  <c r="F144" i="2"/>
  <c r="I149" i="1"/>
  <c r="F146" i="2"/>
  <c r="I151" i="1"/>
  <c r="F148" i="2"/>
  <c r="I153" i="1"/>
  <c r="F150" i="2"/>
  <c r="I155" i="1"/>
  <c r="F152" i="2"/>
  <c r="I157" i="1"/>
  <c r="F154" i="2"/>
  <c r="I27" i="1"/>
  <c r="F24" i="2"/>
  <c r="I29" i="1"/>
  <c r="F26" i="2"/>
  <c r="I31" i="1"/>
  <c r="F28" i="2"/>
  <c r="I33" i="1"/>
  <c r="F30" i="2"/>
  <c r="I35" i="1"/>
  <c r="F32" i="2"/>
  <c r="I37" i="1"/>
  <c r="F34" i="2"/>
  <c r="I39" i="1"/>
  <c r="F36" i="2"/>
  <c r="I43" i="1"/>
  <c r="F40" i="2"/>
  <c r="I47" i="1"/>
  <c r="F44" i="2"/>
  <c r="I51" i="1"/>
  <c r="F48" i="2"/>
  <c r="I55" i="1"/>
  <c r="F52" i="2"/>
  <c r="I59" i="1"/>
  <c r="F56" i="2"/>
  <c r="I61" i="1"/>
  <c r="F58" i="2"/>
  <c r="I63" i="1"/>
  <c r="F60" i="2"/>
  <c r="I65" i="1"/>
  <c r="F62" i="2"/>
  <c r="I67" i="1"/>
  <c r="F64" i="2"/>
  <c r="I26" i="1"/>
  <c r="F23" i="2"/>
  <c r="I28" i="1"/>
  <c r="F25" i="2"/>
  <c r="I30" i="1"/>
  <c r="F27" i="2"/>
  <c r="I32" i="1"/>
  <c r="F29" i="2"/>
  <c r="I34" i="1"/>
  <c r="F31" i="2"/>
  <c r="I36" i="1"/>
  <c r="F33" i="2"/>
  <c r="I38" i="1"/>
  <c r="F35" i="2"/>
  <c r="I40" i="1"/>
  <c r="F37" i="2"/>
  <c r="I42" i="1"/>
  <c r="F39" i="2"/>
  <c r="I44" i="1"/>
  <c r="F41" i="2"/>
  <c r="I46" i="1"/>
  <c r="F43" i="2"/>
  <c r="I48" i="1"/>
  <c r="F45" i="2"/>
  <c r="I50" i="1"/>
  <c r="F47" i="2"/>
  <c r="I52" i="1"/>
  <c r="F49" i="2"/>
  <c r="I54" i="1"/>
  <c r="F51" i="2"/>
  <c r="I56" i="1"/>
  <c r="F53" i="2"/>
  <c r="I58" i="1"/>
  <c r="F55" i="2"/>
  <c r="I60" i="1"/>
  <c r="F57" i="2"/>
  <c r="I62" i="1"/>
  <c r="F59" i="2"/>
  <c r="I64" i="1"/>
  <c r="F61" i="2"/>
  <c r="I66" i="1"/>
  <c r="F63" i="2"/>
  <c r="I68" i="1"/>
  <c r="F65" i="2"/>
  <c r="I70" i="1"/>
  <c r="F67" i="2"/>
  <c r="I72" i="1"/>
  <c r="F69" i="2"/>
  <c r="I74" i="1"/>
  <c r="F71" i="2"/>
  <c r="I76" i="1"/>
  <c r="F73" i="2"/>
  <c r="I78" i="1"/>
  <c r="F75" i="2"/>
  <c r="I80" i="1"/>
  <c r="F77" i="2"/>
  <c r="I82" i="1"/>
  <c r="F79" i="2"/>
  <c r="I84" i="1"/>
  <c r="F81" i="2"/>
  <c r="I86" i="1"/>
  <c r="F83" i="2"/>
  <c r="I88" i="1"/>
  <c r="F85" i="2"/>
  <c r="I90" i="1"/>
  <c r="F87" i="2"/>
  <c r="I92" i="1"/>
  <c r="F89" i="2"/>
  <c r="I94" i="1"/>
  <c r="F91" i="2"/>
  <c r="I96" i="1"/>
  <c r="F93" i="2"/>
  <c r="I98" i="1"/>
  <c r="F95" i="2"/>
  <c r="I100" i="1"/>
  <c r="F97" i="2"/>
  <c r="I102" i="1"/>
  <c r="F99" i="2"/>
  <c r="I104" i="1"/>
  <c r="F101" i="2"/>
  <c r="I106" i="1"/>
  <c r="F103" i="2"/>
  <c r="I108" i="1"/>
  <c r="F105" i="2"/>
  <c r="I110" i="1"/>
  <c r="F107" i="2"/>
  <c r="I112" i="1"/>
  <c r="F109" i="2"/>
  <c r="I114" i="1"/>
  <c r="F111" i="2"/>
  <c r="I116" i="1"/>
  <c r="F113" i="2"/>
  <c r="I118" i="1"/>
  <c r="F115" i="2"/>
  <c r="I120" i="1"/>
  <c r="F117" i="2"/>
  <c r="I122" i="1"/>
  <c r="F119" i="2"/>
  <c r="I124" i="1"/>
  <c r="F121" i="2"/>
  <c r="I126" i="1"/>
  <c r="F123" i="2"/>
  <c r="I128" i="1"/>
  <c r="F125" i="2"/>
  <c r="I130" i="1"/>
  <c r="F127" i="2"/>
  <c r="I132" i="1"/>
  <c r="F129" i="2"/>
  <c r="I134" i="1"/>
  <c r="F131" i="2"/>
  <c r="I136" i="1"/>
  <c r="F133" i="2"/>
  <c r="I138" i="1"/>
  <c r="F135" i="2"/>
  <c r="I140" i="1"/>
  <c r="F137" i="2"/>
  <c r="I142" i="1"/>
  <c r="F139" i="2"/>
  <c r="I144" i="1"/>
  <c r="F141" i="2"/>
  <c r="I146" i="1"/>
  <c r="F143" i="2"/>
  <c r="I148" i="1"/>
  <c r="F145" i="2"/>
  <c r="I150" i="1"/>
  <c r="F147" i="2"/>
  <c r="I152" i="1"/>
  <c r="F149" i="2"/>
  <c r="I154" i="1"/>
  <c r="F151" i="2"/>
  <c r="I156" i="1"/>
  <c r="F153" i="2"/>
  <c r="I158" i="1"/>
  <c r="F155" i="2"/>
  <c r="I159" i="1"/>
  <c r="F156" i="2"/>
  <c r="H158" i="1" l="1"/>
  <c r="H155" i="2"/>
  <c r="H156" i="1"/>
  <c r="H153" i="2"/>
  <c r="H154" i="1"/>
  <c r="H151" i="2"/>
  <c r="H152" i="1"/>
  <c r="H149" i="2"/>
  <c r="H150" i="1"/>
  <c r="H147" i="2"/>
  <c r="H148" i="1"/>
  <c r="H145" i="2"/>
  <c r="H146" i="1"/>
  <c r="H143" i="2"/>
  <c r="H144" i="1"/>
  <c r="H141" i="2"/>
  <c r="H142" i="1"/>
  <c r="H139" i="2"/>
  <c r="H140" i="1"/>
  <c r="H137" i="2"/>
  <c r="H138" i="1"/>
  <c r="H135" i="2"/>
  <c r="H136" i="1"/>
  <c r="H133" i="2"/>
  <c r="H134" i="1"/>
  <c r="H131" i="2"/>
  <c r="H132" i="1"/>
  <c r="H129" i="2"/>
  <c r="H130" i="1"/>
  <c r="H127" i="2"/>
  <c r="H128" i="1"/>
  <c r="H125" i="2"/>
  <c r="H126" i="1"/>
  <c r="H123" i="2"/>
  <c r="H124" i="1"/>
  <c r="H121" i="2"/>
  <c r="H122" i="1"/>
  <c r="H119" i="2"/>
  <c r="H120" i="1"/>
  <c r="H117" i="2"/>
  <c r="H118" i="1"/>
  <c r="H115" i="2"/>
  <c r="H116" i="1"/>
  <c r="H113" i="2"/>
  <c r="H114" i="1"/>
  <c r="H111" i="2"/>
  <c r="H112" i="1"/>
  <c r="H109" i="2"/>
  <c r="H110" i="1"/>
  <c r="H107" i="2"/>
  <c r="H108" i="1"/>
  <c r="H105" i="2"/>
  <c r="H106" i="1"/>
  <c r="H103" i="2"/>
  <c r="H104" i="1"/>
  <c r="H101" i="2"/>
  <c r="H102" i="1"/>
  <c r="H99" i="2"/>
  <c r="H100" i="1"/>
  <c r="H97" i="2"/>
  <c r="H98" i="1"/>
  <c r="H95" i="2"/>
  <c r="H96" i="1"/>
  <c r="H93" i="2"/>
  <c r="H94" i="1"/>
  <c r="H91" i="2"/>
  <c r="H92" i="1"/>
  <c r="H89" i="2"/>
  <c r="H90" i="1"/>
  <c r="H87" i="2"/>
  <c r="H88" i="1"/>
  <c r="H85" i="2"/>
  <c r="H86" i="1"/>
  <c r="H83" i="2"/>
  <c r="H84" i="1"/>
  <c r="H81" i="2"/>
  <c r="H82" i="1"/>
  <c r="H79" i="2"/>
  <c r="H80" i="1"/>
  <c r="H77" i="2"/>
  <c r="H78" i="1"/>
  <c r="H75" i="2"/>
  <c r="H76" i="1"/>
  <c r="H73" i="2"/>
  <c r="H74" i="1"/>
  <c r="H71" i="2"/>
  <c r="H72" i="1"/>
  <c r="H69" i="2"/>
  <c r="H70" i="1"/>
  <c r="H67" i="2"/>
  <c r="H68" i="1"/>
  <c r="H65" i="2"/>
  <c r="H66" i="1"/>
  <c r="H63" i="2"/>
  <c r="H64" i="1"/>
  <c r="H61" i="2"/>
  <c r="H62" i="1"/>
  <c r="H59" i="2"/>
  <c r="H60" i="1"/>
  <c r="H57" i="2"/>
  <c r="H58" i="1"/>
  <c r="H55" i="2"/>
  <c r="H56" i="1"/>
  <c r="H53" i="2"/>
  <c r="H54" i="1"/>
  <c r="H51" i="2"/>
  <c r="H52" i="1"/>
  <c r="H49" i="2"/>
  <c r="H50" i="1"/>
  <c r="H47" i="2"/>
  <c r="H48" i="1"/>
  <c r="H45" i="2"/>
  <c r="H46" i="1"/>
  <c r="H43" i="2"/>
  <c r="H44" i="1"/>
  <c r="H41" i="2"/>
  <c r="H42" i="1"/>
  <c r="H39" i="2"/>
  <c r="H40" i="1"/>
  <c r="H37" i="2"/>
  <c r="H38" i="1"/>
  <c r="H35" i="2"/>
  <c r="H36" i="1"/>
  <c r="H33" i="2"/>
  <c r="H34" i="1"/>
  <c r="H31" i="2"/>
  <c r="H32" i="1"/>
  <c r="H29" i="2"/>
  <c r="H30" i="1"/>
  <c r="H27" i="2"/>
  <c r="H28" i="1"/>
  <c r="H25" i="2"/>
  <c r="H26" i="1"/>
  <c r="H23" i="2"/>
  <c r="H67" i="1"/>
  <c r="H64" i="2"/>
  <c r="H65" i="1"/>
  <c r="H62" i="2"/>
  <c r="H63" i="1"/>
  <c r="H60" i="2"/>
  <c r="H61" i="1"/>
  <c r="H58" i="2"/>
  <c r="H59" i="1"/>
  <c r="H56" i="2"/>
  <c r="H55" i="1"/>
  <c r="H52" i="2"/>
  <c r="H51" i="1"/>
  <c r="H48" i="2"/>
  <c r="H47" i="1"/>
  <c r="H44" i="2"/>
  <c r="H43" i="1"/>
  <c r="H40" i="2"/>
  <c r="H39" i="1"/>
  <c r="H36" i="2"/>
  <c r="H37" i="1"/>
  <c r="H34" i="2"/>
  <c r="H35" i="1"/>
  <c r="H32" i="2"/>
  <c r="H33" i="1"/>
  <c r="H30" i="2"/>
  <c r="H31" i="1"/>
  <c r="H28" i="2"/>
  <c r="H29" i="1"/>
  <c r="H26" i="2"/>
  <c r="H27" i="1"/>
  <c r="H24" i="2"/>
  <c r="H157" i="1"/>
  <c r="H154" i="2"/>
  <c r="H155" i="1"/>
  <c r="H152" i="2"/>
  <c r="H153" i="1"/>
  <c r="H150" i="2"/>
  <c r="H151" i="1"/>
  <c r="H148" i="2"/>
  <c r="H149" i="1"/>
  <c r="H146" i="2"/>
  <c r="H147" i="1"/>
  <c r="H144" i="2"/>
  <c r="H145" i="1"/>
  <c r="H142" i="2"/>
  <c r="H143" i="1"/>
  <c r="H140" i="2"/>
  <c r="H141" i="1"/>
  <c r="H138" i="2"/>
  <c r="H139" i="1"/>
  <c r="H136" i="2"/>
  <c r="H137" i="1"/>
  <c r="H134" i="2"/>
  <c r="H135" i="1"/>
  <c r="H132" i="2"/>
  <c r="H133" i="1"/>
  <c r="H130" i="2"/>
  <c r="H131" i="1"/>
  <c r="H128" i="2"/>
  <c r="H129" i="1"/>
  <c r="H126" i="2"/>
  <c r="H127" i="1"/>
  <c r="H124" i="2"/>
  <c r="H125" i="1"/>
  <c r="H122" i="2"/>
  <c r="H123" i="1"/>
  <c r="H120" i="2"/>
  <c r="H121" i="1"/>
  <c r="H118" i="2"/>
  <c r="H119" i="1"/>
  <c r="H116" i="2"/>
  <c r="H117" i="1"/>
  <c r="H114" i="2"/>
  <c r="H115" i="1"/>
  <c r="H112" i="2"/>
  <c r="H113" i="1"/>
  <c r="H110" i="2"/>
  <c r="H111" i="1"/>
  <c r="H108" i="2"/>
  <c r="H109" i="1"/>
  <c r="H106" i="2"/>
  <c r="H107" i="1"/>
  <c r="H104" i="2"/>
  <c r="H105" i="1"/>
  <c r="H102" i="2"/>
  <c r="H103" i="1"/>
  <c r="H100" i="2"/>
  <c r="H101" i="1"/>
  <c r="H98" i="2"/>
  <c r="H99" i="1"/>
  <c r="H96" i="2"/>
  <c r="H97" i="1"/>
  <c r="H94" i="2"/>
  <c r="H95" i="1"/>
  <c r="H92" i="2"/>
  <c r="H93" i="1"/>
  <c r="H90" i="2"/>
  <c r="H91" i="1"/>
  <c r="H88" i="2"/>
  <c r="H89" i="1"/>
  <c r="H86" i="2"/>
  <c r="H87" i="1"/>
  <c r="H84" i="2"/>
  <c r="H85" i="1"/>
  <c r="H82" i="2"/>
  <c r="H83" i="1"/>
  <c r="H80" i="2"/>
  <c r="H81" i="1"/>
  <c r="H78" i="2"/>
  <c r="H79" i="1"/>
  <c r="H76" i="2"/>
  <c r="H77" i="1"/>
  <c r="H74" i="2"/>
  <c r="H75" i="1"/>
  <c r="H72" i="2"/>
  <c r="H73" i="1"/>
  <c r="H70" i="2"/>
  <c r="H71" i="1"/>
  <c r="H68" i="2"/>
  <c r="H69" i="1"/>
  <c r="H66" i="2"/>
  <c r="H57" i="1"/>
  <c r="H54" i="2"/>
  <c r="H53" i="1"/>
  <c r="H50" i="2"/>
  <c r="H49" i="1"/>
  <c r="H46" i="2"/>
  <c r="H45" i="1"/>
  <c r="H42" i="2"/>
  <c r="H41" i="1"/>
  <c r="H38" i="2"/>
  <c r="H159" i="1"/>
  <c r="H156" i="2"/>
  <c r="G38" i="2" l="1"/>
  <c r="L41" i="1"/>
  <c r="G46" i="2"/>
  <c r="L49" i="1"/>
  <c r="G54" i="2"/>
  <c r="L57" i="1"/>
  <c r="G68" i="2"/>
  <c r="L71" i="1"/>
  <c r="G72" i="2"/>
  <c r="L75" i="1"/>
  <c r="G76" i="2"/>
  <c r="L79" i="1"/>
  <c r="G80" i="2"/>
  <c r="L83" i="1"/>
  <c r="G84" i="2"/>
  <c r="L87" i="1"/>
  <c r="G98" i="2"/>
  <c r="L101" i="1"/>
  <c r="G42" i="2"/>
  <c r="L45" i="1"/>
  <c r="G50" i="2"/>
  <c r="L53" i="1"/>
  <c r="G66" i="2"/>
  <c r="L69" i="1"/>
  <c r="G70" i="2"/>
  <c r="L73" i="1"/>
  <c r="G74" i="2"/>
  <c r="L77" i="1"/>
  <c r="G78" i="2"/>
  <c r="L81" i="1"/>
  <c r="G82" i="2"/>
  <c r="L85" i="1"/>
  <c r="G86" i="2"/>
  <c r="L89" i="1"/>
  <c r="G88" i="2"/>
  <c r="L91" i="1"/>
  <c r="G90" i="2"/>
  <c r="L93" i="1"/>
  <c r="G92" i="2"/>
  <c r="L95" i="1"/>
  <c r="G94" i="2"/>
  <c r="L97" i="1"/>
  <c r="G96" i="2"/>
  <c r="L99" i="1"/>
  <c r="G100" i="2"/>
  <c r="L103" i="1"/>
  <c r="G102" i="2"/>
  <c r="L105" i="1"/>
  <c r="G104" i="2"/>
  <c r="L107" i="1"/>
  <c r="G106" i="2"/>
  <c r="L109" i="1"/>
  <c r="G108" i="2"/>
  <c r="L111" i="1"/>
  <c r="G110" i="2"/>
  <c r="L113" i="1"/>
  <c r="G112" i="2"/>
  <c r="L115" i="1"/>
  <c r="G114" i="2"/>
  <c r="L117" i="1"/>
  <c r="G116" i="2"/>
  <c r="L119" i="1"/>
  <c r="G118" i="2"/>
  <c r="L121" i="1"/>
  <c r="G120" i="2"/>
  <c r="L123" i="1"/>
  <c r="G122" i="2"/>
  <c r="L125" i="1"/>
  <c r="G124" i="2"/>
  <c r="L127" i="1"/>
  <c r="G126" i="2"/>
  <c r="L129" i="1"/>
  <c r="G128" i="2"/>
  <c r="L131" i="1"/>
  <c r="G130" i="2"/>
  <c r="L133" i="1"/>
  <c r="G132" i="2"/>
  <c r="L135" i="1"/>
  <c r="G134" i="2"/>
  <c r="L137" i="1"/>
  <c r="G136" i="2"/>
  <c r="L139" i="1"/>
  <c r="G138" i="2"/>
  <c r="L141" i="1"/>
  <c r="G140" i="2"/>
  <c r="L143" i="1"/>
  <c r="G142" i="2"/>
  <c r="L145" i="1"/>
  <c r="G144" i="2"/>
  <c r="L147" i="1"/>
  <c r="G146" i="2"/>
  <c r="L149" i="1"/>
  <c r="G148" i="2"/>
  <c r="L151" i="1"/>
  <c r="G150" i="2"/>
  <c r="L153" i="1"/>
  <c r="G152" i="2"/>
  <c r="L155" i="1"/>
  <c r="G154" i="2"/>
  <c r="L157" i="1"/>
  <c r="G24" i="2"/>
  <c r="L27" i="1"/>
  <c r="G26" i="2"/>
  <c r="L29" i="1"/>
  <c r="G28" i="2"/>
  <c r="L31" i="1"/>
  <c r="G30" i="2"/>
  <c r="L33" i="1"/>
  <c r="G32" i="2"/>
  <c r="L35" i="1"/>
  <c r="G34" i="2"/>
  <c r="L37" i="1"/>
  <c r="G36" i="2"/>
  <c r="L39" i="1"/>
  <c r="G40" i="2"/>
  <c r="L43" i="1"/>
  <c r="G44" i="2"/>
  <c r="L47" i="1"/>
  <c r="G48" i="2"/>
  <c r="L51" i="1"/>
  <c r="G52" i="2"/>
  <c r="L55" i="1"/>
  <c r="G56" i="2"/>
  <c r="L59" i="1"/>
  <c r="G58" i="2"/>
  <c r="L61" i="1"/>
  <c r="G60" i="2"/>
  <c r="L63" i="1"/>
  <c r="G62" i="2"/>
  <c r="L65" i="1"/>
  <c r="G64" i="2"/>
  <c r="L67" i="1"/>
  <c r="G23" i="2"/>
  <c r="L26" i="1"/>
  <c r="G25" i="2"/>
  <c r="L28" i="1"/>
  <c r="G27" i="2"/>
  <c r="L30" i="1"/>
  <c r="G29" i="2"/>
  <c r="L32" i="1"/>
  <c r="G31" i="2"/>
  <c r="L34" i="1"/>
  <c r="G33" i="2"/>
  <c r="L36" i="1"/>
  <c r="G35" i="2"/>
  <c r="L38" i="1"/>
  <c r="G37" i="2"/>
  <c r="L40" i="1"/>
  <c r="G39" i="2"/>
  <c r="L42" i="1"/>
  <c r="G41" i="2"/>
  <c r="L44" i="1"/>
  <c r="G43" i="2"/>
  <c r="L46" i="1"/>
  <c r="G45" i="2"/>
  <c r="L48" i="1"/>
  <c r="G47" i="2"/>
  <c r="L50" i="1"/>
  <c r="G49" i="2"/>
  <c r="L52" i="1"/>
  <c r="G51" i="2"/>
  <c r="L54" i="1"/>
  <c r="G53" i="2"/>
  <c r="L56" i="1"/>
  <c r="G55" i="2"/>
  <c r="L58" i="1"/>
  <c r="G57" i="2"/>
  <c r="L60" i="1"/>
  <c r="G59" i="2"/>
  <c r="L62" i="1"/>
  <c r="G61" i="2"/>
  <c r="L64" i="1"/>
  <c r="G63" i="2"/>
  <c r="L66" i="1"/>
  <c r="G65" i="2"/>
  <c r="L68" i="1"/>
  <c r="G67" i="2"/>
  <c r="L70" i="1"/>
  <c r="G69" i="2"/>
  <c r="L72" i="1"/>
  <c r="G71" i="2"/>
  <c r="L74" i="1"/>
  <c r="G73" i="2"/>
  <c r="L76" i="1"/>
  <c r="G75" i="2"/>
  <c r="L78" i="1"/>
  <c r="G77" i="2"/>
  <c r="L80" i="1"/>
  <c r="G79" i="2"/>
  <c r="L82" i="1"/>
  <c r="G81" i="2"/>
  <c r="L84" i="1"/>
  <c r="G83" i="2"/>
  <c r="L86" i="1"/>
  <c r="G85" i="2"/>
  <c r="L88" i="1"/>
  <c r="G87" i="2"/>
  <c r="L90" i="1"/>
  <c r="G89" i="2"/>
  <c r="L92" i="1"/>
  <c r="G91" i="2"/>
  <c r="L94" i="1"/>
  <c r="G93" i="2"/>
  <c r="L96" i="1"/>
  <c r="G95" i="2"/>
  <c r="L98" i="1"/>
  <c r="G97" i="2"/>
  <c r="L100" i="1"/>
  <c r="G99" i="2"/>
  <c r="L102" i="1"/>
  <c r="G101" i="2"/>
  <c r="L104" i="1"/>
  <c r="G103" i="2"/>
  <c r="L106" i="1"/>
  <c r="G105" i="2"/>
  <c r="L108" i="1"/>
  <c r="G107" i="2"/>
  <c r="L110" i="1"/>
  <c r="G109" i="2"/>
  <c r="L112" i="1"/>
  <c r="G111" i="2"/>
  <c r="L114" i="1"/>
  <c r="G113" i="2"/>
  <c r="L116" i="1"/>
  <c r="G115" i="2"/>
  <c r="L118" i="1"/>
  <c r="G117" i="2"/>
  <c r="L120" i="1"/>
  <c r="G119" i="2"/>
  <c r="L122" i="1"/>
  <c r="G121" i="2"/>
  <c r="L124" i="1"/>
  <c r="G123" i="2"/>
  <c r="L126" i="1"/>
  <c r="G125" i="2"/>
  <c r="L128" i="1"/>
  <c r="G127" i="2"/>
  <c r="L130" i="1"/>
  <c r="G129" i="2"/>
  <c r="L132" i="1"/>
  <c r="G131" i="2"/>
  <c r="L134" i="1"/>
  <c r="G133" i="2"/>
  <c r="L136" i="1"/>
  <c r="G135" i="2"/>
  <c r="L138" i="1"/>
  <c r="G137" i="2"/>
  <c r="L140" i="1"/>
  <c r="G139" i="2"/>
  <c r="L142" i="1"/>
  <c r="G141" i="2"/>
  <c r="L144" i="1"/>
  <c r="G143" i="2"/>
  <c r="L146" i="1"/>
  <c r="G145" i="2"/>
  <c r="L148" i="1"/>
  <c r="G147" i="2"/>
  <c r="L150" i="1"/>
  <c r="G149" i="2"/>
  <c r="L152" i="1"/>
  <c r="G151" i="2"/>
  <c r="L154" i="1"/>
  <c r="G153" i="2"/>
  <c r="L156" i="1"/>
  <c r="G155" i="2"/>
  <c r="L158" i="1"/>
  <c r="G156" i="2"/>
  <c r="L159" i="1"/>
  <c r="K155" i="2" l="1"/>
  <c r="O158" i="1"/>
  <c r="K151" i="2"/>
  <c r="O154" i="1"/>
  <c r="K147" i="2"/>
  <c r="O150" i="1"/>
  <c r="K143" i="2"/>
  <c r="O146" i="1"/>
  <c r="K139" i="2"/>
  <c r="O142" i="1"/>
  <c r="K135" i="2"/>
  <c r="O138" i="1"/>
  <c r="K131" i="2"/>
  <c r="O134" i="1"/>
  <c r="K127" i="2"/>
  <c r="O130" i="1"/>
  <c r="K123" i="2"/>
  <c r="O126" i="1"/>
  <c r="K119" i="2"/>
  <c r="O122" i="1"/>
  <c r="K115" i="2"/>
  <c r="O118" i="1"/>
  <c r="K111" i="2"/>
  <c r="O114" i="1"/>
  <c r="K107" i="2"/>
  <c r="O110" i="1"/>
  <c r="K103" i="2"/>
  <c r="O106" i="1"/>
  <c r="K99" i="2"/>
  <c r="O102" i="1"/>
  <c r="K95" i="2"/>
  <c r="O98" i="1"/>
  <c r="K91" i="2"/>
  <c r="O94" i="1"/>
  <c r="K87" i="2"/>
  <c r="O90" i="1"/>
  <c r="K83" i="2"/>
  <c r="O86" i="1"/>
  <c r="K79" i="2"/>
  <c r="O82" i="1"/>
  <c r="K75" i="2"/>
  <c r="O78" i="1"/>
  <c r="K71" i="2"/>
  <c r="O74" i="1"/>
  <c r="K67" i="2"/>
  <c r="O70" i="1"/>
  <c r="K63" i="2"/>
  <c r="O66" i="1"/>
  <c r="K59" i="2"/>
  <c r="O62" i="1"/>
  <c r="K55" i="2"/>
  <c r="O58" i="1"/>
  <c r="K51" i="2"/>
  <c r="O54" i="1"/>
  <c r="K47" i="2"/>
  <c r="O50" i="1"/>
  <c r="K43" i="2"/>
  <c r="O46" i="1"/>
  <c r="K39" i="2"/>
  <c r="O42" i="1"/>
  <c r="K35" i="2"/>
  <c r="O38" i="1"/>
  <c r="K31" i="2"/>
  <c r="O34" i="1"/>
  <c r="K27" i="2"/>
  <c r="O30" i="1"/>
  <c r="K64" i="2"/>
  <c r="O67" i="1"/>
  <c r="K60" i="2"/>
  <c r="O63" i="1"/>
  <c r="K56" i="2"/>
  <c r="O59" i="1"/>
  <c r="K48" i="2"/>
  <c r="O51" i="1"/>
  <c r="K40" i="2"/>
  <c r="O43" i="1"/>
  <c r="K34" i="2"/>
  <c r="O37" i="1"/>
  <c r="K30" i="2"/>
  <c r="O33" i="1"/>
  <c r="K26" i="2"/>
  <c r="O29" i="1"/>
  <c r="K154" i="2"/>
  <c r="O157" i="1"/>
  <c r="K150" i="2"/>
  <c r="O153" i="1"/>
  <c r="K146" i="2"/>
  <c r="O149" i="1"/>
  <c r="K142" i="2"/>
  <c r="O145" i="1"/>
  <c r="K138" i="2"/>
  <c r="O141" i="1"/>
  <c r="K134" i="2"/>
  <c r="O137" i="1"/>
  <c r="K130" i="2"/>
  <c r="O133" i="1"/>
  <c r="K126" i="2"/>
  <c r="O129" i="1"/>
  <c r="K124" i="2"/>
  <c r="O127" i="1"/>
  <c r="K122" i="2"/>
  <c r="O125" i="1"/>
  <c r="K120" i="2"/>
  <c r="O123" i="1"/>
  <c r="K116" i="2"/>
  <c r="O119" i="1"/>
  <c r="K114" i="2"/>
  <c r="O117" i="1"/>
  <c r="K112" i="2"/>
  <c r="O115" i="1"/>
  <c r="K110" i="2"/>
  <c r="O113" i="1"/>
  <c r="K108" i="2"/>
  <c r="O111" i="1"/>
  <c r="K106" i="2"/>
  <c r="O109" i="1"/>
  <c r="K104" i="2"/>
  <c r="O107" i="1"/>
  <c r="K102" i="2"/>
  <c r="O105" i="1"/>
  <c r="K100" i="2"/>
  <c r="O103" i="1"/>
  <c r="K96" i="2"/>
  <c r="O99" i="1"/>
  <c r="O97" i="1"/>
  <c r="K94" i="2"/>
  <c r="O95" i="1"/>
  <c r="K92" i="2"/>
  <c r="O93" i="1"/>
  <c r="K90" i="2"/>
  <c r="O91" i="1"/>
  <c r="K88" i="2"/>
  <c r="K86" i="2"/>
  <c r="O89" i="1"/>
  <c r="K82" i="2"/>
  <c r="O85" i="1"/>
  <c r="O81" i="1"/>
  <c r="K78" i="2"/>
  <c r="K74" i="2"/>
  <c r="O77" i="1"/>
  <c r="K70" i="2"/>
  <c r="O73" i="1"/>
  <c r="K66" i="2"/>
  <c r="O69" i="1"/>
  <c r="K50" i="2"/>
  <c r="O53" i="1"/>
  <c r="K42" i="2"/>
  <c r="O45" i="1"/>
  <c r="K98" i="2"/>
  <c r="O101" i="1"/>
  <c r="K84" i="2"/>
  <c r="O87" i="1"/>
  <c r="K80" i="2"/>
  <c r="O83" i="1"/>
  <c r="O79" i="1"/>
  <c r="K76" i="2"/>
  <c r="K72" i="2"/>
  <c r="O75" i="1"/>
  <c r="K68" i="2"/>
  <c r="O71" i="1"/>
  <c r="K54" i="2"/>
  <c r="O57" i="1"/>
  <c r="K46" i="2"/>
  <c r="O49" i="1"/>
  <c r="K38" i="2"/>
  <c r="O41" i="1"/>
  <c r="K153" i="2"/>
  <c r="O156" i="1"/>
  <c r="K149" i="2"/>
  <c r="O152" i="1"/>
  <c r="K145" i="2"/>
  <c r="O148" i="1"/>
  <c r="K141" i="2"/>
  <c r="O144" i="1"/>
  <c r="K137" i="2"/>
  <c r="O140" i="1"/>
  <c r="K133" i="2"/>
  <c r="O136" i="1"/>
  <c r="O132" i="1"/>
  <c r="K129" i="2"/>
  <c r="K125" i="2"/>
  <c r="O128" i="1"/>
  <c r="K121" i="2"/>
  <c r="O124" i="1"/>
  <c r="K117" i="2"/>
  <c r="O120" i="1"/>
  <c r="K113" i="2"/>
  <c r="O116" i="1"/>
  <c r="K109" i="2"/>
  <c r="O112" i="1"/>
  <c r="K105" i="2"/>
  <c r="O108" i="1"/>
  <c r="K101" i="2"/>
  <c r="O104" i="1"/>
  <c r="K97" i="2"/>
  <c r="O100" i="1"/>
  <c r="K93" i="2"/>
  <c r="O96" i="1"/>
  <c r="K89" i="2"/>
  <c r="O92" i="1"/>
  <c r="K85" i="2"/>
  <c r="O88" i="1"/>
  <c r="K81" i="2"/>
  <c r="O84" i="1"/>
  <c r="K77" i="2"/>
  <c r="O80" i="1"/>
  <c r="K73" i="2"/>
  <c r="O76" i="1"/>
  <c r="K69" i="2"/>
  <c r="O72" i="1"/>
  <c r="K65" i="2"/>
  <c r="O68" i="1"/>
  <c r="K61" i="2"/>
  <c r="O64" i="1"/>
  <c r="K57" i="2"/>
  <c r="O60" i="1"/>
  <c r="K53" i="2"/>
  <c r="O56" i="1"/>
  <c r="K49" i="2"/>
  <c r="O52" i="1"/>
  <c r="K45" i="2"/>
  <c r="O48" i="1"/>
  <c r="K41" i="2"/>
  <c r="O44" i="1"/>
  <c r="K37" i="2"/>
  <c r="O40" i="1"/>
  <c r="K33" i="2"/>
  <c r="O36" i="1"/>
  <c r="K29" i="2"/>
  <c r="O32" i="1"/>
  <c r="K25" i="2"/>
  <c r="O28" i="1"/>
  <c r="K23" i="2"/>
  <c r="O26" i="1"/>
  <c r="K62" i="2"/>
  <c r="O65" i="1"/>
  <c r="K58" i="2"/>
  <c r="O61" i="1"/>
  <c r="K52" i="2"/>
  <c r="O55" i="1"/>
  <c r="K44" i="2"/>
  <c r="O47" i="1"/>
  <c r="K36" i="2"/>
  <c r="O39" i="1"/>
  <c r="K32" i="2"/>
  <c r="O35" i="1"/>
  <c r="K28" i="2"/>
  <c r="O31" i="1"/>
  <c r="K24" i="2"/>
  <c r="O27" i="1"/>
  <c r="K152" i="2"/>
  <c r="O155" i="1"/>
  <c r="K148" i="2"/>
  <c r="O151" i="1"/>
  <c r="K144" i="2"/>
  <c r="O147" i="1"/>
  <c r="K140" i="2"/>
  <c r="O143" i="1"/>
  <c r="K136" i="2"/>
  <c r="O139" i="1"/>
  <c r="K132" i="2"/>
  <c r="O135" i="1"/>
  <c r="K128" i="2"/>
  <c r="O131" i="1"/>
  <c r="K118" i="2"/>
  <c r="O121" i="1"/>
  <c r="K156" i="2"/>
  <c r="O159" i="1"/>
  <c r="N128" i="2" l="1"/>
  <c r="N131" i="1"/>
  <c r="S131" i="1"/>
  <c r="R128" i="2" s="1"/>
  <c r="N136" i="2"/>
  <c r="N139" i="1"/>
  <c r="S139" i="1"/>
  <c r="R136" i="2" s="1"/>
  <c r="N144" i="2"/>
  <c r="S147" i="1"/>
  <c r="R144" i="2" s="1"/>
  <c r="N147" i="1"/>
  <c r="N152" i="2"/>
  <c r="S155" i="1"/>
  <c r="R152" i="2" s="1"/>
  <c r="N155" i="1"/>
  <c r="N28" i="2"/>
  <c r="S31" i="1"/>
  <c r="R28" i="2" s="1"/>
  <c r="N31" i="1"/>
  <c r="N36" i="2"/>
  <c r="N39" i="1"/>
  <c r="S39" i="1"/>
  <c r="R36" i="2" s="1"/>
  <c r="N44" i="2"/>
  <c r="N47" i="1"/>
  <c r="S47" i="1"/>
  <c r="R44" i="2" s="1"/>
  <c r="S61" i="1"/>
  <c r="R58" i="2" s="1"/>
  <c r="N58" i="2"/>
  <c r="N61" i="1"/>
  <c r="S26" i="1"/>
  <c r="R23" i="2" s="1"/>
  <c r="N23" i="2"/>
  <c r="N26" i="1"/>
  <c r="S32" i="1"/>
  <c r="R29" i="2" s="1"/>
  <c r="N29" i="2"/>
  <c r="N32" i="1"/>
  <c r="S40" i="1"/>
  <c r="R37" i="2" s="1"/>
  <c r="N37" i="2"/>
  <c r="N40" i="1"/>
  <c r="S48" i="1"/>
  <c r="R45" i="2" s="1"/>
  <c r="N45" i="2"/>
  <c r="N48" i="1"/>
  <c r="S56" i="1"/>
  <c r="R53" i="2" s="1"/>
  <c r="N53" i="2"/>
  <c r="N56" i="1"/>
  <c r="N61" i="2"/>
  <c r="N64" i="1"/>
  <c r="S64" i="1"/>
  <c r="R61" i="2" s="1"/>
  <c r="N69" i="2"/>
  <c r="N72" i="1"/>
  <c r="S72" i="1"/>
  <c r="R69" i="2" s="1"/>
  <c r="N77" i="2"/>
  <c r="S80" i="1"/>
  <c r="R77" i="2" s="1"/>
  <c r="N80" i="1"/>
  <c r="N89" i="2"/>
  <c r="S92" i="1"/>
  <c r="R89" i="2" s="1"/>
  <c r="N92" i="1"/>
  <c r="S100" i="1"/>
  <c r="R97" i="2" s="1"/>
  <c r="N97" i="2"/>
  <c r="N100" i="1"/>
  <c r="N129" i="2"/>
  <c r="S132" i="1"/>
  <c r="R129" i="2" s="1"/>
  <c r="N132" i="1"/>
  <c r="S71" i="1"/>
  <c r="R68" i="2" s="1"/>
  <c r="N68" i="2"/>
  <c r="N71" i="1"/>
  <c r="N80" i="2"/>
  <c r="S83" i="1"/>
  <c r="R80" i="2" s="1"/>
  <c r="N83" i="1"/>
  <c r="N84" i="2"/>
  <c r="N87" i="1"/>
  <c r="S87" i="1"/>
  <c r="R84" i="2" s="1"/>
  <c r="N98" i="2"/>
  <c r="N101" i="1"/>
  <c r="S101" i="1"/>
  <c r="R98" i="2" s="1"/>
  <c r="N42" i="2"/>
  <c r="S45" i="1"/>
  <c r="R42" i="2" s="1"/>
  <c r="N45" i="1"/>
  <c r="N50" i="2"/>
  <c r="S53" i="1"/>
  <c r="R50" i="2" s="1"/>
  <c r="N53" i="1"/>
  <c r="S69" i="1"/>
  <c r="R66" i="2" s="1"/>
  <c r="N66" i="2"/>
  <c r="N69" i="1"/>
  <c r="S77" i="1"/>
  <c r="R74" i="2" s="1"/>
  <c r="N74" i="2"/>
  <c r="N77" i="1"/>
  <c r="N78" i="2"/>
  <c r="N81" i="1"/>
  <c r="S81" i="1"/>
  <c r="R78" i="2" s="1"/>
  <c r="N88" i="2"/>
  <c r="S91" i="1"/>
  <c r="R88" i="2" s="1"/>
  <c r="N91" i="1"/>
  <c r="N90" i="2"/>
  <c r="S93" i="1"/>
  <c r="R90" i="2" s="1"/>
  <c r="N93" i="1"/>
  <c r="N92" i="2"/>
  <c r="S95" i="1"/>
  <c r="R92" i="2" s="1"/>
  <c r="N95" i="1"/>
  <c r="N94" i="2"/>
  <c r="N97" i="1"/>
  <c r="S97" i="1"/>
  <c r="R94" i="2" s="1"/>
  <c r="S98" i="1"/>
  <c r="R95" i="2" s="1"/>
  <c r="N95" i="2"/>
  <c r="N98" i="1"/>
  <c r="S106" i="1"/>
  <c r="R103" i="2" s="1"/>
  <c r="N103" i="2"/>
  <c r="N106" i="1"/>
  <c r="N107" i="2"/>
  <c r="N110" i="1"/>
  <c r="S110" i="1"/>
  <c r="R107" i="2" s="1"/>
  <c r="S114" i="1"/>
  <c r="R111" i="2" s="1"/>
  <c r="N111" i="2"/>
  <c r="N114" i="1"/>
  <c r="S118" i="1"/>
  <c r="R115" i="2" s="1"/>
  <c r="N115" i="2"/>
  <c r="N118" i="1"/>
  <c r="S122" i="1"/>
  <c r="R119" i="2" s="1"/>
  <c r="N119" i="2"/>
  <c r="N122" i="1"/>
  <c r="S126" i="1"/>
  <c r="R123" i="2" s="1"/>
  <c r="N123" i="2"/>
  <c r="N126" i="1"/>
  <c r="S130" i="1"/>
  <c r="R127" i="2" s="1"/>
  <c r="N127" i="2"/>
  <c r="N130" i="1"/>
  <c r="S134" i="1"/>
  <c r="R131" i="2" s="1"/>
  <c r="N131" i="2"/>
  <c r="N134" i="1"/>
  <c r="S138" i="1"/>
  <c r="R135" i="2" s="1"/>
  <c r="N135" i="2"/>
  <c r="N138" i="1"/>
  <c r="S142" i="1"/>
  <c r="R139" i="2" s="1"/>
  <c r="N139" i="2"/>
  <c r="N142" i="1"/>
  <c r="S146" i="1"/>
  <c r="R143" i="2" s="1"/>
  <c r="N143" i="2"/>
  <c r="N146" i="1"/>
  <c r="S150" i="1"/>
  <c r="R147" i="2" s="1"/>
  <c r="N147" i="2"/>
  <c r="N150" i="1"/>
  <c r="S154" i="1"/>
  <c r="R151" i="2" s="1"/>
  <c r="N151" i="2"/>
  <c r="N154" i="1"/>
  <c r="S158" i="1"/>
  <c r="R155" i="2" s="1"/>
  <c r="N155" i="2"/>
  <c r="N158" i="1"/>
  <c r="N118" i="2"/>
  <c r="N121" i="1"/>
  <c r="S121" i="1"/>
  <c r="R118" i="2" s="1"/>
  <c r="N132" i="2"/>
  <c r="S135" i="1"/>
  <c r="R132" i="2" s="1"/>
  <c r="N135" i="1"/>
  <c r="N140" i="2"/>
  <c r="S143" i="1"/>
  <c r="R140" i="2" s="1"/>
  <c r="N143" i="1"/>
  <c r="N148" i="2"/>
  <c r="N151" i="1"/>
  <c r="S151" i="1"/>
  <c r="R148" i="2" s="1"/>
  <c r="N24" i="2"/>
  <c r="S27" i="1"/>
  <c r="R24" i="2" s="1"/>
  <c r="N27" i="1"/>
  <c r="N32" i="2"/>
  <c r="S35" i="1"/>
  <c r="R32" i="2" s="1"/>
  <c r="N35" i="1"/>
  <c r="N52" i="2"/>
  <c r="N55" i="1"/>
  <c r="S55" i="1"/>
  <c r="R52" i="2" s="1"/>
  <c r="S65" i="1"/>
  <c r="R62" i="2" s="1"/>
  <c r="N62" i="2"/>
  <c r="N65" i="1"/>
  <c r="S28" i="1"/>
  <c r="R25" i="2" s="1"/>
  <c r="N25" i="2"/>
  <c r="N28" i="1"/>
  <c r="S36" i="1"/>
  <c r="R33" i="2" s="1"/>
  <c r="N33" i="2"/>
  <c r="N36" i="1"/>
  <c r="S44" i="1"/>
  <c r="R41" i="2" s="1"/>
  <c r="N41" i="2"/>
  <c r="N44" i="1"/>
  <c r="S52" i="1"/>
  <c r="R49" i="2" s="1"/>
  <c r="N49" i="2"/>
  <c r="N52" i="1"/>
  <c r="N57" i="2"/>
  <c r="N60" i="1"/>
  <c r="S60" i="1"/>
  <c r="R57" i="2" s="1"/>
  <c r="N65" i="2"/>
  <c r="N68" i="1"/>
  <c r="S68" i="1"/>
  <c r="R65" i="2" s="1"/>
  <c r="N73" i="2"/>
  <c r="S76" i="1"/>
  <c r="R73" i="2" s="1"/>
  <c r="N76" i="1"/>
  <c r="N81" i="2"/>
  <c r="N84" i="1"/>
  <c r="S84" i="1"/>
  <c r="R81" i="2" s="1"/>
  <c r="N85" i="2"/>
  <c r="S88" i="1"/>
  <c r="R85" i="2" s="1"/>
  <c r="N88" i="1"/>
  <c r="N93" i="2"/>
  <c r="S96" i="1"/>
  <c r="R93" i="2" s="1"/>
  <c r="N96" i="1"/>
  <c r="S104" i="1"/>
  <c r="R101" i="2" s="1"/>
  <c r="N101" i="2"/>
  <c r="N104" i="1"/>
  <c r="S108" i="1"/>
  <c r="R105" i="2" s="1"/>
  <c r="N105" i="2"/>
  <c r="N108" i="1"/>
  <c r="S112" i="1"/>
  <c r="R109" i="2" s="1"/>
  <c r="N109" i="2"/>
  <c r="N112" i="1"/>
  <c r="S116" i="1"/>
  <c r="R113" i="2" s="1"/>
  <c r="N113" i="2"/>
  <c r="N116" i="1"/>
  <c r="S120" i="1"/>
  <c r="R117" i="2" s="1"/>
  <c r="N117" i="2"/>
  <c r="N120" i="1"/>
  <c r="S124" i="1"/>
  <c r="R121" i="2" s="1"/>
  <c r="N121" i="2"/>
  <c r="N124" i="1"/>
  <c r="S128" i="1"/>
  <c r="R125" i="2" s="1"/>
  <c r="N125" i="2"/>
  <c r="N128" i="1"/>
  <c r="S136" i="1"/>
  <c r="R133" i="2" s="1"/>
  <c r="N133" i="2"/>
  <c r="N136" i="1"/>
  <c r="S140" i="1"/>
  <c r="R137" i="2" s="1"/>
  <c r="N137" i="2"/>
  <c r="N140" i="1"/>
  <c r="S144" i="1"/>
  <c r="R141" i="2" s="1"/>
  <c r="N141" i="2"/>
  <c r="N144" i="1"/>
  <c r="S148" i="1"/>
  <c r="R145" i="2" s="1"/>
  <c r="N145" i="2"/>
  <c r="N148" i="1"/>
  <c r="S152" i="1"/>
  <c r="R149" i="2" s="1"/>
  <c r="N149" i="2"/>
  <c r="N152" i="1"/>
  <c r="S156" i="1"/>
  <c r="R153" i="2" s="1"/>
  <c r="N153" i="2"/>
  <c r="N156" i="1"/>
  <c r="N38" i="2"/>
  <c r="S41" i="1"/>
  <c r="R38" i="2" s="1"/>
  <c r="N41" i="1"/>
  <c r="N46" i="2"/>
  <c r="N49" i="1"/>
  <c r="S49" i="1"/>
  <c r="R46" i="2" s="1"/>
  <c r="N54" i="2"/>
  <c r="N57" i="1"/>
  <c r="S57" i="1"/>
  <c r="R54" i="2" s="1"/>
  <c r="S75" i="1"/>
  <c r="R72" i="2" s="1"/>
  <c r="N72" i="2"/>
  <c r="N75" i="1"/>
  <c r="N76" i="2"/>
  <c r="N79" i="1"/>
  <c r="S79" i="1"/>
  <c r="R76" i="2" s="1"/>
  <c r="S73" i="1"/>
  <c r="R70" i="2" s="1"/>
  <c r="N70" i="2"/>
  <c r="N73" i="1"/>
  <c r="N82" i="2"/>
  <c r="S85" i="1"/>
  <c r="R82" i="2" s="1"/>
  <c r="N85" i="1"/>
  <c r="N86" i="2"/>
  <c r="N89" i="1"/>
  <c r="S89" i="1"/>
  <c r="R86" i="2" s="1"/>
  <c r="N96" i="2"/>
  <c r="N99" i="1"/>
  <c r="S99" i="1"/>
  <c r="R96" i="2" s="1"/>
  <c r="N100" i="2"/>
  <c r="S103" i="1"/>
  <c r="R100" i="2" s="1"/>
  <c r="N103" i="1"/>
  <c r="N102" i="2"/>
  <c r="S105" i="1"/>
  <c r="R102" i="2" s="1"/>
  <c r="N105" i="1"/>
  <c r="N104" i="2"/>
  <c r="N107" i="1"/>
  <c r="S107" i="1"/>
  <c r="R104" i="2" s="1"/>
  <c r="N106" i="2"/>
  <c r="N109" i="1"/>
  <c r="S109" i="1"/>
  <c r="R106" i="2" s="1"/>
  <c r="N108" i="2"/>
  <c r="S111" i="1"/>
  <c r="R108" i="2" s="1"/>
  <c r="N111" i="1"/>
  <c r="N110" i="2"/>
  <c r="N113" i="1"/>
  <c r="S113" i="1"/>
  <c r="R110" i="2" s="1"/>
  <c r="N112" i="2"/>
  <c r="N115" i="1"/>
  <c r="S115" i="1"/>
  <c r="R112" i="2" s="1"/>
  <c r="N114" i="2"/>
  <c r="S117" i="1"/>
  <c r="R114" i="2" s="1"/>
  <c r="N117" i="1"/>
  <c r="N116" i="2"/>
  <c r="N119" i="1"/>
  <c r="S119" i="1"/>
  <c r="R116" i="2" s="1"/>
  <c r="N120" i="2"/>
  <c r="S123" i="1"/>
  <c r="R120" i="2" s="1"/>
  <c r="N123" i="1"/>
  <c r="N122" i="2"/>
  <c r="S125" i="1"/>
  <c r="R122" i="2" s="1"/>
  <c r="N125" i="1"/>
  <c r="N124" i="2"/>
  <c r="N127" i="1"/>
  <c r="S127" i="1"/>
  <c r="R124" i="2" s="1"/>
  <c r="N126" i="2"/>
  <c r="N129" i="1"/>
  <c r="S129" i="1"/>
  <c r="R126" i="2" s="1"/>
  <c r="N130" i="2"/>
  <c r="N133" i="1"/>
  <c r="S133" i="1"/>
  <c r="R130" i="2" s="1"/>
  <c r="N134" i="2"/>
  <c r="S137" i="1"/>
  <c r="R134" i="2" s="1"/>
  <c r="N137" i="1"/>
  <c r="N138" i="2"/>
  <c r="S141" i="1"/>
  <c r="R138" i="2" s="1"/>
  <c r="N141" i="1"/>
  <c r="N142" i="2"/>
  <c r="N145" i="1"/>
  <c r="S145" i="1"/>
  <c r="R142" i="2" s="1"/>
  <c r="N146" i="2"/>
  <c r="S149" i="1"/>
  <c r="R146" i="2" s="1"/>
  <c r="N149" i="1"/>
  <c r="N150" i="2"/>
  <c r="N153" i="1"/>
  <c r="S153" i="1"/>
  <c r="R150" i="2" s="1"/>
  <c r="N154" i="2"/>
  <c r="S157" i="1"/>
  <c r="R154" i="2" s="1"/>
  <c r="N157" i="1"/>
  <c r="N26" i="2"/>
  <c r="S29" i="1"/>
  <c r="R26" i="2" s="1"/>
  <c r="N29" i="1"/>
  <c r="N30" i="2"/>
  <c r="N33" i="1"/>
  <c r="S33" i="1"/>
  <c r="R30" i="2" s="1"/>
  <c r="N34" i="2"/>
  <c r="N37" i="1"/>
  <c r="S37" i="1"/>
  <c r="R34" i="2" s="1"/>
  <c r="N40" i="2"/>
  <c r="S43" i="1"/>
  <c r="R40" i="2" s="1"/>
  <c r="N43" i="1"/>
  <c r="N48" i="2"/>
  <c r="S51" i="1"/>
  <c r="R48" i="2" s="1"/>
  <c r="N51" i="1"/>
  <c r="S59" i="1"/>
  <c r="R56" i="2" s="1"/>
  <c r="N56" i="2"/>
  <c r="N59" i="1"/>
  <c r="S63" i="1"/>
  <c r="R60" i="2" s="1"/>
  <c r="N60" i="2"/>
  <c r="N63" i="1"/>
  <c r="S67" i="1"/>
  <c r="R64" i="2" s="1"/>
  <c r="N64" i="2"/>
  <c r="N67" i="1"/>
  <c r="S30" i="1"/>
  <c r="R27" i="2" s="1"/>
  <c r="N27" i="2"/>
  <c r="N30" i="1"/>
  <c r="S34" i="1"/>
  <c r="R31" i="2" s="1"/>
  <c r="N31" i="2"/>
  <c r="N34" i="1"/>
  <c r="S38" i="1"/>
  <c r="R35" i="2" s="1"/>
  <c r="N35" i="2"/>
  <c r="N38" i="1"/>
  <c r="S42" i="1"/>
  <c r="R39" i="2" s="1"/>
  <c r="N39" i="2"/>
  <c r="N42" i="1"/>
  <c r="S46" i="1"/>
  <c r="R43" i="2" s="1"/>
  <c r="N43" i="2"/>
  <c r="N46" i="1"/>
  <c r="S50" i="1"/>
  <c r="R47" i="2" s="1"/>
  <c r="N47" i="2"/>
  <c r="N50" i="1"/>
  <c r="S54" i="1"/>
  <c r="R51" i="2" s="1"/>
  <c r="N51" i="2"/>
  <c r="N54" i="1"/>
  <c r="N55" i="2"/>
  <c r="S58" i="1"/>
  <c r="R55" i="2" s="1"/>
  <c r="N58" i="1"/>
  <c r="N59" i="2"/>
  <c r="S62" i="1"/>
  <c r="R59" i="2" s="1"/>
  <c r="N62" i="1"/>
  <c r="N63" i="2"/>
  <c r="S66" i="1"/>
  <c r="R63" i="2" s="1"/>
  <c r="N66" i="1"/>
  <c r="N67" i="2"/>
  <c r="S70" i="1"/>
  <c r="R67" i="2" s="1"/>
  <c r="N70" i="1"/>
  <c r="N71" i="2"/>
  <c r="S74" i="1"/>
  <c r="R71" i="2" s="1"/>
  <c r="N74" i="1"/>
  <c r="N75" i="2"/>
  <c r="N78" i="1"/>
  <c r="S78" i="1"/>
  <c r="R75" i="2" s="1"/>
  <c r="N79" i="2"/>
  <c r="S82" i="1"/>
  <c r="R79" i="2" s="1"/>
  <c r="N82" i="1"/>
  <c r="N83" i="2"/>
  <c r="N86" i="1"/>
  <c r="S86" i="1"/>
  <c r="R83" i="2" s="1"/>
  <c r="N87" i="2"/>
  <c r="N90" i="1"/>
  <c r="S90" i="1"/>
  <c r="R87" i="2" s="1"/>
  <c r="N91" i="2"/>
  <c r="N94" i="1"/>
  <c r="S94" i="1"/>
  <c r="R91" i="2" s="1"/>
  <c r="S102" i="1"/>
  <c r="R99" i="2" s="1"/>
  <c r="N99" i="2"/>
  <c r="N102" i="1"/>
  <c r="N156" i="2"/>
  <c r="N159" i="1"/>
  <c r="S159" i="1"/>
  <c r="R156" i="2" s="1"/>
  <c r="AZ90" i="1" l="1"/>
  <c r="AY87" i="2" s="1"/>
  <c r="M87" i="2"/>
  <c r="AZ70" i="1"/>
  <c r="AY67" i="2" s="1"/>
  <c r="M67" i="2"/>
  <c r="AZ62" i="1"/>
  <c r="AY59" i="2" s="1"/>
  <c r="M59" i="2"/>
  <c r="AZ46" i="1"/>
  <c r="AY43" i="2" s="1"/>
  <c r="M43" i="2"/>
  <c r="AZ63" i="1"/>
  <c r="AY60" i="2" s="1"/>
  <c r="M60" i="2"/>
  <c r="AZ51" i="1"/>
  <c r="AY48" i="2" s="1"/>
  <c r="M48" i="2"/>
  <c r="AZ33" i="1"/>
  <c r="AY30" i="2" s="1"/>
  <c r="M30" i="2"/>
  <c r="AZ29" i="1"/>
  <c r="AY26" i="2" s="1"/>
  <c r="M26" i="2"/>
  <c r="AZ137" i="1"/>
  <c r="AY134" i="2" s="1"/>
  <c r="M134" i="2"/>
  <c r="AZ133" i="1"/>
  <c r="AY130" i="2" s="1"/>
  <c r="M130" i="2"/>
  <c r="AZ127" i="1"/>
  <c r="AY124" i="2" s="1"/>
  <c r="M124" i="2"/>
  <c r="AZ125" i="1"/>
  <c r="AY122" i="2" s="1"/>
  <c r="M122" i="2"/>
  <c r="AZ113" i="1"/>
  <c r="AY110" i="2" s="1"/>
  <c r="M110" i="2"/>
  <c r="AZ111" i="1"/>
  <c r="AY108" i="2" s="1"/>
  <c r="M108" i="2"/>
  <c r="AZ109" i="1"/>
  <c r="AY106" i="2" s="1"/>
  <c r="M106" i="2"/>
  <c r="AZ103" i="1"/>
  <c r="AY100" i="2" s="1"/>
  <c r="M100" i="2"/>
  <c r="AZ99" i="1"/>
  <c r="AY96" i="2" s="1"/>
  <c r="M96" i="2"/>
  <c r="M70" i="2"/>
  <c r="AZ73" i="1"/>
  <c r="AY70" i="2" s="1"/>
  <c r="M76" i="2"/>
  <c r="AZ79" i="1"/>
  <c r="AY76" i="2" s="1"/>
  <c r="M72" i="2"/>
  <c r="AZ75" i="1"/>
  <c r="AY72" i="2" s="1"/>
  <c r="AZ57" i="1"/>
  <c r="AY54" i="2" s="1"/>
  <c r="M54" i="2"/>
  <c r="AZ156" i="1"/>
  <c r="AY153" i="2" s="1"/>
  <c r="M153" i="2"/>
  <c r="AZ148" i="1"/>
  <c r="AY145" i="2" s="1"/>
  <c r="M145" i="2"/>
  <c r="AZ140" i="1"/>
  <c r="AY137" i="2" s="1"/>
  <c r="M137" i="2"/>
  <c r="AZ128" i="1"/>
  <c r="AY125" i="2" s="1"/>
  <c r="M125" i="2"/>
  <c r="AZ120" i="1"/>
  <c r="AY117" i="2" s="1"/>
  <c r="M117" i="2"/>
  <c r="AZ112" i="1"/>
  <c r="AY109" i="2" s="1"/>
  <c r="M109" i="2"/>
  <c r="M101" i="2"/>
  <c r="AZ104" i="1"/>
  <c r="AY101" i="2" s="1"/>
  <c r="AZ88" i="1"/>
  <c r="AY85" i="2" s="1"/>
  <c r="M85" i="2"/>
  <c r="AZ84" i="1"/>
  <c r="AY81" i="2" s="1"/>
  <c r="M81" i="2"/>
  <c r="AZ76" i="1"/>
  <c r="AY73" i="2" s="1"/>
  <c r="M73" i="2"/>
  <c r="AZ68" i="1"/>
  <c r="AY65" i="2" s="1"/>
  <c r="M65" i="2"/>
  <c r="AZ44" i="1"/>
  <c r="AY41" i="2" s="1"/>
  <c r="M41" i="2"/>
  <c r="AZ28" i="1"/>
  <c r="AY25" i="2" s="1"/>
  <c r="M25" i="2"/>
  <c r="AZ27" i="1"/>
  <c r="AY24" i="2" s="1"/>
  <c r="M24" i="2"/>
  <c r="AZ151" i="1"/>
  <c r="AY148" i="2" s="1"/>
  <c r="M148" i="2"/>
  <c r="AZ143" i="1"/>
  <c r="AY140" i="2" s="1"/>
  <c r="M140" i="2"/>
  <c r="AZ154" i="1"/>
  <c r="AY151" i="2" s="1"/>
  <c r="M151" i="2"/>
  <c r="AZ146" i="1"/>
  <c r="AY143" i="2" s="1"/>
  <c r="M143" i="2"/>
  <c r="AZ138" i="1"/>
  <c r="AY135" i="2" s="1"/>
  <c r="M135" i="2"/>
  <c r="AZ130" i="1"/>
  <c r="AY127" i="2" s="1"/>
  <c r="M127" i="2"/>
  <c r="AZ122" i="1"/>
  <c r="AY119" i="2" s="1"/>
  <c r="M119" i="2"/>
  <c r="AZ114" i="1"/>
  <c r="AY111" i="2" s="1"/>
  <c r="M111" i="2"/>
  <c r="AZ110" i="1"/>
  <c r="AY107" i="2" s="1"/>
  <c r="M107" i="2"/>
  <c r="M103" i="2"/>
  <c r="AZ106" i="1"/>
  <c r="AY103" i="2" s="1"/>
  <c r="AZ93" i="1"/>
  <c r="AY90" i="2" s="1"/>
  <c r="M90" i="2"/>
  <c r="AZ69" i="1"/>
  <c r="AY66" i="2" s="1"/>
  <c r="M66" i="2"/>
  <c r="AZ45" i="1"/>
  <c r="AY42" i="2" s="1"/>
  <c r="M42" i="2"/>
  <c r="AZ101" i="1"/>
  <c r="AY98" i="2" s="1"/>
  <c r="M98" i="2"/>
  <c r="M68" i="2"/>
  <c r="AZ71" i="1"/>
  <c r="AY68" i="2" s="1"/>
  <c r="M97" i="2"/>
  <c r="AZ100" i="1"/>
  <c r="AY97" i="2" s="1"/>
  <c r="AZ80" i="1"/>
  <c r="AY77" i="2" s="1"/>
  <c r="M77" i="2"/>
  <c r="AZ72" i="1"/>
  <c r="AY69" i="2" s="1"/>
  <c r="M69" i="2"/>
  <c r="AZ48" i="1"/>
  <c r="AY45" i="2" s="1"/>
  <c r="M45" i="2"/>
  <c r="AZ32" i="1"/>
  <c r="AY29" i="2" s="1"/>
  <c r="M29" i="2"/>
  <c r="AZ61" i="1"/>
  <c r="AY58" i="2" s="1"/>
  <c r="M58" i="2"/>
  <c r="AZ47" i="1"/>
  <c r="AY44" i="2" s="1"/>
  <c r="M44" i="2"/>
  <c r="AZ155" i="1"/>
  <c r="AY152" i="2" s="1"/>
  <c r="M152" i="2"/>
  <c r="AZ131" i="1"/>
  <c r="AY128" i="2" s="1"/>
  <c r="M128" i="2"/>
  <c r="AZ54" i="1"/>
  <c r="AY51" i="2" s="1"/>
  <c r="M51" i="2"/>
  <c r="AZ38" i="1"/>
  <c r="AY35" i="2" s="1"/>
  <c r="M35" i="2"/>
  <c r="AZ30" i="1"/>
  <c r="AY27" i="2" s="1"/>
  <c r="M27" i="2"/>
  <c r="M99" i="2"/>
  <c r="AZ102" i="1"/>
  <c r="AY99" i="2" s="1"/>
  <c r="AZ94" i="1"/>
  <c r="AY91" i="2" s="1"/>
  <c r="M91" i="2"/>
  <c r="AZ86" i="1"/>
  <c r="AY83" i="2" s="1"/>
  <c r="M83" i="2"/>
  <c r="AZ82" i="1"/>
  <c r="AY79" i="2" s="1"/>
  <c r="M79" i="2"/>
  <c r="AZ78" i="1"/>
  <c r="AY75" i="2" s="1"/>
  <c r="M75" i="2"/>
  <c r="AZ74" i="1"/>
  <c r="AY71" i="2" s="1"/>
  <c r="M71" i="2"/>
  <c r="AZ66" i="1"/>
  <c r="AY63" i="2" s="1"/>
  <c r="M63" i="2"/>
  <c r="AZ58" i="1"/>
  <c r="AY55" i="2" s="1"/>
  <c r="M55" i="2"/>
  <c r="AZ50" i="1"/>
  <c r="AY47" i="2" s="1"/>
  <c r="M47" i="2"/>
  <c r="AZ42" i="1"/>
  <c r="AY39" i="2" s="1"/>
  <c r="M39" i="2"/>
  <c r="AZ34" i="1"/>
  <c r="AY31" i="2" s="1"/>
  <c r="M31" i="2"/>
  <c r="AZ67" i="1"/>
  <c r="AY64" i="2" s="1"/>
  <c r="M64" i="2"/>
  <c r="AZ59" i="1"/>
  <c r="AY56" i="2" s="1"/>
  <c r="M56" i="2"/>
  <c r="AZ43" i="1"/>
  <c r="AY40" i="2" s="1"/>
  <c r="M40" i="2"/>
  <c r="AZ37" i="1"/>
  <c r="AY34" i="2" s="1"/>
  <c r="M34" i="2"/>
  <c r="AZ157" i="1"/>
  <c r="AY154" i="2" s="1"/>
  <c r="M154" i="2"/>
  <c r="AZ153" i="1"/>
  <c r="AY150" i="2" s="1"/>
  <c r="M150" i="2"/>
  <c r="AZ149" i="1"/>
  <c r="AY146" i="2" s="1"/>
  <c r="M146" i="2"/>
  <c r="AZ145" i="1"/>
  <c r="AY142" i="2" s="1"/>
  <c r="M142" i="2"/>
  <c r="AZ141" i="1"/>
  <c r="AY138" i="2" s="1"/>
  <c r="M138" i="2"/>
  <c r="AZ129" i="1"/>
  <c r="AY126" i="2" s="1"/>
  <c r="M126" i="2"/>
  <c r="AZ123" i="1"/>
  <c r="AY120" i="2" s="1"/>
  <c r="M120" i="2"/>
  <c r="AZ119" i="1"/>
  <c r="AY116" i="2" s="1"/>
  <c r="M116" i="2"/>
  <c r="AZ117" i="1"/>
  <c r="AY114" i="2" s="1"/>
  <c r="M114" i="2"/>
  <c r="AZ115" i="1"/>
  <c r="AY112" i="2" s="1"/>
  <c r="M112" i="2"/>
  <c r="AZ107" i="1"/>
  <c r="AY104" i="2" s="1"/>
  <c r="M104" i="2"/>
  <c r="AZ105" i="1"/>
  <c r="AY102" i="2" s="1"/>
  <c r="M102" i="2"/>
  <c r="AZ89" i="1"/>
  <c r="AY86" i="2" s="1"/>
  <c r="M86" i="2"/>
  <c r="AZ85" i="1"/>
  <c r="AY82" i="2" s="1"/>
  <c r="M82" i="2"/>
  <c r="AZ49" i="1"/>
  <c r="AY46" i="2" s="1"/>
  <c r="M46" i="2"/>
  <c r="AZ41" i="1"/>
  <c r="AY38" i="2" s="1"/>
  <c r="M38" i="2"/>
  <c r="AZ152" i="1"/>
  <c r="AY149" i="2" s="1"/>
  <c r="M149" i="2"/>
  <c r="AZ144" i="1"/>
  <c r="AY141" i="2" s="1"/>
  <c r="M141" i="2"/>
  <c r="AZ136" i="1"/>
  <c r="AY133" i="2" s="1"/>
  <c r="M133" i="2"/>
  <c r="AZ124" i="1"/>
  <c r="AY121" i="2" s="1"/>
  <c r="M121" i="2"/>
  <c r="AZ116" i="1"/>
  <c r="AY113" i="2" s="1"/>
  <c r="M113" i="2"/>
  <c r="AZ108" i="1"/>
  <c r="AY105" i="2" s="1"/>
  <c r="M105" i="2"/>
  <c r="AZ96" i="1"/>
  <c r="AY93" i="2" s="1"/>
  <c r="M93" i="2"/>
  <c r="AZ60" i="1"/>
  <c r="AY57" i="2" s="1"/>
  <c r="M57" i="2"/>
  <c r="AZ52" i="1"/>
  <c r="AY49" i="2" s="1"/>
  <c r="M49" i="2"/>
  <c r="AZ36" i="1"/>
  <c r="AY33" i="2" s="1"/>
  <c r="M33" i="2"/>
  <c r="AZ65" i="1"/>
  <c r="AY62" i="2" s="1"/>
  <c r="M62" i="2"/>
  <c r="AZ55" i="1"/>
  <c r="AY52" i="2" s="1"/>
  <c r="M52" i="2"/>
  <c r="AZ35" i="1"/>
  <c r="AY32" i="2" s="1"/>
  <c r="M32" i="2"/>
  <c r="AZ135" i="1"/>
  <c r="AY132" i="2" s="1"/>
  <c r="M132" i="2"/>
  <c r="AZ121" i="1"/>
  <c r="AY118" i="2" s="1"/>
  <c r="M118" i="2"/>
  <c r="AZ158" i="1"/>
  <c r="AY155" i="2" s="1"/>
  <c r="M155" i="2"/>
  <c r="AZ150" i="1"/>
  <c r="AY147" i="2" s="1"/>
  <c r="M147" i="2"/>
  <c r="AZ142" i="1"/>
  <c r="AY139" i="2" s="1"/>
  <c r="M139" i="2"/>
  <c r="AZ134" i="1"/>
  <c r="AY131" i="2" s="1"/>
  <c r="M131" i="2"/>
  <c r="AZ126" i="1"/>
  <c r="AY123" i="2" s="1"/>
  <c r="M123" i="2"/>
  <c r="AZ118" i="1"/>
  <c r="AY115" i="2" s="1"/>
  <c r="M115" i="2"/>
  <c r="M95" i="2"/>
  <c r="AZ98" i="1"/>
  <c r="AY95" i="2" s="1"/>
  <c r="AZ97" i="1"/>
  <c r="AY94" i="2" s="1"/>
  <c r="M94" i="2"/>
  <c r="AZ95" i="1"/>
  <c r="AY92" i="2" s="1"/>
  <c r="M92" i="2"/>
  <c r="AZ91" i="1"/>
  <c r="AY88" i="2" s="1"/>
  <c r="M88" i="2"/>
  <c r="M78" i="2"/>
  <c r="AZ81" i="1"/>
  <c r="AY78" i="2" s="1"/>
  <c r="M74" i="2"/>
  <c r="AZ77" i="1"/>
  <c r="AY74" i="2" s="1"/>
  <c r="AZ53" i="1"/>
  <c r="AY50" i="2" s="1"/>
  <c r="M50" i="2"/>
  <c r="AZ87" i="1"/>
  <c r="AY84" i="2" s="1"/>
  <c r="M84" i="2"/>
  <c r="AZ83" i="1"/>
  <c r="AY80" i="2" s="1"/>
  <c r="M80" i="2"/>
  <c r="AZ132" i="1"/>
  <c r="AY129" i="2" s="1"/>
  <c r="M129" i="2"/>
  <c r="AZ92" i="1"/>
  <c r="AY89" i="2" s="1"/>
  <c r="M89" i="2"/>
  <c r="AZ64" i="1"/>
  <c r="AY61" i="2" s="1"/>
  <c r="M61" i="2"/>
  <c r="AZ56" i="1"/>
  <c r="AY53" i="2" s="1"/>
  <c r="M53" i="2"/>
  <c r="AZ40" i="1"/>
  <c r="AY37" i="2" s="1"/>
  <c r="M37" i="2"/>
  <c r="AZ26" i="1"/>
  <c r="AY23" i="2" s="1"/>
  <c r="M23" i="2"/>
  <c r="AZ39" i="1"/>
  <c r="AY36" i="2" s="1"/>
  <c r="M36" i="2"/>
  <c r="AZ31" i="1"/>
  <c r="AY28" i="2" s="1"/>
  <c r="M28" i="2"/>
  <c r="AZ147" i="1"/>
  <c r="AY144" i="2" s="1"/>
  <c r="M144" i="2"/>
  <c r="AZ139" i="1"/>
  <c r="AY136" i="2" s="1"/>
  <c r="M136" i="2"/>
  <c r="AZ159" i="1"/>
  <c r="AY156" i="2" s="1"/>
  <c r="M156" i="2"/>
  <c r="T25" i="1" l="1"/>
  <c r="S22" i="2" s="1"/>
  <c r="R25" i="1"/>
  <c r="Q22" i="2" s="1"/>
  <c r="Q25" i="1"/>
  <c r="P22" i="2" s="1"/>
  <c r="P25" i="1"/>
  <c r="O22" i="2" s="1"/>
  <c r="M25" i="1"/>
  <c r="L22" i="2" s="1"/>
  <c r="K25" i="1"/>
  <c r="J22" i="2" s="1"/>
  <c r="G25" i="1"/>
  <c r="T24" i="1"/>
  <c r="S21" i="2" s="1"/>
  <c r="R24" i="1"/>
  <c r="Q21" i="2" s="1"/>
  <c r="Q24" i="1"/>
  <c r="P21" i="2" s="1"/>
  <c r="P24" i="1"/>
  <c r="O21" i="2" s="1"/>
  <c r="M24" i="1"/>
  <c r="L21" i="2" s="1"/>
  <c r="K24" i="1"/>
  <c r="G24" i="1"/>
  <c r="T23" i="1"/>
  <c r="S20" i="2" s="1"/>
  <c r="R23" i="1"/>
  <c r="Q20" i="2" s="1"/>
  <c r="Q23" i="1"/>
  <c r="P20" i="2" s="1"/>
  <c r="P23" i="1"/>
  <c r="O20" i="2" s="1"/>
  <c r="M23" i="1"/>
  <c r="L20" i="2" s="1"/>
  <c r="K23" i="1"/>
  <c r="J20" i="2" s="1"/>
  <c r="G23" i="1"/>
  <c r="T22" i="1"/>
  <c r="S19" i="2" s="1"/>
  <c r="R22" i="1"/>
  <c r="Q19" i="2" s="1"/>
  <c r="Q22" i="1"/>
  <c r="P19" i="2" s="1"/>
  <c r="P22" i="1"/>
  <c r="O19" i="2" s="1"/>
  <c r="M22" i="1"/>
  <c r="L19" i="2" s="1"/>
  <c r="K22" i="1"/>
  <c r="G22" i="1"/>
  <c r="T21" i="1"/>
  <c r="S18" i="2" s="1"/>
  <c r="R21" i="1"/>
  <c r="Q18" i="2" s="1"/>
  <c r="Q21" i="1"/>
  <c r="P18" i="2" s="1"/>
  <c r="P21" i="1"/>
  <c r="O18" i="2" s="1"/>
  <c r="M21" i="1"/>
  <c r="L18" i="2" s="1"/>
  <c r="K21" i="1"/>
  <c r="J18" i="2" s="1"/>
  <c r="G21" i="1"/>
  <c r="T20" i="1"/>
  <c r="S17" i="2" s="1"/>
  <c r="R20" i="1"/>
  <c r="Q17" i="2" s="1"/>
  <c r="Q20" i="1"/>
  <c r="P17" i="2" s="1"/>
  <c r="P20" i="1"/>
  <c r="O17" i="2" s="1"/>
  <c r="M20" i="1"/>
  <c r="L17" i="2" s="1"/>
  <c r="K20" i="1"/>
  <c r="G20" i="1"/>
  <c r="T19" i="1"/>
  <c r="S16" i="2" s="1"/>
  <c r="R19" i="1"/>
  <c r="Q16" i="2" s="1"/>
  <c r="Q19" i="1"/>
  <c r="P16" i="2" s="1"/>
  <c r="P19" i="1"/>
  <c r="O16" i="2" s="1"/>
  <c r="M19" i="1"/>
  <c r="L16" i="2" s="1"/>
  <c r="K19" i="1"/>
  <c r="J16" i="2" s="1"/>
  <c r="G19" i="1"/>
  <c r="T18" i="1"/>
  <c r="S15" i="2" s="1"/>
  <c r="R18" i="1"/>
  <c r="Q15" i="2" s="1"/>
  <c r="Q18" i="1"/>
  <c r="P15" i="2" s="1"/>
  <c r="P18" i="1"/>
  <c r="O15" i="2" s="1"/>
  <c r="M18" i="1"/>
  <c r="L15" i="2" s="1"/>
  <c r="K18" i="1"/>
  <c r="G18" i="1"/>
  <c r="T17" i="1"/>
  <c r="S14" i="2" s="1"/>
  <c r="R17" i="1"/>
  <c r="Q14" i="2" s="1"/>
  <c r="Q17" i="1"/>
  <c r="P14" i="2" s="1"/>
  <c r="P17" i="1"/>
  <c r="O14" i="2" s="1"/>
  <c r="M17" i="1"/>
  <c r="L14" i="2" s="1"/>
  <c r="K17" i="1"/>
  <c r="J14" i="2" s="1"/>
  <c r="G17" i="1"/>
  <c r="T16" i="1"/>
  <c r="S13" i="2" s="1"/>
  <c r="R16" i="1"/>
  <c r="Q13" i="2" s="1"/>
  <c r="Q16" i="1"/>
  <c r="P13" i="2" s="1"/>
  <c r="P16" i="1"/>
  <c r="O13" i="2" s="1"/>
  <c r="M16" i="1"/>
  <c r="L13" i="2" s="1"/>
  <c r="K16" i="1"/>
  <c r="G16" i="1"/>
  <c r="T15" i="1"/>
  <c r="S12" i="2" s="1"/>
  <c r="R15" i="1"/>
  <c r="Q12" i="2" s="1"/>
  <c r="Q15" i="1"/>
  <c r="P12" i="2" s="1"/>
  <c r="P15" i="1"/>
  <c r="O12" i="2" s="1"/>
  <c r="M15" i="1"/>
  <c r="L12" i="2" s="1"/>
  <c r="K15" i="1"/>
  <c r="J12" i="2" s="1"/>
  <c r="G15" i="1"/>
  <c r="T14" i="1"/>
  <c r="S11" i="2" s="1"/>
  <c r="R14" i="1"/>
  <c r="Q11" i="2" s="1"/>
  <c r="Q14" i="1"/>
  <c r="P11" i="2" s="1"/>
  <c r="P14" i="1"/>
  <c r="O11" i="2" s="1"/>
  <c r="M14" i="1"/>
  <c r="L11" i="2" s="1"/>
  <c r="K14" i="1"/>
  <c r="J11" i="2" s="1"/>
  <c r="G14" i="1"/>
  <c r="T13" i="1"/>
  <c r="S10" i="2" s="1"/>
  <c r="R13" i="1"/>
  <c r="Q10" i="2" s="1"/>
  <c r="Q13" i="1"/>
  <c r="P10" i="2" s="1"/>
  <c r="P13" i="1"/>
  <c r="O10" i="2" s="1"/>
  <c r="M13" i="1"/>
  <c r="L10" i="2" s="1"/>
  <c r="K13" i="1"/>
  <c r="J10" i="2" s="1"/>
  <c r="G13" i="1"/>
  <c r="T12" i="1"/>
  <c r="S9" i="2" s="1"/>
  <c r="R12" i="1"/>
  <c r="Q9" i="2" s="1"/>
  <c r="Q12" i="1"/>
  <c r="P9" i="2" s="1"/>
  <c r="P12" i="1"/>
  <c r="O9" i="2" s="1"/>
  <c r="M12" i="1"/>
  <c r="L9" i="2" s="1"/>
  <c r="K12" i="1"/>
  <c r="J9" i="2" s="1"/>
  <c r="G12" i="1"/>
  <c r="T11" i="1"/>
  <c r="S8" i="2" s="1"/>
  <c r="R11" i="1"/>
  <c r="Q8" i="2" s="1"/>
  <c r="Q11" i="1"/>
  <c r="P8" i="2" s="1"/>
  <c r="P11" i="1"/>
  <c r="O8" i="2" s="1"/>
  <c r="M11" i="1"/>
  <c r="L8" i="2" s="1"/>
  <c r="K11" i="1"/>
  <c r="J8" i="2" s="1"/>
  <c r="G11" i="1"/>
  <c r="T10" i="1"/>
  <c r="S7" i="2" s="1"/>
  <c r="R10" i="1"/>
  <c r="Q7" i="2" s="1"/>
  <c r="Q10" i="1"/>
  <c r="P7" i="2" s="1"/>
  <c r="P10" i="1"/>
  <c r="O7" i="2" s="1"/>
  <c r="M10" i="1"/>
  <c r="L7" i="2" s="1"/>
  <c r="K10" i="1"/>
  <c r="J7" i="2" s="1"/>
  <c r="G10" i="1"/>
  <c r="T9" i="1"/>
  <c r="S6" i="2" s="1"/>
  <c r="R9" i="1"/>
  <c r="Q6" i="2" s="1"/>
  <c r="Q9" i="1"/>
  <c r="P6" i="2" s="1"/>
  <c r="P9" i="1"/>
  <c r="O6" i="2" s="1"/>
  <c r="M9" i="1"/>
  <c r="L6" i="2" s="1"/>
  <c r="K9" i="1"/>
  <c r="J6" i="2" s="1"/>
  <c r="G9" i="1"/>
  <c r="T8" i="1"/>
  <c r="S5" i="2" s="1"/>
  <c r="R8" i="1"/>
  <c r="Q5" i="2" s="1"/>
  <c r="Q8" i="1"/>
  <c r="P5" i="2" s="1"/>
  <c r="P8" i="1"/>
  <c r="O5" i="2" s="1"/>
  <c r="M8" i="1"/>
  <c r="L5" i="2" s="1"/>
  <c r="K8" i="1"/>
  <c r="J5" i="2" s="1"/>
  <c r="G8" i="1"/>
  <c r="T7" i="1"/>
  <c r="S4" i="2" s="1"/>
  <c r="R7" i="1"/>
  <c r="Q4" i="2" s="1"/>
  <c r="Q7" i="1"/>
  <c r="P4" i="2" s="1"/>
  <c r="P7" i="1"/>
  <c r="O4" i="2" s="1"/>
  <c r="M7" i="1"/>
  <c r="L4" i="2" s="1"/>
  <c r="K7" i="1"/>
  <c r="J4" i="2" s="1"/>
  <c r="G7" i="1"/>
  <c r="I7" i="1" l="1"/>
  <c r="F4" i="2"/>
  <c r="I8" i="1"/>
  <c r="F5" i="2"/>
  <c r="I10" i="1"/>
  <c r="F7" i="2"/>
  <c r="I12" i="1"/>
  <c r="F9" i="2"/>
  <c r="I14" i="1"/>
  <c r="F11" i="2"/>
  <c r="I16" i="1"/>
  <c r="F13" i="2"/>
  <c r="I18" i="1"/>
  <c r="F15" i="2"/>
  <c r="I20" i="1"/>
  <c r="F17" i="2"/>
  <c r="I22" i="1"/>
  <c r="F19" i="2"/>
  <c r="I24" i="1"/>
  <c r="F21" i="2"/>
  <c r="I9" i="1"/>
  <c r="F6" i="2"/>
  <c r="I11" i="1"/>
  <c r="F8" i="2"/>
  <c r="I13" i="1"/>
  <c r="F10" i="2"/>
  <c r="I15" i="1"/>
  <c r="F12" i="2"/>
  <c r="J13" i="2"/>
  <c r="I17" i="1"/>
  <c r="F14" i="2"/>
  <c r="J15" i="2"/>
  <c r="I19" i="1"/>
  <c r="F16" i="2"/>
  <c r="J17" i="2"/>
  <c r="I21" i="1"/>
  <c r="F18" i="2"/>
  <c r="J19" i="2"/>
  <c r="I23" i="1"/>
  <c r="F20" i="2"/>
  <c r="J21" i="2"/>
  <c r="I25" i="1"/>
  <c r="F22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T3" i="2"/>
  <c r="H25" i="1" l="1"/>
  <c r="H22" i="2"/>
  <c r="H23" i="1"/>
  <c r="H20" i="2"/>
  <c r="H21" i="1"/>
  <c r="H18" i="2"/>
  <c r="H19" i="1"/>
  <c r="H16" i="2"/>
  <c r="H17" i="1"/>
  <c r="H14" i="2"/>
  <c r="H15" i="1"/>
  <c r="H12" i="2"/>
  <c r="H13" i="1"/>
  <c r="H10" i="2"/>
  <c r="H11" i="1"/>
  <c r="H8" i="2"/>
  <c r="H9" i="1"/>
  <c r="H6" i="2"/>
  <c r="H24" i="1"/>
  <c r="H21" i="2"/>
  <c r="H22" i="1"/>
  <c r="H19" i="2"/>
  <c r="H20" i="1"/>
  <c r="H17" i="2"/>
  <c r="H18" i="1"/>
  <c r="H15" i="2"/>
  <c r="H16" i="1"/>
  <c r="H13" i="2"/>
  <c r="H14" i="1"/>
  <c r="H11" i="2"/>
  <c r="H12" i="1"/>
  <c r="H9" i="2"/>
  <c r="H10" i="1"/>
  <c r="H7" i="2"/>
  <c r="H8" i="1"/>
  <c r="H5" i="2"/>
  <c r="H7" i="1"/>
  <c r="H4" i="2"/>
  <c r="G11" i="2" l="1"/>
  <c r="L14" i="1"/>
  <c r="G4" i="2"/>
  <c r="L7" i="1"/>
  <c r="G5" i="2"/>
  <c r="L8" i="1"/>
  <c r="G7" i="2"/>
  <c r="L10" i="1"/>
  <c r="G9" i="2"/>
  <c r="L12" i="1"/>
  <c r="G13" i="2"/>
  <c r="L16" i="1"/>
  <c r="G15" i="2"/>
  <c r="L18" i="1"/>
  <c r="G17" i="2"/>
  <c r="L20" i="1"/>
  <c r="G19" i="2"/>
  <c r="L22" i="1"/>
  <c r="G21" i="2"/>
  <c r="L24" i="1"/>
  <c r="G6" i="2"/>
  <c r="L9" i="1"/>
  <c r="G8" i="2"/>
  <c r="L11" i="1"/>
  <c r="G10" i="2"/>
  <c r="L13" i="1"/>
  <c r="G12" i="2"/>
  <c r="L15" i="1"/>
  <c r="G14" i="2"/>
  <c r="L17" i="1"/>
  <c r="G16" i="2"/>
  <c r="L19" i="1"/>
  <c r="L21" i="1"/>
  <c r="G18" i="2"/>
  <c r="L23" i="1"/>
  <c r="G20" i="2"/>
  <c r="L25" i="1"/>
  <c r="G22" i="2"/>
  <c r="Q6" i="1"/>
  <c r="P3" i="2" s="1"/>
  <c r="O19" i="1" l="1"/>
  <c r="K16" i="2"/>
  <c r="O15" i="1"/>
  <c r="K12" i="2"/>
  <c r="K8" i="2"/>
  <c r="O11" i="1"/>
  <c r="K21" i="2"/>
  <c r="O24" i="1"/>
  <c r="K17" i="2"/>
  <c r="O20" i="1"/>
  <c r="K15" i="2"/>
  <c r="O18" i="1"/>
  <c r="K13" i="2"/>
  <c r="O16" i="1"/>
  <c r="K9" i="2"/>
  <c r="O12" i="1"/>
  <c r="O10" i="1"/>
  <c r="K7" i="2"/>
  <c r="K5" i="2"/>
  <c r="O8" i="1"/>
  <c r="O7" i="1"/>
  <c r="K4" i="2"/>
  <c r="O14" i="1"/>
  <c r="K11" i="2"/>
  <c r="O17" i="1"/>
  <c r="K14" i="2"/>
  <c r="O13" i="1"/>
  <c r="K10" i="2"/>
  <c r="K6" i="2"/>
  <c r="O9" i="1"/>
  <c r="K19" i="2"/>
  <c r="O22" i="1"/>
  <c r="K22" i="2"/>
  <c r="O25" i="1"/>
  <c r="K20" i="2"/>
  <c r="O23" i="1"/>
  <c r="K18" i="2"/>
  <c r="O21" i="1"/>
  <c r="R6" i="1"/>
  <c r="Q3" i="2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T6" i="1"/>
  <c r="S3" i="2" s="1"/>
  <c r="P6" i="1"/>
  <c r="O3" i="2" s="1"/>
  <c r="G6" i="1"/>
  <c r="M6" i="1"/>
  <c r="L3" i="2" s="1"/>
  <c r="K6" i="1"/>
  <c r="J3" i="2" s="1"/>
  <c r="N18" i="2" l="1"/>
  <c r="S21" i="1"/>
  <c r="R18" i="2" s="1"/>
  <c r="N21" i="1"/>
  <c r="M18" i="2" s="1"/>
  <c r="N20" i="2"/>
  <c r="N23" i="1"/>
  <c r="M20" i="2" s="1"/>
  <c r="S23" i="1"/>
  <c r="R20" i="2" s="1"/>
  <c r="N22" i="2"/>
  <c r="N25" i="1"/>
  <c r="S25" i="1"/>
  <c r="R22" i="2" s="1"/>
  <c r="S22" i="1"/>
  <c r="R19" i="2" s="1"/>
  <c r="N19" i="2"/>
  <c r="N22" i="1"/>
  <c r="M19" i="2" s="1"/>
  <c r="S9" i="1"/>
  <c r="R6" i="2" s="1"/>
  <c r="N6" i="2"/>
  <c r="N9" i="1"/>
  <c r="M6" i="2" s="1"/>
  <c r="N5" i="2"/>
  <c r="N8" i="1"/>
  <c r="M5" i="2" s="1"/>
  <c r="S8" i="1"/>
  <c r="R5" i="2" s="1"/>
  <c r="N9" i="2"/>
  <c r="S12" i="1"/>
  <c r="R9" i="2" s="1"/>
  <c r="N12" i="1"/>
  <c r="M9" i="2" s="1"/>
  <c r="N13" i="2"/>
  <c r="S16" i="1"/>
  <c r="R13" i="2" s="1"/>
  <c r="N16" i="1"/>
  <c r="M13" i="2" s="1"/>
  <c r="S18" i="1"/>
  <c r="R15" i="2" s="1"/>
  <c r="N15" i="2"/>
  <c r="N18" i="1"/>
  <c r="M15" i="2" s="1"/>
  <c r="S20" i="1"/>
  <c r="R17" i="2" s="1"/>
  <c r="N17" i="2"/>
  <c r="N20" i="1"/>
  <c r="M17" i="2" s="1"/>
  <c r="S24" i="1"/>
  <c r="R21" i="2" s="1"/>
  <c r="N21" i="2"/>
  <c r="N24" i="1"/>
  <c r="M21" i="2" s="1"/>
  <c r="S11" i="1"/>
  <c r="R8" i="2" s="1"/>
  <c r="N8" i="2"/>
  <c r="N11" i="1"/>
  <c r="M8" i="2" s="1"/>
  <c r="I6" i="1"/>
  <c r="F3" i="2"/>
  <c r="N10" i="2"/>
  <c r="N13" i="1"/>
  <c r="M10" i="2" s="1"/>
  <c r="S13" i="1"/>
  <c r="R10" i="2" s="1"/>
  <c r="N14" i="2"/>
  <c r="N17" i="1"/>
  <c r="M14" i="2" s="1"/>
  <c r="S17" i="1"/>
  <c r="R14" i="2" s="1"/>
  <c r="N11" i="2"/>
  <c r="N14" i="1"/>
  <c r="M11" i="2" s="1"/>
  <c r="S14" i="1"/>
  <c r="R11" i="2" s="1"/>
  <c r="S7" i="1"/>
  <c r="R4" i="2" s="1"/>
  <c r="N4" i="2"/>
  <c r="N7" i="1"/>
  <c r="M4" i="2" s="1"/>
  <c r="N7" i="2"/>
  <c r="N10" i="1"/>
  <c r="M7" i="2" s="1"/>
  <c r="S10" i="1"/>
  <c r="R7" i="2" s="1"/>
  <c r="N12" i="2"/>
  <c r="S15" i="1"/>
  <c r="R12" i="2" s="1"/>
  <c r="N15" i="1"/>
  <c r="M12" i="2" s="1"/>
  <c r="N16" i="2"/>
  <c r="S19" i="1"/>
  <c r="R16" i="2" s="1"/>
  <c r="N19" i="1"/>
  <c r="M16" i="2" s="1"/>
  <c r="H6" i="1" l="1"/>
  <c r="H3" i="2"/>
  <c r="M22" i="2"/>
  <c r="AZ25" i="1"/>
  <c r="AY22" i="2" s="1"/>
  <c r="AZ9" i="1"/>
  <c r="AY6" i="2" s="1"/>
  <c r="AZ7" i="1"/>
  <c r="AY4" i="2" s="1"/>
  <c r="AZ23" i="1"/>
  <c r="AY20" i="2" s="1"/>
  <c r="AZ21" i="1"/>
  <c r="AY18" i="2" s="1"/>
  <c r="AZ19" i="1"/>
  <c r="AY16" i="2" s="1"/>
  <c r="AZ15" i="1"/>
  <c r="AY12" i="2" s="1"/>
  <c r="AZ14" i="1"/>
  <c r="AY11" i="2" s="1"/>
  <c r="AZ13" i="1"/>
  <c r="AY10" i="2" s="1"/>
  <c r="AZ12" i="1"/>
  <c r="AY9" i="2" s="1"/>
  <c r="AZ11" i="1"/>
  <c r="AY8" i="2" s="1"/>
  <c r="AZ10" i="1"/>
  <c r="AY7" i="2" s="1"/>
  <c r="G3" i="2" l="1"/>
  <c r="L6" i="1"/>
  <c r="AZ20" i="1"/>
  <c r="AY17" i="2" s="1"/>
  <c r="AZ18" i="1"/>
  <c r="AY15" i="2" s="1"/>
  <c r="AZ17" i="1"/>
  <c r="AY14" i="2" s="1"/>
  <c r="AZ16" i="1"/>
  <c r="AY13" i="2" s="1"/>
  <c r="O6" i="1" l="1"/>
  <c r="K3" i="2"/>
  <c r="AZ24" i="1"/>
  <c r="AY21" i="2" s="1"/>
  <c r="AZ22" i="1"/>
  <c r="AY19" i="2" s="1"/>
  <c r="N6" i="1" l="1"/>
  <c r="N3" i="2"/>
  <c r="S6" i="1"/>
  <c r="R3" i="2" s="1"/>
  <c r="AZ8" i="1"/>
  <c r="AY5" i="2" s="1"/>
  <c r="AZ6" i="1" l="1"/>
  <c r="AY3" i="2" s="1"/>
  <c r="M3" i="2"/>
</calcChain>
</file>

<file path=xl/sharedStrings.xml><?xml version="1.0" encoding="utf-8"?>
<sst xmlns="http://schemas.openxmlformats.org/spreadsheetml/2006/main" count="198" uniqueCount="98">
  <si>
    <t>م</t>
  </si>
  <si>
    <t>الاسم</t>
  </si>
  <si>
    <t>الوظيفة</t>
  </si>
  <si>
    <t>تاريخ التعيين</t>
  </si>
  <si>
    <t>السنوى المسحتق</t>
  </si>
  <si>
    <t>الراحات المرحلة</t>
  </si>
  <si>
    <t>عدد ايام العمل</t>
  </si>
  <si>
    <t>الراحات المستحقة عن ايام العمل</t>
  </si>
  <si>
    <t>عدد الراحات المستخدمة</t>
  </si>
  <si>
    <t>عدد الراحات الفعلية</t>
  </si>
  <si>
    <t>الإجازات السنوية المستخدمة</t>
  </si>
  <si>
    <t>مدير الفرع</t>
  </si>
  <si>
    <t>حضور</t>
  </si>
  <si>
    <t>راحة</t>
  </si>
  <si>
    <t>سنوى</t>
  </si>
  <si>
    <t>غياب بأذن للسنوى</t>
  </si>
  <si>
    <t>غياب بأذن الراحات</t>
  </si>
  <si>
    <t>الغياب بأذن</t>
  </si>
  <si>
    <t>غياب بأذن مدير</t>
  </si>
  <si>
    <t>غياب باذن</t>
  </si>
  <si>
    <t>غياب بدون اذن</t>
  </si>
  <si>
    <t>الراحات المرحلة للشهر القادم</t>
  </si>
  <si>
    <t>تعيين جديد</t>
  </si>
  <si>
    <t>مرضى</t>
  </si>
  <si>
    <t>اصابة عمل</t>
  </si>
  <si>
    <t>انقطاع</t>
  </si>
  <si>
    <t>استقالة</t>
  </si>
  <si>
    <t>المرضى</t>
  </si>
  <si>
    <t>اصابة العمل</t>
  </si>
  <si>
    <t>السنوى الفعلى</t>
  </si>
  <si>
    <t>R</t>
  </si>
  <si>
    <t>A</t>
  </si>
  <si>
    <t>Out</t>
  </si>
  <si>
    <t>Pl</t>
  </si>
  <si>
    <t>Sl</t>
  </si>
  <si>
    <t>V</t>
  </si>
  <si>
    <t>O</t>
  </si>
  <si>
    <t>P</t>
  </si>
  <si>
    <t>اعياد رسمية</t>
  </si>
  <si>
    <t>H</t>
  </si>
  <si>
    <t>BL</t>
  </si>
  <si>
    <t>فاضية</t>
  </si>
  <si>
    <t>الكود الوظيفى</t>
  </si>
  <si>
    <t>فرع السابع</t>
  </si>
  <si>
    <t>كاشير</t>
  </si>
  <si>
    <t>شيف شرقى</t>
  </si>
  <si>
    <t>مشرف توصيل طلبات</t>
  </si>
  <si>
    <t>مندوب توصيل طلبات</t>
  </si>
  <si>
    <t>كابتن</t>
  </si>
  <si>
    <t>شيف غربى</t>
  </si>
  <si>
    <t>مساعد شيف شرقى</t>
  </si>
  <si>
    <t>سائق سيارة</t>
  </si>
  <si>
    <t>موظف امن</t>
  </si>
  <si>
    <t>مساعد شيف خدمات</t>
  </si>
  <si>
    <t>ويتر</t>
  </si>
  <si>
    <t>خباز بلدى</t>
  </si>
  <si>
    <t>مساعد شيف غربى</t>
  </si>
  <si>
    <t>تجهيز دليفرى</t>
  </si>
  <si>
    <t>سجل الحضور والانصراف عن شهر مايو 2012</t>
  </si>
  <si>
    <t>مدير منطقة</t>
  </si>
  <si>
    <t>مساعد مدير تشغيل</t>
  </si>
  <si>
    <t>رئيس اقسام الغربى</t>
  </si>
  <si>
    <t>رئيس اقسام الشاورما</t>
  </si>
  <si>
    <t>رئيس اقسام الشرقى</t>
  </si>
  <si>
    <t>شيف عمومى</t>
  </si>
  <si>
    <t>مساعد شيف عمومى</t>
  </si>
  <si>
    <t>مدير الامن</t>
  </si>
  <si>
    <t>مدير منطقة توصيل</t>
  </si>
  <si>
    <t>مساعد مدير فرع</t>
  </si>
  <si>
    <t>مشرف وردية</t>
  </si>
  <si>
    <t>رئيس قسم التتبيل</t>
  </si>
  <si>
    <t>رئيس قسم الحركة</t>
  </si>
  <si>
    <t>رئيس قسم الخضار</t>
  </si>
  <si>
    <t>رئيس قسم السلطات</t>
  </si>
  <si>
    <t>رئيس قسم الشرقى</t>
  </si>
  <si>
    <t>رئيس قسم الغربى</t>
  </si>
  <si>
    <t>رئيس قسم اللحوم</t>
  </si>
  <si>
    <t>شيف استيوراد</t>
  </si>
  <si>
    <t>شيف تجهيزات</t>
  </si>
  <si>
    <t>شيف تجهيز شرقى</t>
  </si>
  <si>
    <t>شاورما</t>
  </si>
  <si>
    <t>شيف تجهيز غربى</t>
  </si>
  <si>
    <t>شيف حلوانى</t>
  </si>
  <si>
    <t>مراقب مخازن</t>
  </si>
  <si>
    <t>مراقب مخزن</t>
  </si>
  <si>
    <t>مشرف امن</t>
  </si>
  <si>
    <t>كنترول</t>
  </si>
  <si>
    <t>مشرف حركة</t>
  </si>
  <si>
    <t>متلقى طلبات</t>
  </si>
  <si>
    <t>صيانة</t>
  </si>
  <si>
    <t>حداد</t>
  </si>
  <si>
    <t>فنى تبريد وتكييف</t>
  </si>
  <si>
    <t>فنى كهرباء</t>
  </si>
  <si>
    <t>فنى مخللات</t>
  </si>
  <si>
    <t>مساعد شيف تجهيزات</t>
  </si>
  <si>
    <t>مساعد شيف مخللات</t>
  </si>
  <si>
    <t>new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</si>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</sst>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21" x14ac:knownFonts="1">
    <font>
      <sz val="11"/>
      <color theme="1"/>
      <name val="Calibri"/>
      <family val="2"/>
      <scheme val="minor"/>
    </font>
    <font>
      <b/>
      <sz val="8"/>
      <name val="Angsana New"/>
      <family val="1"/>
    </font>
    <font>
      <b/>
      <sz val="11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6"/>
      <color theme="0"/>
      <name val="Arabic Typesetting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Arabic Typesetting"/>
      <family val="4"/>
    </font>
    <font>
      <sz val="10"/>
      <name val="Arial"/>
      <family val="2"/>
    </font>
    <font>
      <b/>
      <sz val="8"/>
      <name val="Courier New"/>
      <family val="3"/>
    </font>
    <font>
      <b/>
      <sz val="10"/>
      <color theme="1"/>
      <name val="Courier New"/>
      <family val="3"/>
    </font>
    <font>
      <b/>
      <sz val="12"/>
      <color theme="0"/>
      <name val="Arabic Typesetting"/>
      <family val="4"/>
    </font>
    <font>
      <b/>
      <sz val="11"/>
      <color theme="0"/>
      <name val="Calibri"/>
      <family val="2"/>
      <scheme val="minor"/>
    </font>
    <font>
      <b/>
      <sz val="24"/>
      <name val="Courier New"/>
      <family val="3"/>
    </font>
    <font>
      <b/>
      <sz val="10"/>
      <name val="Angsana New"/>
      <family val="1"/>
    </font>
    <font>
      <b/>
      <sz val="12"/>
      <name val="Courier New"/>
      <family val="3"/>
    </font>
    <font>
      <b/>
      <sz val="10"/>
      <color theme="0"/>
      <name val="Courier New"/>
      <family val="3"/>
    </font>
    <font>
      <b/>
      <sz val="14"/>
      <color theme="1"/>
      <name val="Courier New"/>
      <family val="3"/>
    </font>
    <font>
      <b/>
      <sz val="20"/>
      <color theme="1"/>
      <name val="Courier New"/>
      <family val="3"/>
    </font>
    <font>
      <b/>
      <sz val="14"/>
      <name val="Angsana New"/>
      <family val="1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65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Protection="1">
      <protection locked="0"/>
    </xf>
    <xf numFmtId="0" fontId="2" fillId="0" borderId="1" xfId="0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wrapText="1" readingOrder="2"/>
      <protection hidden="1"/>
    </xf>
    <xf numFmtId="0" fontId="3" fillId="0" borderId="1" xfId="0" applyFont="1" applyBorder="1" applyAlignment="1" applyProtection="1">
      <alignment horizontal="center" vertical="center" readingOrder="2"/>
      <protection hidden="1"/>
    </xf>
    <xf numFmtId="0" fontId="3" fillId="0" borderId="1" xfId="0" applyFont="1" applyFill="1" applyBorder="1" applyAlignment="1" applyProtection="1">
      <alignment horizontal="center" vertical="center" readingOrder="2"/>
      <protection hidden="1"/>
    </xf>
    <xf numFmtId="0" fontId="3" fillId="3" borderId="1" xfId="0" applyFont="1" applyFill="1" applyBorder="1" applyAlignment="1" applyProtection="1">
      <alignment horizontal="center" vertical="center" readingOrder="2"/>
      <protection hidden="1"/>
    </xf>
    <xf numFmtId="0" fontId="4" fillId="0" borderId="1" xfId="0" applyFont="1" applyBorder="1" applyAlignment="1" applyProtection="1">
      <alignment horizontal="center" vertical="center" readingOrder="2"/>
      <protection hidden="1"/>
    </xf>
    <xf numFmtId="0" fontId="4" fillId="3" borderId="1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3" borderId="0" xfId="0" applyFill="1" applyProtection="1">
      <protection hidden="1"/>
    </xf>
    <xf numFmtId="0" fontId="6" fillId="0" borderId="0" xfId="0" applyFont="1" applyProtection="1"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 wrapText="1" readingOrder="2"/>
      <protection hidden="1"/>
    </xf>
    <xf numFmtId="0" fontId="8" fillId="2" borderId="1" xfId="0" applyFont="1" applyFill="1" applyBorder="1" applyAlignment="1" applyProtection="1">
      <alignment horizontal="center" vertical="center" wrapText="1" readingOrder="2"/>
      <protection hidden="1"/>
    </xf>
    <xf numFmtId="0" fontId="9" fillId="0" borderId="1" xfId="0" applyFont="1" applyBorder="1" applyAlignment="1" applyProtection="1">
      <alignment horizontal="center" vertical="center" readingOrder="2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164" fontId="9" fillId="0" borderId="1" xfId="0" applyNumberFormat="1" applyFont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10" fillId="5" borderId="1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locked="0"/>
    </xf>
    <xf numFmtId="0" fontId="6" fillId="7" borderId="1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6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9" borderId="1" xfId="0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horizontal="center" vertical="center"/>
      <protection hidden="1"/>
    </xf>
    <xf numFmtId="0" fontId="0" fillId="3" borderId="0" xfId="0" applyFill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0" borderId="1" xfId="0" applyFont="1" applyFill="1" applyBorder="1" applyAlignment="1" applyProtection="1">
      <alignment horizontal="center" vertical="center" shrinkToFit="1"/>
      <protection hidden="1"/>
    </xf>
    <xf numFmtId="0" fontId="12" fillId="12" borderId="3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2" fillId="12" borderId="0" xfId="0" applyFont="1" applyFill="1" applyBorder="1" applyAlignment="1" applyProtection="1">
      <alignment horizontal="center" vertical="center" wrapText="1"/>
      <protection locked="0"/>
    </xf>
    <xf numFmtId="0" fontId="12" fillId="12" borderId="6" xfId="0" applyFont="1" applyFill="1" applyBorder="1" applyAlignment="1" applyProtection="1">
      <alignment horizontal="center" vertical="center" wrapText="1"/>
      <protection locked="0"/>
    </xf>
    <xf numFmtId="0" fontId="2" fillId="11" borderId="1" xfId="0" applyFont="1" applyFill="1" applyBorder="1" applyAlignment="1" applyProtection="1">
      <alignment horizontal="center" vertical="center" shrinkToFit="1"/>
      <protection locked="0"/>
    </xf>
    <xf numFmtId="0" fontId="0" fillId="11" borderId="0" xfId="0" applyFill="1" applyProtection="1">
      <protection locked="0"/>
    </xf>
    <xf numFmtId="0" fontId="14" fillId="0" borderId="1" xfId="0" applyFont="1" applyFill="1" applyBorder="1" applyAlignment="1" applyProtection="1">
      <alignment horizontal="center" vertical="center" wrapText="1" readingOrder="2"/>
      <protection hidden="1"/>
    </xf>
    <xf numFmtId="0" fontId="15" fillId="5" borderId="0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 readingOrder="2"/>
      <protection hidden="1"/>
    </xf>
    <xf numFmtId="0" fontId="2" fillId="11" borderId="1" xfId="0" applyFont="1" applyFill="1" applyBorder="1" applyAlignment="1" applyProtection="1">
      <alignment horizontal="center" vertical="center" shrinkToFit="1"/>
      <protection hidden="1"/>
    </xf>
    <xf numFmtId="0" fontId="1" fillId="0" borderId="7" xfId="0" applyNumberFormat="1" applyFont="1" applyFill="1" applyBorder="1" applyAlignment="1" applyProtection="1">
      <alignment horizontal="center" vertical="center" readingOrder="2"/>
      <protection hidden="1"/>
    </xf>
    <xf numFmtId="0" fontId="14" fillId="0" borderId="7" xfId="0" applyFont="1" applyFill="1" applyBorder="1" applyAlignment="1" applyProtection="1">
      <alignment horizontal="center" vertical="center" wrapText="1" readingOrder="2"/>
      <protection hidden="1"/>
    </xf>
    <xf numFmtId="0" fontId="8" fillId="0" borderId="7" xfId="0" applyFont="1" applyFill="1" applyBorder="1" applyAlignment="1" applyProtection="1">
      <alignment horizontal="center" vertical="center" wrapText="1" readingOrder="2"/>
      <protection hidden="1"/>
    </xf>
    <xf numFmtId="0" fontId="12" fillId="12" borderId="3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Alignment="1" applyProtection="1">
      <alignment horizontal="center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7" borderId="1" xfId="0" applyFont="1" applyFill="1" applyBorder="1" applyAlignment="1" applyProtection="1">
      <alignment horizontal="center" vertical="center"/>
      <protection hidden="1"/>
    </xf>
    <xf numFmtId="0" fontId="5" fillId="8" borderId="1" xfId="0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9" borderId="1" xfId="0" applyFont="1" applyFill="1" applyBorder="1" applyAlignment="1" applyProtection="1">
      <alignment horizontal="center" vertical="center"/>
      <protection hidden="1"/>
    </xf>
    <xf numFmtId="0" fontId="5" fillId="6" borderId="1" xfId="0" applyFont="1" applyFill="1" applyBorder="1" applyAlignment="1" applyProtection="1">
      <alignment horizontal="center" vertical="center"/>
      <protection hidden="1"/>
    </xf>
    <xf numFmtId="0" fontId="5" fillId="10" borderId="1" xfId="0" applyFont="1" applyFill="1" applyBorder="1" applyAlignment="1" applyProtection="1">
      <alignment horizontal="center" vertical="center"/>
      <protection hidden="1"/>
    </xf>
    <xf numFmtId="0" fontId="11" fillId="11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 wrapText="1" readingOrder="2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12" fillId="12" borderId="2" xfId="0" applyFont="1" applyFill="1" applyBorder="1" applyAlignment="1" applyProtection="1">
      <alignment horizontal="center" vertical="center" wrapText="1"/>
      <protection locked="0"/>
    </xf>
    <xf numFmtId="0" fontId="12" fillId="12" borderId="3" xfId="0" applyFont="1" applyFill="1" applyBorder="1" applyAlignment="1" applyProtection="1">
      <alignment horizontal="center" vertical="center" wrapText="1"/>
      <protection locked="0"/>
    </xf>
    <xf numFmtId="0" fontId="12" fillId="12" borderId="4" xfId="0" applyFont="1" applyFill="1" applyBorder="1" applyAlignment="1" applyProtection="1">
      <alignment horizontal="center" vertical="center" wrapText="1"/>
      <protection locked="0"/>
    </xf>
    <xf numFmtId="0" fontId="12" fillId="12" borderId="0" xfId="0" applyFont="1" applyFill="1" applyBorder="1" applyAlignment="1" applyProtection="1">
      <alignment horizontal="center" vertical="center" wrapText="1"/>
      <protection locked="0"/>
    </xf>
    <xf numFmtId="0" fontId="12" fillId="12" borderId="5" xfId="0" applyFont="1" applyFill="1" applyBorder="1" applyAlignment="1" applyProtection="1">
      <alignment horizontal="center" vertical="center" wrapText="1"/>
      <protection locked="0"/>
    </xf>
    <xf numFmtId="0" fontId="12" fillId="12" borderId="6" xfId="0" applyFont="1" applyFill="1" applyBorder="1" applyAlignment="1" applyProtection="1">
      <alignment horizontal="center" vertical="center" wrapText="1"/>
      <protection locked="0"/>
    </xf>
    <xf numFmtId="0" fontId="12" fillId="13" borderId="4" xfId="0" applyFont="1" applyFill="1" applyBorder="1" applyAlignment="1" applyProtection="1">
      <alignment horizontal="center" vertical="center"/>
      <protection locked="0"/>
    </xf>
    <xf numFmtId="0" fontId="12" fillId="13" borderId="0" xfId="0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hidden="1"/>
    </xf>
    <xf numFmtId="0" fontId="16" fillId="0" borderId="9" xfId="0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horizontal="center" vertical="center"/>
      <protection hidden="1"/>
    </xf>
    <xf numFmtId="0" fontId="17" fillId="13" borderId="8" xfId="0" applyFont="1" applyFill="1" applyBorder="1" applyAlignment="1" applyProtection="1">
      <alignment horizontal="center" vertical="center"/>
      <protection hidden="1"/>
    </xf>
    <xf numFmtId="0" fontId="17" fillId="13" borderId="9" xfId="0" applyFont="1" applyFill="1" applyBorder="1" applyAlignment="1" applyProtection="1">
      <alignment horizontal="center" vertical="center"/>
      <protection hidden="1"/>
    </xf>
    <xf numFmtId="0" fontId="17" fillId="13" borderId="10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2" xfId="1"/>
  </cellStyles>
  <dxfs count="132">
    <dxf>
      <font>
        <color theme="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1"/>
      </font>
    </dxf>
    <dxf>
      <font>
        <color theme="1"/>
      </font>
      <fill>
        <patternFill>
          <bgColor rgb="FF92D050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</dxf>
    <dxf>
      <font>
        <color theme="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345282</xdr:colOff>
      <xdr:row>0</xdr:row>
      <xdr:rowOff>0</xdr:rowOff>
    </xdr:from>
    <xdr:to>
      <xdr:col>51</xdr:col>
      <xdr:colOff>547689</xdr:colOff>
      <xdr:row>2</xdr:row>
      <xdr:rowOff>357187</xdr:rowOff>
    </xdr:to>
    <xdr:pic>
      <xdr:nvPicPr>
        <xdr:cNvPr id="3" name="Picture 2" descr="E:\ARABIATA  SEHRAWY\اللوجو الجديد\step no 2\english\sep  no 01.JPG"/>
        <xdr:cNvPicPr/>
      </xdr:nvPicPr>
      <xdr:blipFill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-40000"/>
                  </a14:imgEffect>
                </a14:imgLayer>
              </a14:imgProps>
            </a:ext>
          </a:extLst>
        </a:blip>
        <a:srcRect b="28375"/>
        <a:stretch>
          <a:fillRect/>
        </a:stretch>
      </xdr:blipFill>
      <xdr:spPr bwMode="auto">
        <a:xfrm>
          <a:off x="9917287124" y="0"/>
          <a:ext cx="12203907" cy="92868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0</xdr:colOff>
      <xdr:row>0</xdr:row>
      <xdr:rowOff>9527</xdr:rowOff>
    </xdr:from>
    <xdr:to>
      <xdr:col>52</xdr:col>
      <xdr:colOff>544308</xdr:colOff>
      <xdr:row>0</xdr:row>
      <xdr:rowOff>419101</xdr:rowOff>
    </xdr:to>
    <xdr:pic>
      <xdr:nvPicPr>
        <xdr:cNvPr id="2" name="Picture 1" descr="E:\ARABIATA  SEHRAWY\اللوجو الجديد\step no 2\english\sep  no 01.JPG"/>
        <xdr:cNvPicPr/>
      </xdr:nvPicPr>
      <xdr:blipFill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-40000"/>
                  </a14:imgEffect>
                </a14:imgLayer>
              </a14:imgProps>
            </a:ext>
          </a:extLst>
        </a:blip>
        <a:srcRect b="28375"/>
        <a:stretch>
          <a:fillRect/>
        </a:stretch>
      </xdr:blipFill>
      <xdr:spPr bwMode="auto">
        <a:xfrm>
          <a:off x="9955442892" y="9527"/>
          <a:ext cx="1820658" cy="40957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9"/>
  <sheetViews>
    <sheetView rightToLeft="1" tabSelected="1" zoomScale="80" zoomScaleNormal="80" workbookViewId="0">
      <pane xSplit="5" ySplit="5" topLeftCell="F6" activePane="bottomRight" state="frozen"/>
      <selection pane="topRight" activeCell="E1" sqref="E1"/>
      <selection pane="bottomLeft" activeCell="A3" sqref="A3"/>
      <selection pane="bottomRight" activeCell="A7" sqref="A7"/>
    </sheetView>
  </sheetViews>
  <sheetFormatPr defaultRowHeight="15" x14ac:dyDescent="0.25"/>
  <cols>
    <col min="1" max="1" width="5" style="2" bestFit="1" customWidth="1"/>
    <col min="2" max="2" width="7.5703125" style="2" customWidth="1"/>
    <col min="3" max="3" width="47.7109375" style="2" bestFit="1" customWidth="1"/>
    <col min="4" max="4" width="22.85546875" style="2" bestFit="1" customWidth="1"/>
    <col min="5" max="5" width="13.7109375" style="2" bestFit="1" customWidth="1"/>
    <col min="6" max="6" width="9.140625" style="2"/>
    <col min="7" max="7" width="9.140625" style="30" hidden="1" customWidth="1"/>
    <col min="8" max="8" width="9.140625" style="22" customWidth="1"/>
    <col min="9" max="9" width="9.140625" style="30" hidden="1" customWidth="1"/>
    <col min="10" max="12" width="9.140625" style="2"/>
    <col min="13" max="13" width="9.140625" style="30" hidden="1" customWidth="1"/>
    <col min="14" max="14" width="9.140625" style="2"/>
    <col min="15" max="16" width="9.140625" style="30" hidden="1" customWidth="1"/>
    <col min="17" max="20" width="9.140625" style="2"/>
    <col min="21" max="30" width="11.28515625" style="2" customWidth="1"/>
    <col min="31" max="31" width="11.28515625" style="39" customWidth="1"/>
    <col min="32" max="51" width="11.28515625" style="2" customWidth="1"/>
    <col min="52" max="52" width="9.140625" style="2"/>
    <col min="53" max="53" width="26.7109375" style="2" customWidth="1"/>
    <col min="54" max="54" width="11" style="2" bestFit="1" customWidth="1"/>
    <col min="55" max="16383" width="9.140625" style="2"/>
    <col min="16384" max="16384" width="25.5703125" style="2" bestFit="1" customWidth="1"/>
  </cols>
  <sheetData>
    <row r="1" spans="1:54 16383:16384" s="35" customFormat="1" ht="22.5" customHeight="1" x14ac:dyDescent="0.3">
      <c r="A1" s="65" t="s">
        <v>58</v>
      </c>
      <c r="B1" s="66"/>
      <c r="C1" s="66"/>
      <c r="D1" s="66"/>
      <c r="E1" s="66"/>
      <c r="F1" s="66"/>
      <c r="G1" s="66"/>
      <c r="H1" s="66"/>
      <c r="I1" s="66"/>
      <c r="J1" s="34"/>
      <c r="K1" s="34"/>
      <c r="L1" s="71" t="s">
        <v>43</v>
      </c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</row>
    <row r="2" spans="1:54 16383:16384" s="35" customFormat="1" ht="22.5" customHeight="1" x14ac:dyDescent="0.3">
      <c r="A2" s="67"/>
      <c r="B2" s="68"/>
      <c r="C2" s="68"/>
      <c r="D2" s="68"/>
      <c r="E2" s="68"/>
      <c r="F2" s="68"/>
      <c r="G2" s="68"/>
      <c r="H2" s="68"/>
      <c r="I2" s="68"/>
      <c r="J2" s="36"/>
      <c r="K2" s="36"/>
      <c r="L2" s="71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</row>
    <row r="3" spans="1:54 16383:16384" s="35" customFormat="1" ht="30.75" customHeight="1" thickBot="1" x14ac:dyDescent="0.35">
      <c r="A3" s="69"/>
      <c r="B3" s="70"/>
      <c r="C3" s="70"/>
      <c r="D3" s="70"/>
      <c r="E3" s="70"/>
      <c r="F3" s="70"/>
      <c r="G3" s="70"/>
      <c r="H3" s="70"/>
      <c r="I3" s="70"/>
      <c r="J3" s="37"/>
      <c r="K3" s="37"/>
      <c r="L3" s="71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XFD3" s="48"/>
    </row>
    <row r="4" spans="1:54 16383:16384" hidden="1" x14ac:dyDescent="0.25">
      <c r="Q4" s="31">
        <v>2</v>
      </c>
      <c r="AE4" s="2"/>
      <c r="XFD4" s="63"/>
    </row>
    <row r="5" spans="1:54 16383:16384" ht="56.25" x14ac:dyDescent="0.25">
      <c r="A5" s="40" t="s">
        <v>0</v>
      </c>
      <c r="B5" s="15" t="s">
        <v>42</v>
      </c>
      <c r="C5" s="40" t="s">
        <v>1</v>
      </c>
      <c r="D5" s="40" t="s">
        <v>2</v>
      </c>
      <c r="E5" s="40" t="s">
        <v>3</v>
      </c>
      <c r="F5" s="15" t="s">
        <v>4</v>
      </c>
      <c r="G5" s="16" t="s">
        <v>10</v>
      </c>
      <c r="H5" s="16" t="s">
        <v>29</v>
      </c>
      <c r="I5" s="16" t="s">
        <v>15</v>
      </c>
      <c r="J5" s="15" t="s">
        <v>5</v>
      </c>
      <c r="K5" s="16" t="s">
        <v>6</v>
      </c>
      <c r="L5" s="16" t="s">
        <v>7</v>
      </c>
      <c r="M5" s="16" t="s">
        <v>8</v>
      </c>
      <c r="N5" s="16" t="s">
        <v>9</v>
      </c>
      <c r="O5" s="16" t="s">
        <v>16</v>
      </c>
      <c r="P5" s="16" t="s">
        <v>18</v>
      </c>
      <c r="Q5" s="16" t="s">
        <v>38</v>
      </c>
      <c r="R5" s="16" t="s">
        <v>27</v>
      </c>
      <c r="S5" s="16" t="s">
        <v>17</v>
      </c>
      <c r="T5" s="16" t="s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1</v>
      </c>
      <c r="AG5" s="1">
        <v>2</v>
      </c>
      <c r="AH5" s="1">
        <v>3</v>
      </c>
      <c r="AI5" s="1">
        <v>4</v>
      </c>
      <c r="AJ5" s="1">
        <v>5</v>
      </c>
      <c r="AK5" s="1">
        <v>6</v>
      </c>
      <c r="AL5" s="1">
        <v>7</v>
      </c>
      <c r="AM5" s="1">
        <v>8</v>
      </c>
      <c r="AN5" s="1">
        <v>9</v>
      </c>
      <c r="AO5" s="1">
        <v>10</v>
      </c>
      <c r="AP5" s="1">
        <v>11</v>
      </c>
      <c r="AQ5" s="1">
        <v>12</v>
      </c>
      <c r="AR5" s="1">
        <v>13</v>
      </c>
      <c r="AS5" s="1">
        <v>14</v>
      </c>
      <c r="AT5" s="1">
        <v>15</v>
      </c>
      <c r="AU5" s="1">
        <v>16</v>
      </c>
      <c r="AV5" s="1">
        <v>17</v>
      </c>
      <c r="AW5" s="1">
        <v>18</v>
      </c>
      <c r="AX5" s="1">
        <v>19</v>
      </c>
      <c r="AY5" s="1">
        <v>20</v>
      </c>
      <c r="AZ5" s="32" t="s">
        <v>21</v>
      </c>
      <c r="BA5" s="61" t="s">
        <v>97</v>
      </c>
      <c r="XFC5" s="41"/>
      <c r="XFD5" s="41" t="s">
        <v>22</v>
      </c>
    </row>
    <row r="6" spans="1:54 16383:16384" ht="23.25" x14ac:dyDescent="0.25">
      <c r="A6" s="17">
        <v>1</v>
      </c>
      <c r="B6" s="17"/>
      <c r="C6" s="18"/>
      <c r="D6" s="18"/>
      <c r="E6" s="19"/>
      <c r="F6" s="5">
        <v>0</v>
      </c>
      <c r="G6" s="7">
        <f t="shared" ref="G6:G25" si="0">COUNTIF(U6:AY6,"سنوى")</f>
        <v>0</v>
      </c>
      <c r="H6" s="6">
        <f t="shared" ref="H6:H25" si="1">IF(I6&gt;0,F6,IF(G6-F6&lt;=0,G6,0))</f>
        <v>0</v>
      </c>
      <c r="I6" s="7">
        <f t="shared" ref="I6:I25" si="2">IF(G6&gt;F6,G6-F6,0)</f>
        <v>0</v>
      </c>
      <c r="J6" s="5">
        <v>0</v>
      </c>
      <c r="K6" s="5">
        <f t="shared" ref="K6:K25" si="3">COUNTIF(U6:AY6,"حضور")</f>
        <v>0</v>
      </c>
      <c r="L6" s="5">
        <f t="shared" ref="L6" si="4">IF(K6+H6+R6&gt;=24,4,IF(K6+H6+R6&gt;=18,3,IF(K6+H6+R6&gt;=12,2,IF(K6+H6+R6&gt;=6,1,0))))</f>
        <v>0</v>
      </c>
      <c r="M6" s="7">
        <f t="shared" ref="M6:M25" si="5">COUNTIF(U6:AY6,"راحة")</f>
        <v>0</v>
      </c>
      <c r="N6" s="8">
        <f t="shared" ref="N6:N37" si="6">M6-O6</f>
        <v>0</v>
      </c>
      <c r="O6" s="9">
        <f t="shared" ref="O6:O25" si="7">IF(M6&gt;8,(M6-8),IF((M6-(J6+L6))&lt;0,0,(M6-(J6+L6))))</f>
        <v>0</v>
      </c>
      <c r="P6" s="7">
        <f t="shared" ref="P6:P25" si="8">COUNTIF(U6:AY6,"غياب باذن")</f>
        <v>0</v>
      </c>
      <c r="Q6" s="8">
        <f t="shared" ref="Q6:Q25" si="9">COUNTIF(U6:AY6,"اعياد رسمية")</f>
        <v>0</v>
      </c>
      <c r="R6" s="8">
        <f t="shared" ref="R6:R25" si="10">COUNTIF(U6:AY6,"مرضى")</f>
        <v>0</v>
      </c>
      <c r="S6" s="5">
        <f t="shared" ref="S6" si="11">IF(O6&gt;=0,O6+I6+P6,I6+P6)</f>
        <v>0</v>
      </c>
      <c r="T6" s="5">
        <f t="shared" ref="T6:T25" si="12">COUNTIF(U6:AY6,"غياب بدون اذن")</f>
        <v>0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8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8">
        <f t="shared" ref="AZ6:AZ24" si="13">IF(Q6=0,(J6+L6)-(N6)+($Q$4),($Q$4-Q6)+(J6+L6)-(N6))</f>
        <v>2</v>
      </c>
      <c r="BA6" s="62"/>
      <c r="BB6" s="20" t="s">
        <v>22</v>
      </c>
      <c r="XFC6" s="41"/>
      <c r="XFD6" s="41" t="s">
        <v>12</v>
      </c>
    </row>
    <row r="7" spans="1:54 16383:16384" ht="23.25" x14ac:dyDescent="0.25">
      <c r="A7" s="17">
        <f>A6+1</f>
        <v>2</v>
      </c>
      <c r="B7" s="17"/>
      <c r="C7" s="18"/>
      <c r="D7" s="18"/>
      <c r="E7" s="19"/>
      <c r="F7" s="5">
        <v>0</v>
      </c>
      <c r="G7" s="7">
        <f t="shared" si="0"/>
        <v>0</v>
      </c>
      <c r="H7" s="6">
        <f t="shared" si="1"/>
        <v>0</v>
      </c>
      <c r="I7" s="7">
        <f t="shared" si="2"/>
        <v>0</v>
      </c>
      <c r="J7" s="5">
        <v>0</v>
      </c>
      <c r="K7" s="5">
        <f t="shared" si="3"/>
        <v>0</v>
      </c>
      <c r="L7" s="5">
        <f t="shared" ref="L7:L25" si="14">IF(K7+H7+R7&gt;=24,4,IF(K7+H7+R7&gt;=18,3,IF(K7+H7+R7&gt;=12,2,IF(K7+H7+R7&gt;=6,1,0))))</f>
        <v>0</v>
      </c>
      <c r="M7" s="7">
        <f t="shared" si="5"/>
        <v>0</v>
      </c>
      <c r="N7" s="8">
        <f t="shared" si="6"/>
        <v>0</v>
      </c>
      <c r="O7" s="9">
        <f t="shared" si="7"/>
        <v>0</v>
      </c>
      <c r="P7" s="7">
        <f t="shared" si="8"/>
        <v>0</v>
      </c>
      <c r="Q7" s="8">
        <f t="shared" si="9"/>
        <v>0</v>
      </c>
      <c r="R7" s="8">
        <f t="shared" si="10"/>
        <v>0</v>
      </c>
      <c r="S7" s="5">
        <f t="shared" ref="S7:S25" si="15">IF(O7&gt;=0,O7+I7+P7,I7+P7)</f>
        <v>0</v>
      </c>
      <c r="T7" s="5">
        <f t="shared" si="12"/>
        <v>0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8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8">
        <f t="shared" si="13"/>
        <v>2</v>
      </c>
      <c r="BA7" s="62"/>
      <c r="BB7" s="14" t="s">
        <v>12</v>
      </c>
      <c r="XFC7" s="41"/>
      <c r="XFD7" s="41" t="s">
        <v>13</v>
      </c>
    </row>
    <row r="8" spans="1:54 16383:16384" ht="23.25" x14ac:dyDescent="0.25">
      <c r="A8" s="17">
        <f>A7+1</f>
        <v>3</v>
      </c>
      <c r="B8" s="17"/>
      <c r="C8" s="18"/>
      <c r="D8" s="18"/>
      <c r="E8" s="19"/>
      <c r="F8" s="5">
        <v>0</v>
      </c>
      <c r="G8" s="7">
        <f t="shared" si="0"/>
        <v>0</v>
      </c>
      <c r="H8" s="6">
        <f t="shared" si="1"/>
        <v>0</v>
      </c>
      <c r="I8" s="7">
        <f t="shared" si="2"/>
        <v>0</v>
      </c>
      <c r="J8" s="5">
        <v>0</v>
      </c>
      <c r="K8" s="5">
        <f t="shared" si="3"/>
        <v>0</v>
      </c>
      <c r="L8" s="5">
        <f t="shared" si="14"/>
        <v>0</v>
      </c>
      <c r="M8" s="7">
        <f t="shared" si="5"/>
        <v>0</v>
      </c>
      <c r="N8" s="8">
        <f t="shared" si="6"/>
        <v>0</v>
      </c>
      <c r="O8" s="9">
        <f t="shared" si="7"/>
        <v>0</v>
      </c>
      <c r="P8" s="7">
        <f t="shared" si="8"/>
        <v>0</v>
      </c>
      <c r="Q8" s="8">
        <f t="shared" si="9"/>
        <v>0</v>
      </c>
      <c r="R8" s="8">
        <f t="shared" si="10"/>
        <v>0</v>
      </c>
      <c r="S8" s="5">
        <f t="shared" si="15"/>
        <v>0</v>
      </c>
      <c r="T8" s="5">
        <f t="shared" si="12"/>
        <v>0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8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8">
        <f t="shared" si="13"/>
        <v>2</v>
      </c>
      <c r="BA8" s="62"/>
      <c r="BB8" s="23" t="s">
        <v>13</v>
      </c>
      <c r="XFC8" s="41"/>
      <c r="XFD8" s="41" t="s">
        <v>14</v>
      </c>
    </row>
    <row r="9" spans="1:54 16383:16384" ht="23.25" x14ac:dyDescent="0.25">
      <c r="A9" s="17">
        <f t="shared" ref="A9:A72" si="16">A8+1</f>
        <v>4</v>
      </c>
      <c r="B9" s="17"/>
      <c r="C9" s="18"/>
      <c r="D9" s="18"/>
      <c r="E9" s="19"/>
      <c r="F9" s="5">
        <v>0</v>
      </c>
      <c r="G9" s="7">
        <f t="shared" si="0"/>
        <v>0</v>
      </c>
      <c r="H9" s="6">
        <f t="shared" si="1"/>
        <v>0</v>
      </c>
      <c r="I9" s="7">
        <f t="shared" si="2"/>
        <v>0</v>
      </c>
      <c r="J9" s="5">
        <v>0</v>
      </c>
      <c r="K9" s="5">
        <f t="shared" si="3"/>
        <v>0</v>
      </c>
      <c r="L9" s="5">
        <f t="shared" si="14"/>
        <v>0</v>
      </c>
      <c r="M9" s="7">
        <f t="shared" si="5"/>
        <v>0</v>
      </c>
      <c r="N9" s="8">
        <f t="shared" si="6"/>
        <v>0</v>
      </c>
      <c r="O9" s="9">
        <f t="shared" si="7"/>
        <v>0</v>
      </c>
      <c r="P9" s="7">
        <f t="shared" si="8"/>
        <v>0</v>
      </c>
      <c r="Q9" s="8">
        <f t="shared" si="9"/>
        <v>0</v>
      </c>
      <c r="R9" s="8">
        <f t="shared" si="10"/>
        <v>0</v>
      </c>
      <c r="S9" s="5">
        <f t="shared" si="15"/>
        <v>0</v>
      </c>
      <c r="T9" s="5">
        <f t="shared" si="12"/>
        <v>0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8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8">
        <f t="shared" si="13"/>
        <v>2</v>
      </c>
      <c r="BA9" s="62"/>
      <c r="BB9" s="24" t="s">
        <v>14</v>
      </c>
      <c r="XFC9" s="41"/>
      <c r="XFD9" s="41" t="s">
        <v>38</v>
      </c>
    </row>
    <row r="10" spans="1:54 16383:16384" ht="23.25" x14ac:dyDescent="0.25">
      <c r="A10" s="17">
        <f t="shared" si="16"/>
        <v>5</v>
      </c>
      <c r="B10" s="17"/>
      <c r="C10" s="18"/>
      <c r="D10" s="18"/>
      <c r="E10" s="19"/>
      <c r="F10" s="5">
        <v>0</v>
      </c>
      <c r="G10" s="7">
        <f t="shared" si="0"/>
        <v>0</v>
      </c>
      <c r="H10" s="6">
        <f t="shared" si="1"/>
        <v>0</v>
      </c>
      <c r="I10" s="7">
        <f t="shared" si="2"/>
        <v>0</v>
      </c>
      <c r="J10" s="5">
        <v>0</v>
      </c>
      <c r="K10" s="5">
        <f t="shared" si="3"/>
        <v>0</v>
      </c>
      <c r="L10" s="5">
        <f t="shared" si="14"/>
        <v>0</v>
      </c>
      <c r="M10" s="7">
        <f t="shared" si="5"/>
        <v>0</v>
      </c>
      <c r="N10" s="8">
        <f t="shared" si="6"/>
        <v>0</v>
      </c>
      <c r="O10" s="9">
        <f t="shared" si="7"/>
        <v>0</v>
      </c>
      <c r="P10" s="7">
        <f t="shared" si="8"/>
        <v>0</v>
      </c>
      <c r="Q10" s="8">
        <f t="shared" si="9"/>
        <v>0</v>
      </c>
      <c r="R10" s="8">
        <f t="shared" si="10"/>
        <v>0</v>
      </c>
      <c r="S10" s="5">
        <f t="shared" si="15"/>
        <v>0</v>
      </c>
      <c r="T10" s="5">
        <f t="shared" si="12"/>
        <v>0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8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8">
        <f t="shared" si="13"/>
        <v>2</v>
      </c>
      <c r="BA10" s="62"/>
      <c r="BB10" s="26" t="s">
        <v>23</v>
      </c>
      <c r="XFC10" s="41"/>
      <c r="XFD10" s="41" t="s">
        <v>23</v>
      </c>
    </row>
    <row r="11" spans="1:54 16383:16384" ht="23.25" x14ac:dyDescent="0.25">
      <c r="A11" s="17">
        <f t="shared" si="16"/>
        <v>6</v>
      </c>
      <c r="B11" s="17"/>
      <c r="C11" s="18"/>
      <c r="D11" s="18"/>
      <c r="E11" s="19"/>
      <c r="F11" s="5">
        <v>0</v>
      </c>
      <c r="G11" s="7">
        <f t="shared" si="0"/>
        <v>0</v>
      </c>
      <c r="H11" s="6">
        <f t="shared" si="1"/>
        <v>0</v>
      </c>
      <c r="I11" s="7">
        <f t="shared" si="2"/>
        <v>0</v>
      </c>
      <c r="J11" s="5">
        <v>0</v>
      </c>
      <c r="K11" s="5">
        <f t="shared" si="3"/>
        <v>0</v>
      </c>
      <c r="L11" s="5">
        <f t="shared" si="14"/>
        <v>0</v>
      </c>
      <c r="M11" s="7">
        <f t="shared" si="5"/>
        <v>0</v>
      </c>
      <c r="N11" s="8">
        <f t="shared" si="6"/>
        <v>0</v>
      </c>
      <c r="O11" s="9">
        <f t="shared" si="7"/>
        <v>0</v>
      </c>
      <c r="P11" s="7">
        <f t="shared" si="8"/>
        <v>0</v>
      </c>
      <c r="Q11" s="8">
        <f t="shared" si="9"/>
        <v>0</v>
      </c>
      <c r="R11" s="8">
        <f t="shared" si="10"/>
        <v>0</v>
      </c>
      <c r="S11" s="5">
        <f t="shared" si="15"/>
        <v>0</v>
      </c>
      <c r="T11" s="5">
        <f t="shared" si="12"/>
        <v>0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8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8">
        <f t="shared" si="13"/>
        <v>2</v>
      </c>
      <c r="BA11" s="62"/>
      <c r="BB11" s="27" t="s">
        <v>38</v>
      </c>
      <c r="XFC11" s="41"/>
      <c r="XFD11" s="41" t="s">
        <v>19</v>
      </c>
    </row>
    <row r="12" spans="1:54 16383:16384" ht="23.25" x14ac:dyDescent="0.25">
      <c r="A12" s="17">
        <f t="shared" si="16"/>
        <v>7</v>
      </c>
      <c r="B12" s="17"/>
      <c r="C12" s="18"/>
      <c r="D12" s="18"/>
      <c r="E12" s="19"/>
      <c r="F12" s="5">
        <v>0</v>
      </c>
      <c r="G12" s="7">
        <f t="shared" si="0"/>
        <v>0</v>
      </c>
      <c r="H12" s="6">
        <f t="shared" si="1"/>
        <v>0</v>
      </c>
      <c r="I12" s="7">
        <f t="shared" si="2"/>
        <v>0</v>
      </c>
      <c r="J12" s="5">
        <v>0</v>
      </c>
      <c r="K12" s="5">
        <f t="shared" si="3"/>
        <v>0</v>
      </c>
      <c r="L12" s="5">
        <f t="shared" si="14"/>
        <v>0</v>
      </c>
      <c r="M12" s="7">
        <f t="shared" si="5"/>
        <v>0</v>
      </c>
      <c r="N12" s="8">
        <f t="shared" si="6"/>
        <v>0</v>
      </c>
      <c r="O12" s="9">
        <f t="shared" si="7"/>
        <v>0</v>
      </c>
      <c r="P12" s="7">
        <f t="shared" si="8"/>
        <v>0</v>
      </c>
      <c r="Q12" s="8">
        <f t="shared" si="9"/>
        <v>0</v>
      </c>
      <c r="R12" s="8">
        <f t="shared" si="10"/>
        <v>0</v>
      </c>
      <c r="S12" s="5">
        <f t="shared" si="15"/>
        <v>0</v>
      </c>
      <c r="T12" s="5">
        <f t="shared" si="12"/>
        <v>0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8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8">
        <f t="shared" si="13"/>
        <v>2</v>
      </c>
      <c r="BA12" s="62"/>
      <c r="BB12" s="25" t="s">
        <v>19</v>
      </c>
      <c r="XFC12" s="41"/>
      <c r="XFD12" s="41" t="s">
        <v>25</v>
      </c>
    </row>
    <row r="13" spans="1:54 16383:16384" ht="23.25" x14ac:dyDescent="0.25">
      <c r="A13" s="17">
        <f t="shared" si="16"/>
        <v>8</v>
      </c>
      <c r="B13" s="17"/>
      <c r="C13" s="18"/>
      <c r="D13" s="18"/>
      <c r="E13" s="19"/>
      <c r="F13" s="5">
        <v>0</v>
      </c>
      <c r="G13" s="7">
        <f t="shared" si="0"/>
        <v>0</v>
      </c>
      <c r="H13" s="6">
        <f t="shared" si="1"/>
        <v>0</v>
      </c>
      <c r="I13" s="7">
        <f t="shared" si="2"/>
        <v>0</v>
      </c>
      <c r="J13" s="5">
        <v>0</v>
      </c>
      <c r="K13" s="5">
        <f t="shared" si="3"/>
        <v>0</v>
      </c>
      <c r="L13" s="5">
        <f t="shared" si="14"/>
        <v>0</v>
      </c>
      <c r="M13" s="7">
        <f t="shared" si="5"/>
        <v>0</v>
      </c>
      <c r="N13" s="8">
        <f t="shared" si="6"/>
        <v>0</v>
      </c>
      <c r="O13" s="9">
        <f t="shared" si="7"/>
        <v>0</v>
      </c>
      <c r="P13" s="7">
        <f t="shared" si="8"/>
        <v>0</v>
      </c>
      <c r="Q13" s="8">
        <f t="shared" si="9"/>
        <v>0</v>
      </c>
      <c r="R13" s="8">
        <f t="shared" si="10"/>
        <v>0</v>
      </c>
      <c r="S13" s="5">
        <f t="shared" si="15"/>
        <v>0</v>
      </c>
      <c r="T13" s="5">
        <f t="shared" si="12"/>
        <v>0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8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8">
        <f t="shared" si="13"/>
        <v>2</v>
      </c>
      <c r="BA13" s="62"/>
      <c r="BB13" s="28" t="s">
        <v>20</v>
      </c>
      <c r="XFC13" s="41"/>
      <c r="XFD13" s="41" t="s">
        <v>26</v>
      </c>
    </row>
    <row r="14" spans="1:54 16383:16384" ht="23.25" x14ac:dyDescent="0.25">
      <c r="A14" s="17">
        <f t="shared" si="16"/>
        <v>9</v>
      </c>
      <c r="B14" s="17"/>
      <c r="C14" s="18"/>
      <c r="D14" s="18"/>
      <c r="E14" s="19"/>
      <c r="F14" s="5">
        <v>0</v>
      </c>
      <c r="G14" s="7">
        <f t="shared" si="0"/>
        <v>0</v>
      </c>
      <c r="H14" s="6">
        <f t="shared" si="1"/>
        <v>0</v>
      </c>
      <c r="I14" s="7">
        <f t="shared" si="2"/>
        <v>0</v>
      </c>
      <c r="J14" s="5">
        <v>0</v>
      </c>
      <c r="K14" s="5">
        <f t="shared" si="3"/>
        <v>0</v>
      </c>
      <c r="L14" s="5">
        <f t="shared" si="14"/>
        <v>0</v>
      </c>
      <c r="M14" s="7">
        <f t="shared" si="5"/>
        <v>0</v>
      </c>
      <c r="N14" s="8">
        <f t="shared" si="6"/>
        <v>0</v>
      </c>
      <c r="O14" s="9">
        <f t="shared" si="7"/>
        <v>0</v>
      </c>
      <c r="P14" s="7">
        <f t="shared" si="8"/>
        <v>0</v>
      </c>
      <c r="Q14" s="8">
        <f t="shared" si="9"/>
        <v>0</v>
      </c>
      <c r="R14" s="8">
        <f t="shared" si="10"/>
        <v>0</v>
      </c>
      <c r="S14" s="5">
        <f t="shared" si="15"/>
        <v>0</v>
      </c>
      <c r="T14" s="5">
        <f t="shared" si="12"/>
        <v>0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8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8">
        <f t="shared" si="13"/>
        <v>2</v>
      </c>
      <c r="BA14" s="62"/>
      <c r="BB14" s="29" t="s">
        <v>25</v>
      </c>
      <c r="XFD14" s="64"/>
    </row>
    <row r="15" spans="1:54 16383:16384" ht="23.25" x14ac:dyDescent="0.25">
      <c r="A15" s="17">
        <f t="shared" si="16"/>
        <v>10</v>
      </c>
      <c r="B15" s="17"/>
      <c r="C15" s="18"/>
      <c r="D15" s="18"/>
      <c r="E15" s="19"/>
      <c r="F15" s="5">
        <v>0</v>
      </c>
      <c r="G15" s="7">
        <f t="shared" si="0"/>
        <v>0</v>
      </c>
      <c r="H15" s="6">
        <f t="shared" si="1"/>
        <v>0</v>
      </c>
      <c r="I15" s="7">
        <f t="shared" si="2"/>
        <v>0</v>
      </c>
      <c r="J15" s="5">
        <v>0</v>
      </c>
      <c r="K15" s="5">
        <f t="shared" si="3"/>
        <v>0</v>
      </c>
      <c r="L15" s="5">
        <f t="shared" si="14"/>
        <v>0</v>
      </c>
      <c r="M15" s="7">
        <f t="shared" si="5"/>
        <v>0</v>
      </c>
      <c r="N15" s="8">
        <f t="shared" si="6"/>
        <v>0</v>
      </c>
      <c r="O15" s="9">
        <f t="shared" si="7"/>
        <v>0</v>
      </c>
      <c r="P15" s="7">
        <f t="shared" si="8"/>
        <v>0</v>
      </c>
      <c r="Q15" s="8">
        <f t="shared" si="9"/>
        <v>0</v>
      </c>
      <c r="R15" s="8">
        <f t="shared" si="10"/>
        <v>0</v>
      </c>
      <c r="S15" s="5">
        <f t="shared" si="15"/>
        <v>0</v>
      </c>
      <c r="T15" s="5">
        <f t="shared" si="12"/>
        <v>0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8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8">
        <f t="shared" si="13"/>
        <v>2</v>
      </c>
      <c r="BA15" s="62"/>
      <c r="BB15" s="29" t="s">
        <v>26</v>
      </c>
      <c r="XFD15" s="64"/>
    </row>
    <row r="16" spans="1:54 16383:16384" ht="23.25" x14ac:dyDescent="0.25">
      <c r="A16" s="17">
        <f t="shared" si="16"/>
        <v>11</v>
      </c>
      <c r="B16" s="17"/>
      <c r="C16" s="18"/>
      <c r="D16" s="18"/>
      <c r="E16" s="19"/>
      <c r="F16" s="5">
        <v>0</v>
      </c>
      <c r="G16" s="7">
        <f t="shared" si="0"/>
        <v>0</v>
      </c>
      <c r="H16" s="6">
        <f t="shared" si="1"/>
        <v>0</v>
      </c>
      <c r="I16" s="7">
        <f t="shared" si="2"/>
        <v>0</v>
      </c>
      <c r="J16" s="5">
        <v>0</v>
      </c>
      <c r="K16" s="5">
        <f t="shared" si="3"/>
        <v>0</v>
      </c>
      <c r="L16" s="5">
        <f t="shared" si="14"/>
        <v>0</v>
      </c>
      <c r="M16" s="7">
        <f t="shared" si="5"/>
        <v>0</v>
      </c>
      <c r="N16" s="8">
        <f t="shared" si="6"/>
        <v>0</v>
      </c>
      <c r="O16" s="9">
        <f t="shared" si="7"/>
        <v>0</v>
      </c>
      <c r="P16" s="7">
        <f t="shared" si="8"/>
        <v>0</v>
      </c>
      <c r="Q16" s="8">
        <f t="shared" si="9"/>
        <v>0</v>
      </c>
      <c r="R16" s="8">
        <f t="shared" si="10"/>
        <v>0</v>
      </c>
      <c r="S16" s="5">
        <f t="shared" si="15"/>
        <v>0</v>
      </c>
      <c r="T16" s="5">
        <f t="shared" si="12"/>
        <v>0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8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8">
        <f t="shared" si="13"/>
        <v>2</v>
      </c>
      <c r="BA16" s="62"/>
      <c r="XFD16" s="64"/>
    </row>
    <row r="17" spans="1:53 16383:16384" ht="23.25" x14ac:dyDescent="0.25">
      <c r="A17" s="17">
        <f t="shared" si="16"/>
        <v>12</v>
      </c>
      <c r="B17" s="17"/>
      <c r="C17" s="18"/>
      <c r="D17" s="18"/>
      <c r="E17" s="19"/>
      <c r="F17" s="5">
        <v>0</v>
      </c>
      <c r="G17" s="7">
        <f t="shared" si="0"/>
        <v>0</v>
      </c>
      <c r="H17" s="6">
        <f t="shared" si="1"/>
        <v>0</v>
      </c>
      <c r="I17" s="7">
        <f t="shared" si="2"/>
        <v>0</v>
      </c>
      <c r="J17" s="5">
        <v>0</v>
      </c>
      <c r="K17" s="5">
        <f t="shared" si="3"/>
        <v>0</v>
      </c>
      <c r="L17" s="5">
        <f t="shared" si="14"/>
        <v>0</v>
      </c>
      <c r="M17" s="7">
        <f t="shared" si="5"/>
        <v>0</v>
      </c>
      <c r="N17" s="8">
        <f t="shared" si="6"/>
        <v>0</v>
      </c>
      <c r="O17" s="9">
        <f t="shared" si="7"/>
        <v>0</v>
      </c>
      <c r="P17" s="7">
        <f t="shared" si="8"/>
        <v>0</v>
      </c>
      <c r="Q17" s="8">
        <f t="shared" si="9"/>
        <v>0</v>
      </c>
      <c r="R17" s="8">
        <f t="shared" si="10"/>
        <v>0</v>
      </c>
      <c r="S17" s="5">
        <f t="shared" si="15"/>
        <v>0</v>
      </c>
      <c r="T17" s="5">
        <f t="shared" si="12"/>
        <v>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8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8">
        <f t="shared" si="13"/>
        <v>2</v>
      </c>
      <c r="BA17" s="62"/>
      <c r="XFD17" s="64"/>
    </row>
    <row r="18" spans="1:53 16383:16384" ht="23.25" x14ac:dyDescent="0.25">
      <c r="A18" s="17">
        <f t="shared" si="16"/>
        <v>13</v>
      </c>
      <c r="B18" s="17"/>
      <c r="C18" s="18"/>
      <c r="D18" s="18"/>
      <c r="E18" s="19"/>
      <c r="F18" s="5">
        <v>0</v>
      </c>
      <c r="G18" s="7">
        <f t="shared" si="0"/>
        <v>0</v>
      </c>
      <c r="H18" s="6">
        <f t="shared" si="1"/>
        <v>0</v>
      </c>
      <c r="I18" s="7">
        <f t="shared" si="2"/>
        <v>0</v>
      </c>
      <c r="J18" s="5">
        <v>0</v>
      </c>
      <c r="K18" s="5">
        <f t="shared" si="3"/>
        <v>0</v>
      </c>
      <c r="L18" s="5">
        <f t="shared" si="14"/>
        <v>0</v>
      </c>
      <c r="M18" s="7">
        <f t="shared" si="5"/>
        <v>0</v>
      </c>
      <c r="N18" s="8">
        <f t="shared" si="6"/>
        <v>0</v>
      </c>
      <c r="O18" s="9">
        <f t="shared" si="7"/>
        <v>0</v>
      </c>
      <c r="P18" s="7">
        <f t="shared" si="8"/>
        <v>0</v>
      </c>
      <c r="Q18" s="8">
        <f t="shared" si="9"/>
        <v>0</v>
      </c>
      <c r="R18" s="8">
        <f t="shared" si="10"/>
        <v>0</v>
      </c>
      <c r="S18" s="5">
        <f t="shared" si="15"/>
        <v>0</v>
      </c>
      <c r="T18" s="5">
        <f t="shared" si="12"/>
        <v>0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8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8">
        <f t="shared" si="13"/>
        <v>2</v>
      </c>
      <c r="BA18" s="62"/>
      <c r="XFC18" s="41"/>
      <c r="XFD18" s="41" t="s">
        <v>59</v>
      </c>
    </row>
    <row r="19" spans="1:53 16383:16384" ht="23.25" x14ac:dyDescent="0.25">
      <c r="A19" s="17">
        <f t="shared" si="16"/>
        <v>14</v>
      </c>
      <c r="B19" s="17"/>
      <c r="C19" s="18"/>
      <c r="D19" s="18"/>
      <c r="E19" s="19"/>
      <c r="F19" s="5">
        <v>0</v>
      </c>
      <c r="G19" s="7">
        <f t="shared" si="0"/>
        <v>0</v>
      </c>
      <c r="H19" s="6">
        <f t="shared" si="1"/>
        <v>0</v>
      </c>
      <c r="I19" s="7">
        <f t="shared" si="2"/>
        <v>0</v>
      </c>
      <c r="J19" s="5">
        <v>0</v>
      </c>
      <c r="K19" s="5">
        <f t="shared" si="3"/>
        <v>0</v>
      </c>
      <c r="L19" s="5">
        <f t="shared" si="14"/>
        <v>0</v>
      </c>
      <c r="M19" s="7">
        <f t="shared" si="5"/>
        <v>0</v>
      </c>
      <c r="N19" s="8">
        <f t="shared" si="6"/>
        <v>0</v>
      </c>
      <c r="O19" s="9">
        <f t="shared" si="7"/>
        <v>0</v>
      </c>
      <c r="P19" s="7">
        <f t="shared" si="8"/>
        <v>0</v>
      </c>
      <c r="Q19" s="8">
        <f t="shared" si="9"/>
        <v>0</v>
      </c>
      <c r="R19" s="8">
        <f t="shared" si="10"/>
        <v>0</v>
      </c>
      <c r="S19" s="5">
        <f t="shared" si="15"/>
        <v>0</v>
      </c>
      <c r="T19" s="5">
        <f t="shared" si="12"/>
        <v>0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8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8">
        <f t="shared" si="13"/>
        <v>2</v>
      </c>
      <c r="BA19" s="62"/>
      <c r="XFC19" s="41"/>
      <c r="XFD19" s="41" t="s">
        <v>60</v>
      </c>
    </row>
    <row r="20" spans="1:53 16383:16384" ht="23.25" x14ac:dyDescent="0.25">
      <c r="A20" s="17">
        <f t="shared" si="16"/>
        <v>15</v>
      </c>
      <c r="B20" s="17"/>
      <c r="C20" s="18"/>
      <c r="D20" s="18"/>
      <c r="E20" s="19"/>
      <c r="F20" s="5">
        <v>0</v>
      </c>
      <c r="G20" s="7">
        <f t="shared" si="0"/>
        <v>0</v>
      </c>
      <c r="H20" s="6">
        <f t="shared" si="1"/>
        <v>0</v>
      </c>
      <c r="I20" s="7">
        <f t="shared" si="2"/>
        <v>0</v>
      </c>
      <c r="J20" s="5">
        <v>0</v>
      </c>
      <c r="K20" s="5">
        <f t="shared" si="3"/>
        <v>0</v>
      </c>
      <c r="L20" s="5">
        <f t="shared" si="14"/>
        <v>0</v>
      </c>
      <c r="M20" s="7">
        <f t="shared" si="5"/>
        <v>0</v>
      </c>
      <c r="N20" s="8">
        <f t="shared" si="6"/>
        <v>0</v>
      </c>
      <c r="O20" s="9">
        <f t="shared" si="7"/>
        <v>0</v>
      </c>
      <c r="P20" s="7">
        <f t="shared" si="8"/>
        <v>0</v>
      </c>
      <c r="Q20" s="8">
        <f t="shared" si="9"/>
        <v>0</v>
      </c>
      <c r="R20" s="8">
        <f t="shared" si="10"/>
        <v>0</v>
      </c>
      <c r="S20" s="5">
        <f t="shared" si="15"/>
        <v>0</v>
      </c>
      <c r="T20" s="5">
        <f t="shared" si="12"/>
        <v>0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8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8">
        <f t="shared" si="13"/>
        <v>2</v>
      </c>
      <c r="BA20" s="62"/>
      <c r="XFC20" s="41"/>
      <c r="XFD20" s="41" t="s">
        <v>61</v>
      </c>
    </row>
    <row r="21" spans="1:53 16383:16384" ht="23.25" x14ac:dyDescent="0.25">
      <c r="A21" s="17">
        <f t="shared" si="16"/>
        <v>16</v>
      </c>
      <c r="B21" s="17"/>
      <c r="C21" s="18"/>
      <c r="D21" s="18"/>
      <c r="E21" s="19"/>
      <c r="F21" s="5">
        <v>0</v>
      </c>
      <c r="G21" s="7">
        <f t="shared" si="0"/>
        <v>0</v>
      </c>
      <c r="H21" s="6">
        <f t="shared" si="1"/>
        <v>0</v>
      </c>
      <c r="I21" s="7">
        <f t="shared" si="2"/>
        <v>0</v>
      </c>
      <c r="J21" s="5">
        <v>0</v>
      </c>
      <c r="K21" s="5">
        <f t="shared" si="3"/>
        <v>0</v>
      </c>
      <c r="L21" s="5">
        <f t="shared" si="14"/>
        <v>0</v>
      </c>
      <c r="M21" s="7">
        <f t="shared" si="5"/>
        <v>0</v>
      </c>
      <c r="N21" s="8">
        <f t="shared" si="6"/>
        <v>0</v>
      </c>
      <c r="O21" s="9">
        <f t="shared" si="7"/>
        <v>0</v>
      </c>
      <c r="P21" s="7">
        <f t="shared" si="8"/>
        <v>0</v>
      </c>
      <c r="Q21" s="8">
        <f t="shared" si="9"/>
        <v>0</v>
      </c>
      <c r="R21" s="8">
        <f t="shared" si="10"/>
        <v>0</v>
      </c>
      <c r="S21" s="5">
        <f t="shared" si="15"/>
        <v>0</v>
      </c>
      <c r="T21" s="5">
        <f t="shared" si="12"/>
        <v>0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8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8">
        <f t="shared" si="13"/>
        <v>2</v>
      </c>
      <c r="BA21" s="62"/>
      <c r="XFC21" s="41"/>
      <c r="XFD21" s="41" t="s">
        <v>62</v>
      </c>
    </row>
    <row r="22" spans="1:53 16383:16384" ht="23.25" x14ac:dyDescent="0.25">
      <c r="A22" s="17">
        <f t="shared" si="16"/>
        <v>17</v>
      </c>
      <c r="B22" s="17"/>
      <c r="C22" s="18"/>
      <c r="D22" s="18"/>
      <c r="E22" s="19"/>
      <c r="F22" s="5">
        <v>0</v>
      </c>
      <c r="G22" s="7">
        <f t="shared" si="0"/>
        <v>0</v>
      </c>
      <c r="H22" s="6">
        <f t="shared" si="1"/>
        <v>0</v>
      </c>
      <c r="I22" s="7">
        <f t="shared" si="2"/>
        <v>0</v>
      </c>
      <c r="J22" s="5">
        <v>0</v>
      </c>
      <c r="K22" s="5">
        <f t="shared" si="3"/>
        <v>0</v>
      </c>
      <c r="L22" s="5">
        <f t="shared" si="14"/>
        <v>0</v>
      </c>
      <c r="M22" s="7">
        <f t="shared" si="5"/>
        <v>0</v>
      </c>
      <c r="N22" s="8">
        <f t="shared" si="6"/>
        <v>0</v>
      </c>
      <c r="O22" s="9">
        <f t="shared" si="7"/>
        <v>0</v>
      </c>
      <c r="P22" s="7">
        <f t="shared" si="8"/>
        <v>0</v>
      </c>
      <c r="Q22" s="8">
        <f t="shared" si="9"/>
        <v>0</v>
      </c>
      <c r="R22" s="8">
        <f t="shared" si="10"/>
        <v>0</v>
      </c>
      <c r="S22" s="5">
        <f t="shared" si="15"/>
        <v>0</v>
      </c>
      <c r="T22" s="5">
        <f t="shared" si="12"/>
        <v>0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8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8">
        <f t="shared" si="13"/>
        <v>2</v>
      </c>
      <c r="BA22" s="62"/>
      <c r="XFC22" s="41"/>
      <c r="XFD22" s="41" t="s">
        <v>63</v>
      </c>
    </row>
    <row r="23" spans="1:53 16383:16384" ht="23.25" x14ac:dyDescent="0.25">
      <c r="A23" s="17">
        <f t="shared" si="16"/>
        <v>18</v>
      </c>
      <c r="B23" s="17"/>
      <c r="C23" s="18"/>
      <c r="D23" s="18"/>
      <c r="E23" s="19"/>
      <c r="F23" s="5">
        <v>0</v>
      </c>
      <c r="G23" s="7">
        <f t="shared" si="0"/>
        <v>0</v>
      </c>
      <c r="H23" s="6">
        <f t="shared" si="1"/>
        <v>0</v>
      </c>
      <c r="I23" s="7">
        <f t="shared" si="2"/>
        <v>0</v>
      </c>
      <c r="J23" s="5">
        <v>0</v>
      </c>
      <c r="K23" s="5">
        <f t="shared" si="3"/>
        <v>0</v>
      </c>
      <c r="L23" s="5">
        <f t="shared" si="14"/>
        <v>0</v>
      </c>
      <c r="M23" s="7">
        <f t="shared" si="5"/>
        <v>0</v>
      </c>
      <c r="N23" s="8">
        <f t="shared" si="6"/>
        <v>0</v>
      </c>
      <c r="O23" s="9">
        <f t="shared" si="7"/>
        <v>0</v>
      </c>
      <c r="P23" s="7">
        <f t="shared" si="8"/>
        <v>0</v>
      </c>
      <c r="Q23" s="8">
        <f t="shared" si="9"/>
        <v>0</v>
      </c>
      <c r="R23" s="8">
        <f t="shared" si="10"/>
        <v>0</v>
      </c>
      <c r="S23" s="5">
        <f t="shared" si="15"/>
        <v>0</v>
      </c>
      <c r="T23" s="5">
        <f t="shared" si="12"/>
        <v>0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8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8">
        <f t="shared" si="13"/>
        <v>2</v>
      </c>
      <c r="BA23" s="62"/>
      <c r="XFC23" s="41"/>
      <c r="XFD23" s="41" t="s">
        <v>64</v>
      </c>
    </row>
    <row r="24" spans="1:53 16383:16384" ht="23.25" x14ac:dyDescent="0.25">
      <c r="A24" s="17">
        <f t="shared" si="16"/>
        <v>19</v>
      </c>
      <c r="B24" s="17"/>
      <c r="C24" s="18"/>
      <c r="D24" s="18"/>
      <c r="E24" s="19"/>
      <c r="F24" s="5">
        <v>0</v>
      </c>
      <c r="G24" s="7">
        <f t="shared" si="0"/>
        <v>0</v>
      </c>
      <c r="H24" s="6">
        <f t="shared" si="1"/>
        <v>0</v>
      </c>
      <c r="I24" s="7">
        <f t="shared" si="2"/>
        <v>0</v>
      </c>
      <c r="J24" s="5">
        <v>0</v>
      </c>
      <c r="K24" s="5">
        <f t="shared" si="3"/>
        <v>0</v>
      </c>
      <c r="L24" s="5">
        <f t="shared" si="14"/>
        <v>0</v>
      </c>
      <c r="M24" s="7">
        <f t="shared" si="5"/>
        <v>0</v>
      </c>
      <c r="N24" s="8">
        <f t="shared" si="6"/>
        <v>0</v>
      </c>
      <c r="O24" s="9">
        <f t="shared" si="7"/>
        <v>0</v>
      </c>
      <c r="P24" s="7">
        <f t="shared" si="8"/>
        <v>0</v>
      </c>
      <c r="Q24" s="8">
        <f t="shared" si="9"/>
        <v>0</v>
      </c>
      <c r="R24" s="8">
        <f t="shared" si="10"/>
        <v>0</v>
      </c>
      <c r="S24" s="5">
        <f t="shared" si="15"/>
        <v>0</v>
      </c>
      <c r="T24" s="5">
        <f t="shared" si="12"/>
        <v>0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8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8">
        <f t="shared" si="13"/>
        <v>2</v>
      </c>
      <c r="BA24" s="62"/>
      <c r="XFC24" s="41"/>
      <c r="XFD24" s="41" t="s">
        <v>65</v>
      </c>
    </row>
    <row r="25" spans="1:53 16383:16384" ht="23.25" x14ac:dyDescent="0.25">
      <c r="A25" s="17">
        <f t="shared" si="16"/>
        <v>20</v>
      </c>
      <c r="B25" s="17"/>
      <c r="C25" s="18"/>
      <c r="D25" s="18"/>
      <c r="E25" s="19"/>
      <c r="F25" s="5">
        <v>0</v>
      </c>
      <c r="G25" s="7">
        <f t="shared" si="0"/>
        <v>0</v>
      </c>
      <c r="H25" s="6">
        <f t="shared" si="1"/>
        <v>0</v>
      </c>
      <c r="I25" s="7">
        <f t="shared" si="2"/>
        <v>0</v>
      </c>
      <c r="J25" s="5">
        <v>0</v>
      </c>
      <c r="K25" s="5">
        <f t="shared" si="3"/>
        <v>0</v>
      </c>
      <c r="L25" s="5">
        <f t="shared" si="14"/>
        <v>0</v>
      </c>
      <c r="M25" s="7">
        <f t="shared" si="5"/>
        <v>0</v>
      </c>
      <c r="N25" s="8">
        <f t="shared" si="6"/>
        <v>0</v>
      </c>
      <c r="O25" s="9">
        <f t="shared" si="7"/>
        <v>0</v>
      </c>
      <c r="P25" s="7">
        <f t="shared" si="8"/>
        <v>0</v>
      </c>
      <c r="Q25" s="8">
        <f t="shared" si="9"/>
        <v>0</v>
      </c>
      <c r="R25" s="8">
        <f t="shared" si="10"/>
        <v>0</v>
      </c>
      <c r="S25" s="5">
        <f t="shared" si="15"/>
        <v>0</v>
      </c>
      <c r="T25" s="5">
        <f t="shared" si="12"/>
        <v>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8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8">
        <f t="shared" ref="AZ25:AZ88" si="17">IF(Q25=0,(J25+L25)-(N25)+($Q$4),($Q$4-Q25)+(J25+L25)-(N25))</f>
        <v>2</v>
      </c>
      <c r="BA25" s="62"/>
      <c r="XFC25" s="41"/>
      <c r="XFD25" s="41" t="s">
        <v>66</v>
      </c>
    </row>
    <row r="26" spans="1:53 16383:16384" ht="23.25" x14ac:dyDescent="0.25">
      <c r="A26" s="17">
        <f t="shared" si="16"/>
        <v>21</v>
      </c>
      <c r="B26" s="17"/>
      <c r="C26" s="18"/>
      <c r="D26" s="18"/>
      <c r="E26" s="19"/>
      <c r="F26" s="5">
        <v>0</v>
      </c>
      <c r="G26" s="7">
        <f t="shared" ref="G26:G89" si="18">COUNTIF(U26:AY26,"سنوى")</f>
        <v>0</v>
      </c>
      <c r="H26" s="6">
        <f t="shared" ref="H26:H89" si="19">IF(I26&gt;0,F26,IF(G26-F26&lt;=0,G26,0))</f>
        <v>0</v>
      </c>
      <c r="I26" s="7">
        <f t="shared" ref="I26:I89" si="20">IF(G26&gt;F26,G26-F26,0)</f>
        <v>0</v>
      </c>
      <c r="J26" s="5">
        <v>0</v>
      </c>
      <c r="K26" s="5">
        <f t="shared" ref="K26:K89" si="21">COUNTIF(U26:AY26,"حضور")</f>
        <v>0</v>
      </c>
      <c r="L26" s="5">
        <f t="shared" ref="L26:L89" si="22">IF(K26+H26+R26&gt;=24,4,IF(K26+H26+R26&gt;=18,3,IF(K26+H26+R26&gt;=12,2,IF(K26+H26+R26&gt;=6,1,0))))</f>
        <v>0</v>
      </c>
      <c r="M26" s="7">
        <f t="shared" ref="M26:M89" si="23">COUNTIF(U26:AY26,"راحة")</f>
        <v>0</v>
      </c>
      <c r="N26" s="8">
        <f t="shared" si="6"/>
        <v>0</v>
      </c>
      <c r="O26" s="9">
        <f t="shared" ref="O26:O89" si="24">IF(M26&gt;8,(M26-8),IF((M26-(J26+L26))&lt;0,0,(M26-(J26+L26))))</f>
        <v>0</v>
      </c>
      <c r="P26" s="7">
        <f t="shared" ref="P26:P89" si="25">COUNTIF(U26:AY26,"غياب باذن")</f>
        <v>0</v>
      </c>
      <c r="Q26" s="8">
        <f t="shared" ref="Q26:Q89" si="26">COUNTIF(U26:AY26,"اعياد رسمية")</f>
        <v>0</v>
      </c>
      <c r="R26" s="8">
        <f t="shared" ref="R26:R89" si="27">COUNTIF(U26:AY26,"مرضى")</f>
        <v>0</v>
      </c>
      <c r="S26" s="5">
        <f t="shared" ref="S26:S89" si="28">IF(O26&gt;=0,O26+I26+P26,I26+P26)</f>
        <v>0</v>
      </c>
      <c r="T26" s="5">
        <f t="shared" ref="T26:T89" si="29">COUNTIF(U26:AY26,"غياب بدون اذن")</f>
        <v>0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8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8">
        <f t="shared" si="17"/>
        <v>2</v>
      </c>
      <c r="BA26" s="62"/>
      <c r="XFC26" s="41"/>
      <c r="XFD26" s="41" t="s">
        <v>67</v>
      </c>
    </row>
    <row r="27" spans="1:53 16383:16384" ht="23.25" x14ac:dyDescent="0.25">
      <c r="A27" s="17">
        <f t="shared" si="16"/>
        <v>22</v>
      </c>
      <c r="B27" s="17"/>
      <c r="C27" s="18"/>
      <c r="D27" s="18"/>
      <c r="E27" s="19"/>
      <c r="F27" s="5">
        <v>0</v>
      </c>
      <c r="G27" s="7">
        <f t="shared" si="18"/>
        <v>0</v>
      </c>
      <c r="H27" s="6">
        <f t="shared" si="19"/>
        <v>0</v>
      </c>
      <c r="I27" s="7">
        <f t="shared" si="20"/>
        <v>0</v>
      </c>
      <c r="J27" s="5">
        <v>0</v>
      </c>
      <c r="K27" s="5">
        <f t="shared" si="21"/>
        <v>0</v>
      </c>
      <c r="L27" s="5">
        <f t="shared" si="22"/>
        <v>0</v>
      </c>
      <c r="M27" s="7">
        <f t="shared" si="23"/>
        <v>0</v>
      </c>
      <c r="N27" s="8">
        <f t="shared" si="6"/>
        <v>0</v>
      </c>
      <c r="O27" s="9">
        <f t="shared" si="24"/>
        <v>0</v>
      </c>
      <c r="P27" s="7">
        <f t="shared" si="25"/>
        <v>0</v>
      </c>
      <c r="Q27" s="8">
        <f t="shared" si="26"/>
        <v>0</v>
      </c>
      <c r="R27" s="8">
        <f t="shared" si="27"/>
        <v>0</v>
      </c>
      <c r="S27" s="5">
        <f t="shared" si="28"/>
        <v>0</v>
      </c>
      <c r="T27" s="5">
        <f t="shared" si="29"/>
        <v>0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8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8">
        <f t="shared" si="17"/>
        <v>2</v>
      </c>
      <c r="BA27" s="62"/>
      <c r="XFC27" s="41"/>
      <c r="XFD27" s="41" t="s">
        <v>11</v>
      </c>
    </row>
    <row r="28" spans="1:53 16383:16384" ht="23.25" x14ac:dyDescent="0.25">
      <c r="A28" s="17">
        <f t="shared" si="16"/>
        <v>23</v>
      </c>
      <c r="B28" s="17"/>
      <c r="C28" s="18"/>
      <c r="D28" s="18"/>
      <c r="E28" s="19"/>
      <c r="F28" s="5">
        <v>0</v>
      </c>
      <c r="G28" s="7">
        <f t="shared" si="18"/>
        <v>0</v>
      </c>
      <c r="H28" s="6">
        <f t="shared" si="19"/>
        <v>0</v>
      </c>
      <c r="I28" s="7">
        <f t="shared" si="20"/>
        <v>0</v>
      </c>
      <c r="J28" s="5">
        <v>0</v>
      </c>
      <c r="K28" s="5">
        <f t="shared" si="21"/>
        <v>0</v>
      </c>
      <c r="L28" s="5">
        <f t="shared" si="22"/>
        <v>0</v>
      </c>
      <c r="M28" s="7">
        <f t="shared" si="23"/>
        <v>0</v>
      </c>
      <c r="N28" s="8">
        <f t="shared" si="6"/>
        <v>0</v>
      </c>
      <c r="O28" s="9">
        <f t="shared" si="24"/>
        <v>0</v>
      </c>
      <c r="P28" s="7">
        <f t="shared" si="25"/>
        <v>0</v>
      </c>
      <c r="Q28" s="8">
        <f t="shared" si="26"/>
        <v>0</v>
      </c>
      <c r="R28" s="8">
        <f t="shared" si="27"/>
        <v>0</v>
      </c>
      <c r="S28" s="5">
        <f t="shared" si="28"/>
        <v>0</v>
      </c>
      <c r="T28" s="5">
        <f t="shared" si="29"/>
        <v>0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8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8">
        <f t="shared" si="17"/>
        <v>2</v>
      </c>
      <c r="BA28" s="62"/>
      <c r="XFC28" s="41"/>
      <c r="XFD28" s="41" t="s">
        <v>68</v>
      </c>
    </row>
    <row r="29" spans="1:53 16383:16384" ht="23.25" x14ac:dyDescent="0.25">
      <c r="A29" s="17">
        <f t="shared" si="16"/>
        <v>24</v>
      </c>
      <c r="B29" s="17"/>
      <c r="C29" s="18"/>
      <c r="D29" s="18"/>
      <c r="E29" s="19"/>
      <c r="F29" s="5">
        <v>0</v>
      </c>
      <c r="G29" s="7">
        <f t="shared" si="18"/>
        <v>0</v>
      </c>
      <c r="H29" s="6">
        <f t="shared" si="19"/>
        <v>0</v>
      </c>
      <c r="I29" s="7">
        <f t="shared" si="20"/>
        <v>0</v>
      </c>
      <c r="J29" s="5">
        <v>0</v>
      </c>
      <c r="K29" s="5">
        <f t="shared" si="21"/>
        <v>0</v>
      </c>
      <c r="L29" s="5">
        <f t="shared" si="22"/>
        <v>0</v>
      </c>
      <c r="M29" s="7">
        <f t="shared" si="23"/>
        <v>0</v>
      </c>
      <c r="N29" s="8">
        <f t="shared" si="6"/>
        <v>0</v>
      </c>
      <c r="O29" s="9">
        <f t="shared" si="24"/>
        <v>0</v>
      </c>
      <c r="P29" s="7">
        <f t="shared" si="25"/>
        <v>0</v>
      </c>
      <c r="Q29" s="8">
        <f t="shared" si="26"/>
        <v>0</v>
      </c>
      <c r="R29" s="8">
        <f t="shared" si="27"/>
        <v>0</v>
      </c>
      <c r="S29" s="5">
        <f t="shared" si="28"/>
        <v>0</v>
      </c>
      <c r="T29" s="5">
        <f t="shared" si="29"/>
        <v>0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8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8">
        <f t="shared" si="17"/>
        <v>2</v>
      </c>
      <c r="BA29" s="62"/>
      <c r="XFC29" s="41"/>
      <c r="XFD29" s="41" t="s">
        <v>69</v>
      </c>
    </row>
    <row r="30" spans="1:53 16383:16384" ht="23.25" x14ac:dyDescent="0.25">
      <c r="A30" s="17">
        <f t="shared" si="16"/>
        <v>25</v>
      </c>
      <c r="B30" s="17"/>
      <c r="C30" s="18"/>
      <c r="D30" s="18"/>
      <c r="E30" s="19"/>
      <c r="F30" s="5">
        <v>0</v>
      </c>
      <c r="G30" s="7">
        <f t="shared" si="18"/>
        <v>0</v>
      </c>
      <c r="H30" s="6">
        <f t="shared" si="19"/>
        <v>0</v>
      </c>
      <c r="I30" s="7">
        <f t="shared" si="20"/>
        <v>0</v>
      </c>
      <c r="J30" s="5">
        <v>0</v>
      </c>
      <c r="K30" s="5">
        <f t="shared" si="21"/>
        <v>0</v>
      </c>
      <c r="L30" s="5">
        <f t="shared" si="22"/>
        <v>0</v>
      </c>
      <c r="M30" s="7">
        <f t="shared" si="23"/>
        <v>0</v>
      </c>
      <c r="N30" s="8">
        <f t="shared" si="6"/>
        <v>0</v>
      </c>
      <c r="O30" s="9">
        <f t="shared" si="24"/>
        <v>0</v>
      </c>
      <c r="P30" s="7">
        <f t="shared" si="25"/>
        <v>0</v>
      </c>
      <c r="Q30" s="8">
        <f t="shared" si="26"/>
        <v>0</v>
      </c>
      <c r="R30" s="8">
        <f t="shared" si="27"/>
        <v>0</v>
      </c>
      <c r="S30" s="5">
        <f t="shared" si="28"/>
        <v>0</v>
      </c>
      <c r="T30" s="5">
        <f t="shared" si="29"/>
        <v>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8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8">
        <f t="shared" si="17"/>
        <v>2</v>
      </c>
      <c r="BA30" s="62"/>
      <c r="XFC30" s="41"/>
      <c r="XFD30" s="41" t="s">
        <v>70</v>
      </c>
    </row>
    <row r="31" spans="1:53 16383:16384" ht="23.25" x14ac:dyDescent="0.25">
      <c r="A31" s="17">
        <f t="shared" si="16"/>
        <v>26</v>
      </c>
      <c r="B31" s="17"/>
      <c r="C31" s="18"/>
      <c r="D31" s="18"/>
      <c r="E31" s="19"/>
      <c r="F31" s="5">
        <v>0</v>
      </c>
      <c r="G31" s="7">
        <f t="shared" si="18"/>
        <v>0</v>
      </c>
      <c r="H31" s="6">
        <f t="shared" si="19"/>
        <v>0</v>
      </c>
      <c r="I31" s="7">
        <f t="shared" si="20"/>
        <v>0</v>
      </c>
      <c r="J31" s="5">
        <v>0</v>
      </c>
      <c r="K31" s="5">
        <f t="shared" si="21"/>
        <v>0</v>
      </c>
      <c r="L31" s="5">
        <f t="shared" si="22"/>
        <v>0</v>
      </c>
      <c r="M31" s="7">
        <f t="shared" si="23"/>
        <v>0</v>
      </c>
      <c r="N31" s="8">
        <f t="shared" si="6"/>
        <v>0</v>
      </c>
      <c r="O31" s="9">
        <f t="shared" si="24"/>
        <v>0</v>
      </c>
      <c r="P31" s="7">
        <f t="shared" si="25"/>
        <v>0</v>
      </c>
      <c r="Q31" s="8">
        <f t="shared" si="26"/>
        <v>0</v>
      </c>
      <c r="R31" s="8">
        <f t="shared" si="27"/>
        <v>0</v>
      </c>
      <c r="S31" s="5">
        <f t="shared" si="28"/>
        <v>0</v>
      </c>
      <c r="T31" s="5">
        <f t="shared" si="29"/>
        <v>0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8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8">
        <f t="shared" si="17"/>
        <v>2</v>
      </c>
      <c r="BA31" s="62"/>
      <c r="XFC31" s="41"/>
      <c r="XFD31" s="41" t="s">
        <v>71</v>
      </c>
    </row>
    <row r="32" spans="1:53 16383:16384" ht="23.25" x14ac:dyDescent="0.25">
      <c r="A32" s="17">
        <f t="shared" si="16"/>
        <v>27</v>
      </c>
      <c r="B32" s="17"/>
      <c r="C32" s="18"/>
      <c r="D32" s="18"/>
      <c r="E32" s="19"/>
      <c r="F32" s="5">
        <v>0</v>
      </c>
      <c r="G32" s="7">
        <f t="shared" si="18"/>
        <v>0</v>
      </c>
      <c r="H32" s="6">
        <f t="shared" si="19"/>
        <v>0</v>
      </c>
      <c r="I32" s="7">
        <f t="shared" si="20"/>
        <v>0</v>
      </c>
      <c r="J32" s="5">
        <v>0</v>
      </c>
      <c r="K32" s="5">
        <f t="shared" si="21"/>
        <v>0</v>
      </c>
      <c r="L32" s="5">
        <f t="shared" si="22"/>
        <v>0</v>
      </c>
      <c r="M32" s="7">
        <f t="shared" si="23"/>
        <v>0</v>
      </c>
      <c r="N32" s="8">
        <f t="shared" si="6"/>
        <v>0</v>
      </c>
      <c r="O32" s="9">
        <f t="shared" si="24"/>
        <v>0</v>
      </c>
      <c r="P32" s="7">
        <f t="shared" si="25"/>
        <v>0</v>
      </c>
      <c r="Q32" s="8">
        <f t="shared" si="26"/>
        <v>0</v>
      </c>
      <c r="R32" s="8">
        <f t="shared" si="27"/>
        <v>0</v>
      </c>
      <c r="S32" s="5">
        <f t="shared" si="28"/>
        <v>0</v>
      </c>
      <c r="T32" s="5">
        <f t="shared" si="29"/>
        <v>0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8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8">
        <f t="shared" si="17"/>
        <v>2</v>
      </c>
      <c r="BA32" s="62"/>
      <c r="XFC32" s="41"/>
      <c r="XFD32" s="41" t="s">
        <v>72</v>
      </c>
    </row>
    <row r="33" spans="1:53 16383:16384" ht="23.25" x14ac:dyDescent="0.25">
      <c r="A33" s="17">
        <f t="shared" si="16"/>
        <v>28</v>
      </c>
      <c r="B33" s="17"/>
      <c r="C33" s="18"/>
      <c r="D33" s="18"/>
      <c r="E33" s="19"/>
      <c r="F33" s="5">
        <v>0</v>
      </c>
      <c r="G33" s="7">
        <f t="shared" si="18"/>
        <v>0</v>
      </c>
      <c r="H33" s="6">
        <f t="shared" si="19"/>
        <v>0</v>
      </c>
      <c r="I33" s="7">
        <f t="shared" si="20"/>
        <v>0</v>
      </c>
      <c r="J33" s="5">
        <v>0</v>
      </c>
      <c r="K33" s="5">
        <f t="shared" si="21"/>
        <v>0</v>
      </c>
      <c r="L33" s="5">
        <f t="shared" si="22"/>
        <v>0</v>
      </c>
      <c r="M33" s="7">
        <f t="shared" si="23"/>
        <v>0</v>
      </c>
      <c r="N33" s="8">
        <f t="shared" si="6"/>
        <v>0</v>
      </c>
      <c r="O33" s="9">
        <f t="shared" si="24"/>
        <v>0</v>
      </c>
      <c r="P33" s="7">
        <f t="shared" si="25"/>
        <v>0</v>
      </c>
      <c r="Q33" s="8">
        <f t="shared" si="26"/>
        <v>0</v>
      </c>
      <c r="R33" s="8">
        <f t="shared" si="27"/>
        <v>0</v>
      </c>
      <c r="S33" s="5">
        <f t="shared" si="28"/>
        <v>0</v>
      </c>
      <c r="T33" s="5">
        <f t="shared" si="29"/>
        <v>0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8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8">
        <f t="shared" si="17"/>
        <v>2</v>
      </c>
      <c r="BA33" s="62"/>
      <c r="XFC33" s="41"/>
      <c r="XFD33" s="41" t="s">
        <v>73</v>
      </c>
    </row>
    <row r="34" spans="1:53 16383:16384" ht="23.25" x14ac:dyDescent="0.25">
      <c r="A34" s="17">
        <f t="shared" si="16"/>
        <v>29</v>
      </c>
      <c r="B34" s="17"/>
      <c r="C34" s="18"/>
      <c r="D34" s="18"/>
      <c r="E34" s="19"/>
      <c r="F34" s="5">
        <v>0</v>
      </c>
      <c r="G34" s="7">
        <f t="shared" si="18"/>
        <v>0</v>
      </c>
      <c r="H34" s="6">
        <f t="shared" si="19"/>
        <v>0</v>
      </c>
      <c r="I34" s="7">
        <f t="shared" si="20"/>
        <v>0</v>
      </c>
      <c r="J34" s="5">
        <v>0</v>
      </c>
      <c r="K34" s="5">
        <f t="shared" si="21"/>
        <v>0</v>
      </c>
      <c r="L34" s="5">
        <f t="shared" si="22"/>
        <v>0</v>
      </c>
      <c r="M34" s="7">
        <f t="shared" si="23"/>
        <v>0</v>
      </c>
      <c r="N34" s="8">
        <f t="shared" si="6"/>
        <v>0</v>
      </c>
      <c r="O34" s="9">
        <f t="shared" si="24"/>
        <v>0</v>
      </c>
      <c r="P34" s="7">
        <f t="shared" si="25"/>
        <v>0</v>
      </c>
      <c r="Q34" s="8">
        <f t="shared" si="26"/>
        <v>0</v>
      </c>
      <c r="R34" s="8">
        <f t="shared" si="27"/>
        <v>0</v>
      </c>
      <c r="S34" s="5">
        <f t="shared" si="28"/>
        <v>0</v>
      </c>
      <c r="T34" s="5">
        <f t="shared" si="29"/>
        <v>0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8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8">
        <f t="shared" si="17"/>
        <v>2</v>
      </c>
      <c r="BA34" s="62"/>
      <c r="XFC34" s="41"/>
      <c r="XFD34" s="41" t="s">
        <v>74</v>
      </c>
    </row>
    <row r="35" spans="1:53 16383:16384" ht="23.25" x14ac:dyDescent="0.25">
      <c r="A35" s="17">
        <f t="shared" si="16"/>
        <v>30</v>
      </c>
      <c r="B35" s="17"/>
      <c r="C35" s="18"/>
      <c r="D35" s="18"/>
      <c r="E35" s="19"/>
      <c r="F35" s="5">
        <v>0</v>
      </c>
      <c r="G35" s="7">
        <f t="shared" si="18"/>
        <v>0</v>
      </c>
      <c r="H35" s="6">
        <f t="shared" si="19"/>
        <v>0</v>
      </c>
      <c r="I35" s="7">
        <f t="shared" si="20"/>
        <v>0</v>
      </c>
      <c r="J35" s="5">
        <v>0</v>
      </c>
      <c r="K35" s="5">
        <f t="shared" si="21"/>
        <v>0</v>
      </c>
      <c r="L35" s="5">
        <f t="shared" si="22"/>
        <v>0</v>
      </c>
      <c r="M35" s="7">
        <f t="shared" si="23"/>
        <v>0</v>
      </c>
      <c r="N35" s="8">
        <f t="shared" si="6"/>
        <v>0</v>
      </c>
      <c r="O35" s="9">
        <f t="shared" si="24"/>
        <v>0</v>
      </c>
      <c r="P35" s="7">
        <f t="shared" si="25"/>
        <v>0</v>
      </c>
      <c r="Q35" s="8">
        <f t="shared" si="26"/>
        <v>0</v>
      </c>
      <c r="R35" s="8">
        <f t="shared" si="27"/>
        <v>0</v>
      </c>
      <c r="S35" s="5">
        <f t="shared" si="28"/>
        <v>0</v>
      </c>
      <c r="T35" s="5">
        <f t="shared" si="29"/>
        <v>0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8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8">
        <f t="shared" si="17"/>
        <v>2</v>
      </c>
      <c r="BA35" s="62"/>
      <c r="XFC35" s="41"/>
      <c r="XFD35" s="41" t="s">
        <v>75</v>
      </c>
    </row>
    <row r="36" spans="1:53 16383:16384" ht="23.25" x14ac:dyDescent="0.25">
      <c r="A36" s="17">
        <f t="shared" si="16"/>
        <v>31</v>
      </c>
      <c r="B36" s="17"/>
      <c r="C36" s="18"/>
      <c r="D36" s="18"/>
      <c r="E36" s="19"/>
      <c r="F36" s="5">
        <v>0</v>
      </c>
      <c r="G36" s="7">
        <f t="shared" si="18"/>
        <v>0</v>
      </c>
      <c r="H36" s="6">
        <f t="shared" si="19"/>
        <v>0</v>
      </c>
      <c r="I36" s="7">
        <f t="shared" si="20"/>
        <v>0</v>
      </c>
      <c r="J36" s="5">
        <v>0</v>
      </c>
      <c r="K36" s="5">
        <f t="shared" si="21"/>
        <v>0</v>
      </c>
      <c r="L36" s="5">
        <f t="shared" si="22"/>
        <v>0</v>
      </c>
      <c r="M36" s="7">
        <f t="shared" si="23"/>
        <v>0</v>
      </c>
      <c r="N36" s="8">
        <f t="shared" si="6"/>
        <v>0</v>
      </c>
      <c r="O36" s="9">
        <f t="shared" si="24"/>
        <v>0</v>
      </c>
      <c r="P36" s="7">
        <f t="shared" si="25"/>
        <v>0</v>
      </c>
      <c r="Q36" s="8">
        <f t="shared" si="26"/>
        <v>0</v>
      </c>
      <c r="R36" s="8">
        <f t="shared" si="27"/>
        <v>0</v>
      </c>
      <c r="S36" s="5">
        <f t="shared" si="28"/>
        <v>0</v>
      </c>
      <c r="T36" s="5">
        <f t="shared" si="29"/>
        <v>0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8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8">
        <f t="shared" si="17"/>
        <v>2</v>
      </c>
      <c r="BA36" s="62"/>
      <c r="XFC36" s="41"/>
      <c r="XFD36" s="41" t="s">
        <v>76</v>
      </c>
    </row>
    <row r="37" spans="1:53 16383:16384" ht="23.25" x14ac:dyDescent="0.25">
      <c r="A37" s="17">
        <f t="shared" si="16"/>
        <v>32</v>
      </c>
      <c r="B37" s="17"/>
      <c r="C37" s="18"/>
      <c r="D37" s="18"/>
      <c r="E37" s="19"/>
      <c r="F37" s="5">
        <v>0</v>
      </c>
      <c r="G37" s="7">
        <f t="shared" si="18"/>
        <v>0</v>
      </c>
      <c r="H37" s="6">
        <f t="shared" si="19"/>
        <v>0</v>
      </c>
      <c r="I37" s="7">
        <f t="shared" si="20"/>
        <v>0</v>
      </c>
      <c r="J37" s="5">
        <v>0</v>
      </c>
      <c r="K37" s="5">
        <f t="shared" si="21"/>
        <v>0</v>
      </c>
      <c r="L37" s="5">
        <f t="shared" si="22"/>
        <v>0</v>
      </c>
      <c r="M37" s="7">
        <f t="shared" si="23"/>
        <v>0</v>
      </c>
      <c r="N37" s="8">
        <f t="shared" si="6"/>
        <v>0</v>
      </c>
      <c r="O37" s="9">
        <f t="shared" si="24"/>
        <v>0</v>
      </c>
      <c r="P37" s="7">
        <f t="shared" si="25"/>
        <v>0</v>
      </c>
      <c r="Q37" s="8">
        <f t="shared" si="26"/>
        <v>0</v>
      </c>
      <c r="R37" s="8">
        <f t="shared" si="27"/>
        <v>0</v>
      </c>
      <c r="S37" s="5">
        <f t="shared" si="28"/>
        <v>0</v>
      </c>
      <c r="T37" s="5">
        <f t="shared" si="29"/>
        <v>0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8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8">
        <f t="shared" si="17"/>
        <v>2</v>
      </c>
      <c r="BA37" s="62"/>
      <c r="XFC37" s="41"/>
      <c r="XFD37" s="41" t="s">
        <v>77</v>
      </c>
    </row>
    <row r="38" spans="1:53 16383:16384" ht="23.25" x14ac:dyDescent="0.25">
      <c r="A38" s="17">
        <f t="shared" si="16"/>
        <v>33</v>
      </c>
      <c r="B38" s="17"/>
      <c r="C38" s="18"/>
      <c r="D38" s="18"/>
      <c r="E38" s="19"/>
      <c r="F38" s="5">
        <v>0</v>
      </c>
      <c r="G38" s="7">
        <f t="shared" si="18"/>
        <v>0</v>
      </c>
      <c r="H38" s="6">
        <f t="shared" si="19"/>
        <v>0</v>
      </c>
      <c r="I38" s="7">
        <f t="shared" si="20"/>
        <v>0</v>
      </c>
      <c r="J38" s="5">
        <v>0</v>
      </c>
      <c r="K38" s="5">
        <f t="shared" si="21"/>
        <v>0</v>
      </c>
      <c r="L38" s="5">
        <f t="shared" si="22"/>
        <v>0</v>
      </c>
      <c r="M38" s="7">
        <f t="shared" si="23"/>
        <v>0</v>
      </c>
      <c r="N38" s="8">
        <f t="shared" ref="N38:N69" si="30">M38-O38</f>
        <v>0</v>
      </c>
      <c r="O38" s="9">
        <f t="shared" si="24"/>
        <v>0</v>
      </c>
      <c r="P38" s="7">
        <f t="shared" si="25"/>
        <v>0</v>
      </c>
      <c r="Q38" s="8">
        <f t="shared" si="26"/>
        <v>0</v>
      </c>
      <c r="R38" s="8">
        <f t="shared" si="27"/>
        <v>0</v>
      </c>
      <c r="S38" s="5">
        <f t="shared" si="28"/>
        <v>0</v>
      </c>
      <c r="T38" s="5">
        <f t="shared" si="29"/>
        <v>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8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8">
        <f t="shared" si="17"/>
        <v>2</v>
      </c>
      <c r="BA38" s="62"/>
      <c r="XFC38" s="41"/>
      <c r="XFD38" s="41" t="s">
        <v>78</v>
      </c>
    </row>
    <row r="39" spans="1:53 16383:16384" ht="23.25" x14ac:dyDescent="0.25">
      <c r="A39" s="17">
        <f t="shared" si="16"/>
        <v>34</v>
      </c>
      <c r="B39" s="17"/>
      <c r="C39" s="18"/>
      <c r="D39" s="18"/>
      <c r="E39" s="19"/>
      <c r="F39" s="5">
        <v>0</v>
      </c>
      <c r="G39" s="7">
        <f t="shared" si="18"/>
        <v>0</v>
      </c>
      <c r="H39" s="6">
        <f t="shared" si="19"/>
        <v>0</v>
      </c>
      <c r="I39" s="7">
        <f t="shared" si="20"/>
        <v>0</v>
      </c>
      <c r="J39" s="5">
        <v>0</v>
      </c>
      <c r="K39" s="5">
        <f t="shared" si="21"/>
        <v>0</v>
      </c>
      <c r="L39" s="5">
        <f t="shared" si="22"/>
        <v>0</v>
      </c>
      <c r="M39" s="7">
        <f t="shared" si="23"/>
        <v>0</v>
      </c>
      <c r="N39" s="8">
        <f t="shared" si="30"/>
        <v>0</v>
      </c>
      <c r="O39" s="9">
        <f t="shared" si="24"/>
        <v>0</v>
      </c>
      <c r="P39" s="7">
        <f t="shared" si="25"/>
        <v>0</v>
      </c>
      <c r="Q39" s="8">
        <f t="shared" si="26"/>
        <v>0</v>
      </c>
      <c r="R39" s="8">
        <f t="shared" si="27"/>
        <v>0</v>
      </c>
      <c r="S39" s="5">
        <f t="shared" si="28"/>
        <v>0</v>
      </c>
      <c r="T39" s="5">
        <f t="shared" si="29"/>
        <v>0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8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8">
        <f t="shared" si="17"/>
        <v>2</v>
      </c>
      <c r="BA39" s="62"/>
      <c r="XFC39" s="41"/>
      <c r="XFD39" s="41" t="s">
        <v>45</v>
      </c>
    </row>
    <row r="40" spans="1:53 16383:16384" ht="23.25" x14ac:dyDescent="0.25">
      <c r="A40" s="17">
        <f t="shared" si="16"/>
        <v>35</v>
      </c>
      <c r="B40" s="17"/>
      <c r="C40" s="18"/>
      <c r="D40" s="18"/>
      <c r="E40" s="19"/>
      <c r="F40" s="5">
        <v>0</v>
      </c>
      <c r="G40" s="7">
        <f t="shared" si="18"/>
        <v>0</v>
      </c>
      <c r="H40" s="6">
        <f t="shared" si="19"/>
        <v>0</v>
      </c>
      <c r="I40" s="7">
        <f t="shared" si="20"/>
        <v>0</v>
      </c>
      <c r="J40" s="5">
        <v>0</v>
      </c>
      <c r="K40" s="5">
        <f t="shared" si="21"/>
        <v>0</v>
      </c>
      <c r="L40" s="5">
        <f t="shared" si="22"/>
        <v>0</v>
      </c>
      <c r="M40" s="7">
        <f t="shared" si="23"/>
        <v>0</v>
      </c>
      <c r="N40" s="8">
        <f t="shared" si="30"/>
        <v>0</v>
      </c>
      <c r="O40" s="9">
        <f t="shared" si="24"/>
        <v>0</v>
      </c>
      <c r="P40" s="7">
        <f t="shared" si="25"/>
        <v>0</v>
      </c>
      <c r="Q40" s="8">
        <f t="shared" si="26"/>
        <v>0</v>
      </c>
      <c r="R40" s="8">
        <f t="shared" si="27"/>
        <v>0</v>
      </c>
      <c r="S40" s="5">
        <f t="shared" si="28"/>
        <v>0</v>
      </c>
      <c r="T40" s="5">
        <f t="shared" si="29"/>
        <v>0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8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8">
        <f t="shared" si="17"/>
        <v>2</v>
      </c>
      <c r="BA40" s="62"/>
      <c r="XFC40" s="41"/>
      <c r="XFD40" s="41" t="s">
        <v>55</v>
      </c>
    </row>
    <row r="41" spans="1:53 16383:16384" ht="23.25" x14ac:dyDescent="0.25">
      <c r="A41" s="17">
        <f t="shared" si="16"/>
        <v>36</v>
      </c>
      <c r="B41" s="17"/>
      <c r="C41" s="18"/>
      <c r="D41" s="18"/>
      <c r="E41" s="19"/>
      <c r="F41" s="5">
        <v>0</v>
      </c>
      <c r="G41" s="7">
        <f t="shared" si="18"/>
        <v>0</v>
      </c>
      <c r="H41" s="6">
        <f t="shared" si="19"/>
        <v>0</v>
      </c>
      <c r="I41" s="7">
        <f t="shared" si="20"/>
        <v>0</v>
      </c>
      <c r="J41" s="5">
        <v>0</v>
      </c>
      <c r="K41" s="5">
        <f t="shared" si="21"/>
        <v>0</v>
      </c>
      <c r="L41" s="5">
        <f t="shared" si="22"/>
        <v>0</v>
      </c>
      <c r="M41" s="7">
        <f t="shared" si="23"/>
        <v>0</v>
      </c>
      <c r="N41" s="8">
        <f t="shared" si="30"/>
        <v>0</v>
      </c>
      <c r="O41" s="9">
        <f t="shared" si="24"/>
        <v>0</v>
      </c>
      <c r="P41" s="7">
        <f t="shared" si="25"/>
        <v>0</v>
      </c>
      <c r="Q41" s="8">
        <f t="shared" si="26"/>
        <v>0</v>
      </c>
      <c r="R41" s="8">
        <f t="shared" si="27"/>
        <v>0</v>
      </c>
      <c r="S41" s="5">
        <f t="shared" si="28"/>
        <v>0</v>
      </c>
      <c r="T41" s="5">
        <f t="shared" si="29"/>
        <v>0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8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8">
        <f t="shared" si="17"/>
        <v>2</v>
      </c>
      <c r="BA41" s="62"/>
      <c r="XFC41" s="41"/>
      <c r="XFD41" s="41" t="s">
        <v>79</v>
      </c>
    </row>
    <row r="42" spans="1:53 16383:16384" ht="23.25" x14ac:dyDescent="0.25">
      <c r="A42" s="17">
        <f t="shared" si="16"/>
        <v>37</v>
      </c>
      <c r="B42" s="17"/>
      <c r="C42" s="18"/>
      <c r="D42" s="18"/>
      <c r="E42" s="19"/>
      <c r="F42" s="5">
        <v>0</v>
      </c>
      <c r="G42" s="7">
        <f t="shared" si="18"/>
        <v>0</v>
      </c>
      <c r="H42" s="6">
        <f t="shared" si="19"/>
        <v>0</v>
      </c>
      <c r="I42" s="7">
        <f t="shared" si="20"/>
        <v>0</v>
      </c>
      <c r="J42" s="5">
        <v>0</v>
      </c>
      <c r="K42" s="5">
        <f t="shared" si="21"/>
        <v>0</v>
      </c>
      <c r="L42" s="5">
        <f t="shared" si="22"/>
        <v>0</v>
      </c>
      <c r="M42" s="7">
        <f t="shared" si="23"/>
        <v>0</v>
      </c>
      <c r="N42" s="8">
        <f t="shared" si="30"/>
        <v>0</v>
      </c>
      <c r="O42" s="9">
        <f t="shared" si="24"/>
        <v>0</v>
      </c>
      <c r="P42" s="7">
        <f t="shared" si="25"/>
        <v>0</v>
      </c>
      <c r="Q42" s="8">
        <f t="shared" si="26"/>
        <v>0</v>
      </c>
      <c r="R42" s="8">
        <f t="shared" si="27"/>
        <v>0</v>
      </c>
      <c r="S42" s="5">
        <f t="shared" si="28"/>
        <v>0</v>
      </c>
      <c r="T42" s="5">
        <f t="shared" si="29"/>
        <v>0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8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8">
        <f t="shared" si="17"/>
        <v>2</v>
      </c>
      <c r="BA42" s="62"/>
      <c r="XFC42" s="41"/>
      <c r="XFD42" s="41" t="s">
        <v>49</v>
      </c>
    </row>
    <row r="43" spans="1:53 16383:16384" ht="23.25" x14ac:dyDescent="0.25">
      <c r="A43" s="17">
        <f t="shared" si="16"/>
        <v>38</v>
      </c>
      <c r="B43" s="17"/>
      <c r="C43" s="18"/>
      <c r="D43" s="18"/>
      <c r="E43" s="19"/>
      <c r="F43" s="5">
        <v>0</v>
      </c>
      <c r="G43" s="7">
        <f t="shared" si="18"/>
        <v>0</v>
      </c>
      <c r="H43" s="6">
        <f t="shared" si="19"/>
        <v>0</v>
      </c>
      <c r="I43" s="7">
        <f t="shared" si="20"/>
        <v>0</v>
      </c>
      <c r="J43" s="5">
        <v>0</v>
      </c>
      <c r="K43" s="5">
        <f t="shared" si="21"/>
        <v>0</v>
      </c>
      <c r="L43" s="5">
        <f t="shared" si="22"/>
        <v>0</v>
      </c>
      <c r="M43" s="7">
        <f t="shared" si="23"/>
        <v>0</v>
      </c>
      <c r="N43" s="8">
        <f t="shared" si="30"/>
        <v>0</v>
      </c>
      <c r="O43" s="9">
        <f t="shared" si="24"/>
        <v>0</v>
      </c>
      <c r="P43" s="7">
        <f t="shared" si="25"/>
        <v>0</v>
      </c>
      <c r="Q43" s="8">
        <f t="shared" si="26"/>
        <v>0</v>
      </c>
      <c r="R43" s="8">
        <f t="shared" si="27"/>
        <v>0</v>
      </c>
      <c r="S43" s="5">
        <f t="shared" si="28"/>
        <v>0</v>
      </c>
      <c r="T43" s="5">
        <f t="shared" si="29"/>
        <v>0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8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8">
        <f t="shared" si="17"/>
        <v>2</v>
      </c>
      <c r="BA43" s="62"/>
      <c r="XFC43" s="41"/>
      <c r="XFD43" s="41" t="s">
        <v>80</v>
      </c>
    </row>
    <row r="44" spans="1:53 16383:16384" ht="23.25" x14ac:dyDescent="0.25">
      <c r="A44" s="17">
        <f t="shared" si="16"/>
        <v>39</v>
      </c>
      <c r="B44" s="17"/>
      <c r="C44" s="18"/>
      <c r="D44" s="18"/>
      <c r="E44" s="19"/>
      <c r="F44" s="5">
        <v>0</v>
      </c>
      <c r="G44" s="7">
        <f t="shared" si="18"/>
        <v>0</v>
      </c>
      <c r="H44" s="6">
        <f t="shared" si="19"/>
        <v>0</v>
      </c>
      <c r="I44" s="7">
        <f t="shared" si="20"/>
        <v>0</v>
      </c>
      <c r="J44" s="5">
        <v>0</v>
      </c>
      <c r="K44" s="5">
        <f t="shared" si="21"/>
        <v>0</v>
      </c>
      <c r="L44" s="5">
        <f t="shared" si="22"/>
        <v>0</v>
      </c>
      <c r="M44" s="7">
        <f t="shared" si="23"/>
        <v>0</v>
      </c>
      <c r="N44" s="8">
        <f t="shared" si="30"/>
        <v>0</v>
      </c>
      <c r="O44" s="9">
        <f t="shared" si="24"/>
        <v>0</v>
      </c>
      <c r="P44" s="7">
        <f t="shared" si="25"/>
        <v>0</v>
      </c>
      <c r="Q44" s="8">
        <f t="shared" si="26"/>
        <v>0</v>
      </c>
      <c r="R44" s="8">
        <f t="shared" si="27"/>
        <v>0</v>
      </c>
      <c r="S44" s="5">
        <f t="shared" si="28"/>
        <v>0</v>
      </c>
      <c r="T44" s="5">
        <f t="shared" si="29"/>
        <v>0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8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8">
        <f t="shared" si="17"/>
        <v>2</v>
      </c>
      <c r="BA44" s="62"/>
      <c r="XFC44" s="41"/>
      <c r="XFD44" s="41" t="s">
        <v>81</v>
      </c>
    </row>
    <row r="45" spans="1:53 16383:16384" ht="23.25" x14ac:dyDescent="0.25">
      <c r="A45" s="17">
        <f t="shared" si="16"/>
        <v>40</v>
      </c>
      <c r="B45" s="17"/>
      <c r="C45" s="18"/>
      <c r="D45" s="18"/>
      <c r="E45" s="19"/>
      <c r="F45" s="5">
        <v>0</v>
      </c>
      <c r="G45" s="7">
        <f t="shared" si="18"/>
        <v>0</v>
      </c>
      <c r="H45" s="6">
        <f t="shared" si="19"/>
        <v>0</v>
      </c>
      <c r="I45" s="7">
        <f t="shared" si="20"/>
        <v>0</v>
      </c>
      <c r="J45" s="5">
        <v>0</v>
      </c>
      <c r="K45" s="5">
        <f t="shared" si="21"/>
        <v>0</v>
      </c>
      <c r="L45" s="5">
        <f t="shared" si="22"/>
        <v>0</v>
      </c>
      <c r="M45" s="7">
        <f t="shared" si="23"/>
        <v>0</v>
      </c>
      <c r="N45" s="8">
        <f t="shared" si="30"/>
        <v>0</v>
      </c>
      <c r="O45" s="9">
        <f t="shared" si="24"/>
        <v>0</v>
      </c>
      <c r="P45" s="7">
        <f t="shared" si="25"/>
        <v>0</v>
      </c>
      <c r="Q45" s="8">
        <f t="shared" si="26"/>
        <v>0</v>
      </c>
      <c r="R45" s="8">
        <f t="shared" si="27"/>
        <v>0</v>
      </c>
      <c r="S45" s="5">
        <f t="shared" si="28"/>
        <v>0</v>
      </c>
      <c r="T45" s="5">
        <f t="shared" si="29"/>
        <v>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8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8">
        <f t="shared" si="17"/>
        <v>2</v>
      </c>
      <c r="BA45" s="62"/>
      <c r="XFC45" s="41"/>
      <c r="XFD45" s="41" t="s">
        <v>82</v>
      </c>
    </row>
    <row r="46" spans="1:53 16383:16384" ht="23.25" x14ac:dyDescent="0.25">
      <c r="A46" s="17">
        <f t="shared" si="16"/>
        <v>41</v>
      </c>
      <c r="B46" s="17"/>
      <c r="C46" s="18"/>
      <c r="D46" s="18"/>
      <c r="E46" s="19"/>
      <c r="F46" s="5">
        <v>0</v>
      </c>
      <c r="G46" s="7">
        <f t="shared" si="18"/>
        <v>0</v>
      </c>
      <c r="H46" s="6">
        <f t="shared" si="19"/>
        <v>0</v>
      </c>
      <c r="I46" s="7">
        <f t="shared" si="20"/>
        <v>0</v>
      </c>
      <c r="J46" s="5">
        <v>0</v>
      </c>
      <c r="K46" s="5">
        <f t="shared" si="21"/>
        <v>0</v>
      </c>
      <c r="L46" s="5">
        <f t="shared" si="22"/>
        <v>0</v>
      </c>
      <c r="M46" s="7">
        <f t="shared" si="23"/>
        <v>0</v>
      </c>
      <c r="N46" s="8">
        <f t="shared" si="30"/>
        <v>0</v>
      </c>
      <c r="O46" s="9">
        <f t="shared" si="24"/>
        <v>0</v>
      </c>
      <c r="P46" s="7">
        <f t="shared" si="25"/>
        <v>0</v>
      </c>
      <c r="Q46" s="8">
        <f t="shared" si="26"/>
        <v>0</v>
      </c>
      <c r="R46" s="8">
        <f t="shared" si="27"/>
        <v>0</v>
      </c>
      <c r="S46" s="5">
        <f t="shared" si="28"/>
        <v>0</v>
      </c>
      <c r="T46" s="5">
        <f t="shared" si="29"/>
        <v>0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8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8">
        <f t="shared" si="17"/>
        <v>2</v>
      </c>
      <c r="BA46" s="62"/>
      <c r="XFC46" s="41"/>
      <c r="XFD46" s="41" t="s">
        <v>83</v>
      </c>
    </row>
    <row r="47" spans="1:53 16383:16384" ht="23.25" x14ac:dyDescent="0.25">
      <c r="A47" s="17">
        <f t="shared" si="16"/>
        <v>42</v>
      </c>
      <c r="B47" s="17"/>
      <c r="C47" s="18"/>
      <c r="D47" s="18"/>
      <c r="E47" s="19"/>
      <c r="F47" s="5">
        <v>0</v>
      </c>
      <c r="G47" s="7">
        <f t="shared" si="18"/>
        <v>0</v>
      </c>
      <c r="H47" s="6">
        <f t="shared" si="19"/>
        <v>0</v>
      </c>
      <c r="I47" s="7">
        <f t="shared" si="20"/>
        <v>0</v>
      </c>
      <c r="J47" s="5">
        <v>0</v>
      </c>
      <c r="K47" s="5">
        <f t="shared" si="21"/>
        <v>0</v>
      </c>
      <c r="L47" s="5">
        <f t="shared" si="22"/>
        <v>0</v>
      </c>
      <c r="M47" s="7">
        <f t="shared" si="23"/>
        <v>0</v>
      </c>
      <c r="N47" s="8">
        <f t="shared" si="30"/>
        <v>0</v>
      </c>
      <c r="O47" s="9">
        <f t="shared" si="24"/>
        <v>0</v>
      </c>
      <c r="P47" s="7">
        <f t="shared" si="25"/>
        <v>0</v>
      </c>
      <c r="Q47" s="8">
        <f t="shared" si="26"/>
        <v>0</v>
      </c>
      <c r="R47" s="8">
        <f t="shared" si="27"/>
        <v>0</v>
      </c>
      <c r="S47" s="5">
        <f t="shared" si="28"/>
        <v>0</v>
      </c>
      <c r="T47" s="5">
        <f t="shared" si="29"/>
        <v>0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8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8">
        <f t="shared" si="17"/>
        <v>2</v>
      </c>
      <c r="BA47" s="62"/>
      <c r="XFC47" s="41"/>
      <c r="XFD47" s="41" t="s">
        <v>84</v>
      </c>
    </row>
    <row r="48" spans="1:53 16383:16384" ht="23.25" x14ac:dyDescent="0.25">
      <c r="A48" s="17">
        <f t="shared" si="16"/>
        <v>43</v>
      </c>
      <c r="B48" s="17"/>
      <c r="C48" s="18"/>
      <c r="D48" s="18"/>
      <c r="E48" s="19"/>
      <c r="F48" s="5">
        <v>0</v>
      </c>
      <c r="G48" s="7">
        <f t="shared" si="18"/>
        <v>0</v>
      </c>
      <c r="H48" s="6">
        <f t="shared" si="19"/>
        <v>0</v>
      </c>
      <c r="I48" s="7">
        <f t="shared" si="20"/>
        <v>0</v>
      </c>
      <c r="J48" s="5">
        <v>0</v>
      </c>
      <c r="K48" s="5">
        <f t="shared" si="21"/>
        <v>0</v>
      </c>
      <c r="L48" s="5">
        <f t="shared" si="22"/>
        <v>0</v>
      </c>
      <c r="M48" s="7">
        <f t="shared" si="23"/>
        <v>0</v>
      </c>
      <c r="N48" s="8">
        <f t="shared" si="30"/>
        <v>0</v>
      </c>
      <c r="O48" s="9">
        <f t="shared" si="24"/>
        <v>0</v>
      </c>
      <c r="P48" s="7">
        <f t="shared" si="25"/>
        <v>0</v>
      </c>
      <c r="Q48" s="8">
        <f t="shared" si="26"/>
        <v>0</v>
      </c>
      <c r="R48" s="8">
        <f t="shared" si="27"/>
        <v>0</v>
      </c>
      <c r="S48" s="5">
        <f t="shared" si="28"/>
        <v>0</v>
      </c>
      <c r="T48" s="5">
        <f t="shared" si="29"/>
        <v>0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8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8">
        <f t="shared" si="17"/>
        <v>2</v>
      </c>
      <c r="BA48" s="62"/>
      <c r="XFC48" s="41"/>
      <c r="XFD48" s="41" t="s">
        <v>85</v>
      </c>
    </row>
    <row r="49" spans="1:53 16383:16384" ht="23.25" x14ac:dyDescent="0.25">
      <c r="A49" s="17">
        <f t="shared" si="16"/>
        <v>44</v>
      </c>
      <c r="B49" s="17"/>
      <c r="C49" s="18"/>
      <c r="D49" s="18"/>
      <c r="E49" s="19"/>
      <c r="F49" s="5">
        <v>0</v>
      </c>
      <c r="G49" s="7">
        <f t="shared" si="18"/>
        <v>0</v>
      </c>
      <c r="H49" s="6">
        <f t="shared" si="19"/>
        <v>0</v>
      </c>
      <c r="I49" s="7">
        <f t="shared" si="20"/>
        <v>0</v>
      </c>
      <c r="J49" s="5">
        <v>0</v>
      </c>
      <c r="K49" s="5">
        <f t="shared" si="21"/>
        <v>0</v>
      </c>
      <c r="L49" s="5">
        <f t="shared" si="22"/>
        <v>0</v>
      </c>
      <c r="M49" s="7">
        <f t="shared" si="23"/>
        <v>0</v>
      </c>
      <c r="N49" s="8">
        <f t="shared" si="30"/>
        <v>0</v>
      </c>
      <c r="O49" s="9">
        <f t="shared" si="24"/>
        <v>0</v>
      </c>
      <c r="P49" s="7">
        <f t="shared" si="25"/>
        <v>0</v>
      </c>
      <c r="Q49" s="8">
        <f t="shared" si="26"/>
        <v>0</v>
      </c>
      <c r="R49" s="8">
        <f t="shared" si="27"/>
        <v>0</v>
      </c>
      <c r="S49" s="5">
        <f t="shared" si="28"/>
        <v>0</v>
      </c>
      <c r="T49" s="5">
        <f t="shared" si="29"/>
        <v>0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8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8">
        <f t="shared" si="17"/>
        <v>2</v>
      </c>
      <c r="BA49" s="62"/>
      <c r="XFC49" s="41"/>
      <c r="XFD49" s="41" t="s">
        <v>52</v>
      </c>
    </row>
    <row r="50" spans="1:53 16383:16384" ht="23.25" x14ac:dyDescent="0.25">
      <c r="A50" s="17">
        <f t="shared" si="16"/>
        <v>45</v>
      </c>
      <c r="B50" s="17"/>
      <c r="C50" s="18"/>
      <c r="D50" s="18"/>
      <c r="E50" s="19"/>
      <c r="F50" s="5">
        <v>0</v>
      </c>
      <c r="G50" s="7">
        <f t="shared" si="18"/>
        <v>0</v>
      </c>
      <c r="H50" s="6">
        <f t="shared" si="19"/>
        <v>0</v>
      </c>
      <c r="I50" s="7">
        <f t="shared" si="20"/>
        <v>0</v>
      </c>
      <c r="J50" s="5">
        <v>0</v>
      </c>
      <c r="K50" s="5">
        <f t="shared" si="21"/>
        <v>0</v>
      </c>
      <c r="L50" s="5">
        <f t="shared" si="22"/>
        <v>0</v>
      </c>
      <c r="M50" s="7">
        <f t="shared" si="23"/>
        <v>0</v>
      </c>
      <c r="N50" s="8">
        <f t="shared" si="30"/>
        <v>0</v>
      </c>
      <c r="O50" s="9">
        <f t="shared" si="24"/>
        <v>0</v>
      </c>
      <c r="P50" s="7">
        <f t="shared" si="25"/>
        <v>0</v>
      </c>
      <c r="Q50" s="8">
        <f t="shared" si="26"/>
        <v>0</v>
      </c>
      <c r="R50" s="8">
        <f t="shared" si="27"/>
        <v>0</v>
      </c>
      <c r="S50" s="5">
        <f t="shared" si="28"/>
        <v>0</v>
      </c>
      <c r="T50" s="5">
        <f t="shared" si="29"/>
        <v>0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8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8">
        <f t="shared" si="17"/>
        <v>2</v>
      </c>
      <c r="BA50" s="62"/>
      <c r="XFC50" s="41"/>
      <c r="XFD50" s="41" t="s">
        <v>44</v>
      </c>
    </row>
    <row r="51" spans="1:53 16383:16384" ht="23.25" x14ac:dyDescent="0.25">
      <c r="A51" s="17">
        <f t="shared" si="16"/>
        <v>46</v>
      </c>
      <c r="B51" s="17"/>
      <c r="C51" s="18"/>
      <c r="D51" s="18"/>
      <c r="E51" s="19"/>
      <c r="F51" s="5">
        <v>0</v>
      </c>
      <c r="G51" s="7">
        <f t="shared" si="18"/>
        <v>0</v>
      </c>
      <c r="H51" s="6">
        <f t="shared" si="19"/>
        <v>0</v>
      </c>
      <c r="I51" s="7">
        <f t="shared" si="20"/>
        <v>0</v>
      </c>
      <c r="J51" s="5">
        <v>0</v>
      </c>
      <c r="K51" s="5">
        <f t="shared" si="21"/>
        <v>0</v>
      </c>
      <c r="L51" s="5">
        <f t="shared" si="22"/>
        <v>0</v>
      </c>
      <c r="M51" s="7">
        <f t="shared" si="23"/>
        <v>0</v>
      </c>
      <c r="N51" s="8">
        <f t="shared" si="30"/>
        <v>0</v>
      </c>
      <c r="O51" s="9">
        <f t="shared" si="24"/>
        <v>0</v>
      </c>
      <c r="P51" s="7">
        <f t="shared" si="25"/>
        <v>0</v>
      </c>
      <c r="Q51" s="8">
        <f t="shared" si="26"/>
        <v>0</v>
      </c>
      <c r="R51" s="8">
        <f t="shared" si="27"/>
        <v>0</v>
      </c>
      <c r="S51" s="5">
        <f t="shared" si="28"/>
        <v>0</v>
      </c>
      <c r="T51" s="5">
        <f t="shared" si="29"/>
        <v>0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8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8">
        <f t="shared" si="17"/>
        <v>2</v>
      </c>
      <c r="BA51" s="62"/>
      <c r="XFC51" s="41"/>
      <c r="XFD51" s="41" t="s">
        <v>86</v>
      </c>
    </row>
    <row r="52" spans="1:53 16383:16384" ht="23.25" x14ac:dyDescent="0.25">
      <c r="A52" s="17">
        <f t="shared" si="16"/>
        <v>47</v>
      </c>
      <c r="B52" s="17"/>
      <c r="C52" s="18"/>
      <c r="D52" s="18"/>
      <c r="E52" s="19"/>
      <c r="F52" s="5">
        <v>0</v>
      </c>
      <c r="G52" s="7">
        <f t="shared" si="18"/>
        <v>0</v>
      </c>
      <c r="H52" s="6">
        <f t="shared" si="19"/>
        <v>0</v>
      </c>
      <c r="I52" s="7">
        <f t="shared" si="20"/>
        <v>0</v>
      </c>
      <c r="J52" s="5">
        <v>0</v>
      </c>
      <c r="K52" s="5">
        <f t="shared" si="21"/>
        <v>0</v>
      </c>
      <c r="L52" s="5">
        <f t="shared" si="22"/>
        <v>0</v>
      </c>
      <c r="M52" s="7">
        <f t="shared" si="23"/>
        <v>0</v>
      </c>
      <c r="N52" s="8">
        <f t="shared" si="30"/>
        <v>0</v>
      </c>
      <c r="O52" s="9">
        <f t="shared" si="24"/>
        <v>0</v>
      </c>
      <c r="P52" s="7">
        <f t="shared" si="25"/>
        <v>0</v>
      </c>
      <c r="Q52" s="8">
        <f t="shared" si="26"/>
        <v>0</v>
      </c>
      <c r="R52" s="8">
        <f t="shared" si="27"/>
        <v>0</v>
      </c>
      <c r="S52" s="5">
        <f t="shared" si="28"/>
        <v>0</v>
      </c>
      <c r="T52" s="5">
        <f t="shared" si="29"/>
        <v>0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8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8">
        <f t="shared" si="17"/>
        <v>2</v>
      </c>
      <c r="BA52" s="62"/>
      <c r="XFC52" s="41"/>
      <c r="XFD52" s="41" t="s">
        <v>48</v>
      </c>
    </row>
    <row r="53" spans="1:53 16383:16384" ht="23.25" x14ac:dyDescent="0.25">
      <c r="A53" s="17">
        <f t="shared" si="16"/>
        <v>48</v>
      </c>
      <c r="B53" s="17"/>
      <c r="C53" s="18"/>
      <c r="D53" s="18"/>
      <c r="E53" s="19"/>
      <c r="F53" s="5">
        <v>0</v>
      </c>
      <c r="G53" s="7">
        <f t="shared" si="18"/>
        <v>0</v>
      </c>
      <c r="H53" s="6">
        <f t="shared" si="19"/>
        <v>0</v>
      </c>
      <c r="I53" s="7">
        <f t="shared" si="20"/>
        <v>0</v>
      </c>
      <c r="J53" s="5">
        <v>0</v>
      </c>
      <c r="K53" s="5">
        <f t="shared" si="21"/>
        <v>0</v>
      </c>
      <c r="L53" s="5">
        <f t="shared" si="22"/>
        <v>0</v>
      </c>
      <c r="M53" s="7">
        <f t="shared" si="23"/>
        <v>0</v>
      </c>
      <c r="N53" s="8">
        <f t="shared" si="30"/>
        <v>0</v>
      </c>
      <c r="O53" s="9">
        <f t="shared" si="24"/>
        <v>0</v>
      </c>
      <c r="P53" s="7">
        <f t="shared" si="25"/>
        <v>0</v>
      </c>
      <c r="Q53" s="8">
        <f t="shared" si="26"/>
        <v>0</v>
      </c>
      <c r="R53" s="8">
        <f t="shared" si="27"/>
        <v>0</v>
      </c>
      <c r="S53" s="5">
        <f t="shared" si="28"/>
        <v>0</v>
      </c>
      <c r="T53" s="5">
        <f t="shared" si="29"/>
        <v>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8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8">
        <f t="shared" si="17"/>
        <v>2</v>
      </c>
      <c r="BA53" s="62"/>
      <c r="XFC53" s="41"/>
      <c r="XFD53" s="41" t="s">
        <v>54</v>
      </c>
    </row>
    <row r="54" spans="1:53 16383:16384" ht="23.25" x14ac:dyDescent="0.25">
      <c r="A54" s="17">
        <f t="shared" si="16"/>
        <v>49</v>
      </c>
      <c r="B54" s="17"/>
      <c r="C54" s="18"/>
      <c r="D54" s="18"/>
      <c r="E54" s="19"/>
      <c r="F54" s="5">
        <v>0</v>
      </c>
      <c r="G54" s="7">
        <f t="shared" si="18"/>
        <v>0</v>
      </c>
      <c r="H54" s="6">
        <f t="shared" si="19"/>
        <v>0</v>
      </c>
      <c r="I54" s="7">
        <f t="shared" si="20"/>
        <v>0</v>
      </c>
      <c r="J54" s="5">
        <v>0</v>
      </c>
      <c r="K54" s="5">
        <f t="shared" si="21"/>
        <v>0</v>
      </c>
      <c r="L54" s="5">
        <f t="shared" si="22"/>
        <v>0</v>
      </c>
      <c r="M54" s="7">
        <f t="shared" si="23"/>
        <v>0</v>
      </c>
      <c r="N54" s="8">
        <f t="shared" si="30"/>
        <v>0</v>
      </c>
      <c r="O54" s="9">
        <f t="shared" si="24"/>
        <v>0</v>
      </c>
      <c r="P54" s="7">
        <f t="shared" si="25"/>
        <v>0</v>
      </c>
      <c r="Q54" s="8">
        <f t="shared" si="26"/>
        <v>0</v>
      </c>
      <c r="R54" s="8">
        <f t="shared" si="27"/>
        <v>0</v>
      </c>
      <c r="S54" s="5">
        <f t="shared" si="28"/>
        <v>0</v>
      </c>
      <c r="T54" s="5">
        <f t="shared" si="29"/>
        <v>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8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8">
        <f t="shared" si="17"/>
        <v>2</v>
      </c>
      <c r="BA54" s="62"/>
      <c r="XFC54" s="41"/>
      <c r="XFD54" s="41" t="s">
        <v>87</v>
      </c>
    </row>
    <row r="55" spans="1:53 16383:16384" ht="23.25" x14ac:dyDescent="0.25">
      <c r="A55" s="17">
        <f t="shared" si="16"/>
        <v>50</v>
      </c>
      <c r="B55" s="17"/>
      <c r="C55" s="18"/>
      <c r="D55" s="18"/>
      <c r="E55" s="19"/>
      <c r="F55" s="5">
        <v>0</v>
      </c>
      <c r="G55" s="7">
        <f t="shared" si="18"/>
        <v>0</v>
      </c>
      <c r="H55" s="6">
        <f t="shared" si="19"/>
        <v>0</v>
      </c>
      <c r="I55" s="7">
        <f t="shared" si="20"/>
        <v>0</v>
      </c>
      <c r="J55" s="5">
        <v>0</v>
      </c>
      <c r="K55" s="5">
        <f t="shared" si="21"/>
        <v>0</v>
      </c>
      <c r="L55" s="5">
        <f t="shared" si="22"/>
        <v>0</v>
      </c>
      <c r="M55" s="7">
        <f t="shared" si="23"/>
        <v>0</v>
      </c>
      <c r="N55" s="8">
        <f t="shared" si="30"/>
        <v>0</v>
      </c>
      <c r="O55" s="9">
        <f t="shared" si="24"/>
        <v>0</v>
      </c>
      <c r="P55" s="7">
        <f t="shared" si="25"/>
        <v>0</v>
      </c>
      <c r="Q55" s="8">
        <f t="shared" si="26"/>
        <v>0</v>
      </c>
      <c r="R55" s="8">
        <f t="shared" si="27"/>
        <v>0</v>
      </c>
      <c r="S55" s="5">
        <f t="shared" si="28"/>
        <v>0</v>
      </c>
      <c r="T55" s="5">
        <f t="shared" si="29"/>
        <v>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8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8">
        <f t="shared" si="17"/>
        <v>2</v>
      </c>
      <c r="BA55" s="62"/>
      <c r="XFC55" s="41"/>
      <c r="XFD55" s="41" t="s">
        <v>51</v>
      </c>
    </row>
    <row r="56" spans="1:53 16383:16384" ht="23.25" x14ac:dyDescent="0.25">
      <c r="A56" s="17">
        <f t="shared" si="16"/>
        <v>51</v>
      </c>
      <c r="B56" s="17"/>
      <c r="C56" s="18"/>
      <c r="D56" s="18"/>
      <c r="E56" s="19"/>
      <c r="F56" s="5">
        <v>0</v>
      </c>
      <c r="G56" s="7">
        <f t="shared" si="18"/>
        <v>0</v>
      </c>
      <c r="H56" s="6">
        <f t="shared" si="19"/>
        <v>0</v>
      </c>
      <c r="I56" s="7">
        <f t="shared" si="20"/>
        <v>0</v>
      </c>
      <c r="J56" s="5">
        <v>0</v>
      </c>
      <c r="K56" s="5">
        <f t="shared" si="21"/>
        <v>0</v>
      </c>
      <c r="L56" s="5">
        <f t="shared" si="22"/>
        <v>0</v>
      </c>
      <c r="M56" s="7">
        <f t="shared" si="23"/>
        <v>0</v>
      </c>
      <c r="N56" s="8">
        <f t="shared" si="30"/>
        <v>0</v>
      </c>
      <c r="O56" s="9">
        <f t="shared" si="24"/>
        <v>0</v>
      </c>
      <c r="P56" s="7">
        <f t="shared" si="25"/>
        <v>0</v>
      </c>
      <c r="Q56" s="8">
        <f t="shared" si="26"/>
        <v>0</v>
      </c>
      <c r="R56" s="8">
        <f t="shared" si="27"/>
        <v>0</v>
      </c>
      <c r="S56" s="5">
        <f t="shared" si="28"/>
        <v>0</v>
      </c>
      <c r="T56" s="5">
        <f t="shared" si="29"/>
        <v>0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8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8">
        <f t="shared" si="17"/>
        <v>2</v>
      </c>
      <c r="BA56" s="62"/>
      <c r="XFC56" s="41"/>
      <c r="XFD56" s="41" t="s">
        <v>46</v>
      </c>
    </row>
    <row r="57" spans="1:53 16383:16384" ht="23.25" x14ac:dyDescent="0.25">
      <c r="A57" s="17">
        <f t="shared" si="16"/>
        <v>52</v>
      </c>
      <c r="B57" s="17"/>
      <c r="C57" s="18"/>
      <c r="D57" s="18"/>
      <c r="E57" s="19"/>
      <c r="F57" s="5">
        <v>0</v>
      </c>
      <c r="G57" s="7">
        <f t="shared" si="18"/>
        <v>0</v>
      </c>
      <c r="H57" s="6">
        <f t="shared" si="19"/>
        <v>0</v>
      </c>
      <c r="I57" s="7">
        <f t="shared" si="20"/>
        <v>0</v>
      </c>
      <c r="J57" s="5">
        <v>0</v>
      </c>
      <c r="K57" s="5">
        <f t="shared" si="21"/>
        <v>0</v>
      </c>
      <c r="L57" s="5">
        <f t="shared" si="22"/>
        <v>0</v>
      </c>
      <c r="M57" s="7">
        <f t="shared" si="23"/>
        <v>0</v>
      </c>
      <c r="N57" s="8">
        <f t="shared" si="30"/>
        <v>0</v>
      </c>
      <c r="O57" s="9">
        <f t="shared" si="24"/>
        <v>0</v>
      </c>
      <c r="P57" s="7">
        <f t="shared" si="25"/>
        <v>0</v>
      </c>
      <c r="Q57" s="8">
        <f t="shared" si="26"/>
        <v>0</v>
      </c>
      <c r="R57" s="8">
        <f t="shared" si="27"/>
        <v>0</v>
      </c>
      <c r="S57" s="5">
        <f t="shared" si="28"/>
        <v>0</v>
      </c>
      <c r="T57" s="5">
        <f t="shared" si="29"/>
        <v>0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8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8">
        <f t="shared" si="17"/>
        <v>2</v>
      </c>
      <c r="BA57" s="62"/>
      <c r="XFC57" s="41"/>
      <c r="XFD57" s="41" t="s">
        <v>47</v>
      </c>
    </row>
    <row r="58" spans="1:53 16383:16384" ht="23.25" x14ac:dyDescent="0.25">
      <c r="A58" s="17">
        <f t="shared" si="16"/>
        <v>53</v>
      </c>
      <c r="B58" s="17"/>
      <c r="C58" s="18"/>
      <c r="D58" s="18"/>
      <c r="E58" s="19"/>
      <c r="F58" s="5">
        <v>0</v>
      </c>
      <c r="G58" s="7">
        <f t="shared" si="18"/>
        <v>0</v>
      </c>
      <c r="H58" s="6">
        <f t="shared" si="19"/>
        <v>0</v>
      </c>
      <c r="I58" s="7">
        <f t="shared" si="20"/>
        <v>0</v>
      </c>
      <c r="J58" s="5">
        <v>0</v>
      </c>
      <c r="K58" s="5">
        <f t="shared" si="21"/>
        <v>0</v>
      </c>
      <c r="L58" s="5">
        <f t="shared" si="22"/>
        <v>0</v>
      </c>
      <c r="M58" s="7">
        <f t="shared" si="23"/>
        <v>0</v>
      </c>
      <c r="N58" s="8">
        <f t="shared" si="30"/>
        <v>0</v>
      </c>
      <c r="O58" s="9">
        <f t="shared" si="24"/>
        <v>0</v>
      </c>
      <c r="P58" s="7">
        <f t="shared" si="25"/>
        <v>0</v>
      </c>
      <c r="Q58" s="8">
        <f t="shared" si="26"/>
        <v>0</v>
      </c>
      <c r="R58" s="8">
        <f t="shared" si="27"/>
        <v>0</v>
      </c>
      <c r="S58" s="5">
        <f t="shared" si="28"/>
        <v>0</v>
      </c>
      <c r="T58" s="5">
        <f t="shared" si="29"/>
        <v>0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8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8">
        <f t="shared" si="17"/>
        <v>2</v>
      </c>
      <c r="BA58" s="62"/>
      <c r="XFC58" s="41"/>
      <c r="XFD58" s="41" t="s">
        <v>88</v>
      </c>
    </row>
    <row r="59" spans="1:53 16383:16384" ht="23.25" x14ac:dyDescent="0.25">
      <c r="A59" s="17">
        <f t="shared" si="16"/>
        <v>54</v>
      </c>
      <c r="B59" s="17"/>
      <c r="C59" s="18"/>
      <c r="D59" s="18"/>
      <c r="E59" s="19"/>
      <c r="F59" s="5">
        <v>0</v>
      </c>
      <c r="G59" s="7">
        <f t="shared" si="18"/>
        <v>0</v>
      </c>
      <c r="H59" s="6">
        <f t="shared" si="19"/>
        <v>0</v>
      </c>
      <c r="I59" s="7">
        <f t="shared" si="20"/>
        <v>0</v>
      </c>
      <c r="J59" s="5">
        <v>0</v>
      </c>
      <c r="K59" s="5">
        <f t="shared" si="21"/>
        <v>0</v>
      </c>
      <c r="L59" s="5">
        <f t="shared" si="22"/>
        <v>0</v>
      </c>
      <c r="M59" s="7">
        <f t="shared" si="23"/>
        <v>0</v>
      </c>
      <c r="N59" s="8">
        <f t="shared" si="30"/>
        <v>0</v>
      </c>
      <c r="O59" s="9">
        <f t="shared" si="24"/>
        <v>0</v>
      </c>
      <c r="P59" s="7">
        <f t="shared" si="25"/>
        <v>0</v>
      </c>
      <c r="Q59" s="8">
        <f t="shared" si="26"/>
        <v>0</v>
      </c>
      <c r="R59" s="8">
        <f t="shared" si="27"/>
        <v>0</v>
      </c>
      <c r="S59" s="5">
        <f t="shared" si="28"/>
        <v>0</v>
      </c>
      <c r="T59" s="5">
        <f t="shared" si="29"/>
        <v>0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8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8">
        <f t="shared" si="17"/>
        <v>2</v>
      </c>
      <c r="BA59" s="62"/>
      <c r="XFC59" s="41"/>
      <c r="XFD59" s="41" t="s">
        <v>57</v>
      </c>
    </row>
    <row r="60" spans="1:53 16383:16384" ht="23.25" x14ac:dyDescent="0.25">
      <c r="A60" s="17">
        <f t="shared" si="16"/>
        <v>55</v>
      </c>
      <c r="B60" s="17"/>
      <c r="C60" s="18"/>
      <c r="D60" s="18"/>
      <c r="E60" s="19"/>
      <c r="F60" s="5">
        <v>0</v>
      </c>
      <c r="G60" s="7">
        <f t="shared" si="18"/>
        <v>0</v>
      </c>
      <c r="H60" s="6">
        <f t="shared" si="19"/>
        <v>0</v>
      </c>
      <c r="I60" s="7">
        <f t="shared" si="20"/>
        <v>0</v>
      </c>
      <c r="J60" s="5">
        <v>0</v>
      </c>
      <c r="K60" s="5">
        <f t="shared" si="21"/>
        <v>0</v>
      </c>
      <c r="L60" s="5">
        <f t="shared" si="22"/>
        <v>0</v>
      </c>
      <c r="M60" s="7">
        <f t="shared" si="23"/>
        <v>0</v>
      </c>
      <c r="N60" s="8">
        <f t="shared" si="30"/>
        <v>0</v>
      </c>
      <c r="O60" s="9">
        <f t="shared" si="24"/>
        <v>0</v>
      </c>
      <c r="P60" s="7">
        <f t="shared" si="25"/>
        <v>0</v>
      </c>
      <c r="Q60" s="8">
        <f t="shared" si="26"/>
        <v>0</v>
      </c>
      <c r="R60" s="8">
        <f t="shared" si="27"/>
        <v>0</v>
      </c>
      <c r="S60" s="5">
        <f t="shared" si="28"/>
        <v>0</v>
      </c>
      <c r="T60" s="5">
        <f t="shared" si="29"/>
        <v>0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8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8">
        <f t="shared" si="17"/>
        <v>2</v>
      </c>
      <c r="BA60" s="62"/>
      <c r="XFC60" s="41"/>
      <c r="XFD60" s="41" t="s">
        <v>89</v>
      </c>
    </row>
    <row r="61" spans="1:53 16383:16384" ht="23.25" x14ac:dyDescent="0.25">
      <c r="A61" s="17">
        <f t="shared" si="16"/>
        <v>56</v>
      </c>
      <c r="B61" s="17"/>
      <c r="C61" s="18"/>
      <c r="D61" s="18"/>
      <c r="E61" s="19"/>
      <c r="F61" s="5">
        <v>0</v>
      </c>
      <c r="G61" s="7">
        <f t="shared" si="18"/>
        <v>0</v>
      </c>
      <c r="H61" s="6">
        <f t="shared" si="19"/>
        <v>0</v>
      </c>
      <c r="I61" s="7">
        <f t="shared" si="20"/>
        <v>0</v>
      </c>
      <c r="J61" s="5">
        <v>0</v>
      </c>
      <c r="K61" s="5">
        <f t="shared" si="21"/>
        <v>0</v>
      </c>
      <c r="L61" s="5">
        <f t="shared" si="22"/>
        <v>0</v>
      </c>
      <c r="M61" s="7">
        <f t="shared" si="23"/>
        <v>0</v>
      </c>
      <c r="N61" s="8">
        <f t="shared" si="30"/>
        <v>0</v>
      </c>
      <c r="O61" s="9">
        <f t="shared" si="24"/>
        <v>0</v>
      </c>
      <c r="P61" s="7">
        <f t="shared" si="25"/>
        <v>0</v>
      </c>
      <c r="Q61" s="8">
        <f t="shared" si="26"/>
        <v>0</v>
      </c>
      <c r="R61" s="8">
        <f t="shared" si="27"/>
        <v>0</v>
      </c>
      <c r="S61" s="5">
        <f t="shared" si="28"/>
        <v>0</v>
      </c>
      <c r="T61" s="5">
        <f t="shared" si="29"/>
        <v>0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8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8">
        <f t="shared" si="17"/>
        <v>2</v>
      </c>
      <c r="BA61" s="62"/>
      <c r="XFC61" s="41"/>
      <c r="XFD61" s="41" t="s">
        <v>90</v>
      </c>
    </row>
    <row r="62" spans="1:53 16383:16384" ht="23.25" x14ac:dyDescent="0.25">
      <c r="A62" s="17">
        <f t="shared" si="16"/>
        <v>57</v>
      </c>
      <c r="B62" s="17"/>
      <c r="C62" s="18"/>
      <c r="D62" s="18"/>
      <c r="E62" s="19"/>
      <c r="F62" s="5">
        <v>0</v>
      </c>
      <c r="G62" s="7">
        <f t="shared" si="18"/>
        <v>0</v>
      </c>
      <c r="H62" s="6">
        <f t="shared" si="19"/>
        <v>0</v>
      </c>
      <c r="I62" s="7">
        <f t="shared" si="20"/>
        <v>0</v>
      </c>
      <c r="J62" s="5">
        <v>0</v>
      </c>
      <c r="K62" s="5">
        <f t="shared" si="21"/>
        <v>0</v>
      </c>
      <c r="L62" s="5">
        <f t="shared" si="22"/>
        <v>0</v>
      </c>
      <c r="M62" s="7">
        <f t="shared" si="23"/>
        <v>0</v>
      </c>
      <c r="N62" s="8">
        <f t="shared" si="30"/>
        <v>0</v>
      </c>
      <c r="O62" s="9">
        <f t="shared" si="24"/>
        <v>0</v>
      </c>
      <c r="P62" s="7">
        <f t="shared" si="25"/>
        <v>0</v>
      </c>
      <c r="Q62" s="8">
        <f t="shared" si="26"/>
        <v>0</v>
      </c>
      <c r="R62" s="8">
        <f t="shared" si="27"/>
        <v>0</v>
      </c>
      <c r="S62" s="5">
        <f t="shared" si="28"/>
        <v>0</v>
      </c>
      <c r="T62" s="5">
        <f t="shared" si="29"/>
        <v>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8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8">
        <f t="shared" si="17"/>
        <v>2</v>
      </c>
      <c r="BA62" s="62"/>
      <c r="XFC62" s="41"/>
      <c r="XFD62" s="41" t="s">
        <v>91</v>
      </c>
    </row>
    <row r="63" spans="1:53 16383:16384" ht="23.25" x14ac:dyDescent="0.25">
      <c r="A63" s="17">
        <f t="shared" si="16"/>
        <v>58</v>
      </c>
      <c r="B63" s="17"/>
      <c r="C63" s="18"/>
      <c r="D63" s="18"/>
      <c r="E63" s="19"/>
      <c r="F63" s="5">
        <v>0</v>
      </c>
      <c r="G63" s="7">
        <f t="shared" si="18"/>
        <v>0</v>
      </c>
      <c r="H63" s="6">
        <f t="shared" si="19"/>
        <v>0</v>
      </c>
      <c r="I63" s="7">
        <f t="shared" si="20"/>
        <v>0</v>
      </c>
      <c r="J63" s="5">
        <v>0</v>
      </c>
      <c r="K63" s="5">
        <f t="shared" si="21"/>
        <v>0</v>
      </c>
      <c r="L63" s="5">
        <f t="shared" si="22"/>
        <v>0</v>
      </c>
      <c r="M63" s="7">
        <f t="shared" si="23"/>
        <v>0</v>
      </c>
      <c r="N63" s="8">
        <f t="shared" si="30"/>
        <v>0</v>
      </c>
      <c r="O63" s="9">
        <f t="shared" si="24"/>
        <v>0</v>
      </c>
      <c r="P63" s="7">
        <f t="shared" si="25"/>
        <v>0</v>
      </c>
      <c r="Q63" s="8">
        <f t="shared" si="26"/>
        <v>0</v>
      </c>
      <c r="R63" s="8">
        <f t="shared" si="27"/>
        <v>0</v>
      </c>
      <c r="S63" s="5">
        <f t="shared" si="28"/>
        <v>0</v>
      </c>
      <c r="T63" s="5">
        <f t="shared" si="29"/>
        <v>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8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8">
        <f t="shared" si="17"/>
        <v>2</v>
      </c>
      <c r="BA63" s="62"/>
      <c r="XFC63" s="41"/>
      <c r="XFD63" s="41" t="s">
        <v>92</v>
      </c>
    </row>
    <row r="64" spans="1:53 16383:16384" ht="23.25" x14ac:dyDescent="0.25">
      <c r="A64" s="17">
        <f t="shared" si="16"/>
        <v>59</v>
      </c>
      <c r="B64" s="17"/>
      <c r="C64" s="18"/>
      <c r="D64" s="18"/>
      <c r="E64" s="19"/>
      <c r="F64" s="5">
        <v>0</v>
      </c>
      <c r="G64" s="7">
        <f t="shared" si="18"/>
        <v>0</v>
      </c>
      <c r="H64" s="6">
        <f t="shared" si="19"/>
        <v>0</v>
      </c>
      <c r="I64" s="7">
        <f t="shared" si="20"/>
        <v>0</v>
      </c>
      <c r="J64" s="5">
        <v>0</v>
      </c>
      <c r="K64" s="5">
        <f t="shared" si="21"/>
        <v>0</v>
      </c>
      <c r="L64" s="5">
        <f t="shared" si="22"/>
        <v>0</v>
      </c>
      <c r="M64" s="7">
        <f t="shared" si="23"/>
        <v>0</v>
      </c>
      <c r="N64" s="8">
        <f t="shared" si="30"/>
        <v>0</v>
      </c>
      <c r="O64" s="9">
        <f t="shared" si="24"/>
        <v>0</v>
      </c>
      <c r="P64" s="7">
        <f t="shared" si="25"/>
        <v>0</v>
      </c>
      <c r="Q64" s="8">
        <f t="shared" si="26"/>
        <v>0</v>
      </c>
      <c r="R64" s="8">
        <f t="shared" si="27"/>
        <v>0</v>
      </c>
      <c r="S64" s="5">
        <f t="shared" si="28"/>
        <v>0</v>
      </c>
      <c r="T64" s="5">
        <f t="shared" si="29"/>
        <v>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8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8">
        <f t="shared" si="17"/>
        <v>2</v>
      </c>
      <c r="BA64" s="62"/>
      <c r="XFC64" s="41"/>
      <c r="XFD64" s="41" t="s">
        <v>93</v>
      </c>
    </row>
    <row r="65" spans="1:53 16383:16384" ht="23.25" x14ac:dyDescent="0.25">
      <c r="A65" s="17">
        <f t="shared" si="16"/>
        <v>60</v>
      </c>
      <c r="B65" s="17"/>
      <c r="C65" s="18"/>
      <c r="D65" s="18"/>
      <c r="E65" s="19"/>
      <c r="F65" s="5">
        <v>0</v>
      </c>
      <c r="G65" s="7">
        <f t="shared" si="18"/>
        <v>0</v>
      </c>
      <c r="H65" s="6">
        <f t="shared" si="19"/>
        <v>0</v>
      </c>
      <c r="I65" s="7">
        <f t="shared" si="20"/>
        <v>0</v>
      </c>
      <c r="J65" s="5">
        <v>0</v>
      </c>
      <c r="K65" s="5">
        <f t="shared" si="21"/>
        <v>0</v>
      </c>
      <c r="L65" s="5">
        <f t="shared" si="22"/>
        <v>0</v>
      </c>
      <c r="M65" s="7">
        <f t="shared" si="23"/>
        <v>0</v>
      </c>
      <c r="N65" s="8">
        <f t="shared" si="30"/>
        <v>0</v>
      </c>
      <c r="O65" s="9">
        <f t="shared" si="24"/>
        <v>0</v>
      </c>
      <c r="P65" s="7">
        <f t="shared" si="25"/>
        <v>0</v>
      </c>
      <c r="Q65" s="8">
        <f t="shared" si="26"/>
        <v>0</v>
      </c>
      <c r="R65" s="8">
        <f t="shared" si="27"/>
        <v>0</v>
      </c>
      <c r="S65" s="5">
        <f t="shared" si="28"/>
        <v>0</v>
      </c>
      <c r="T65" s="5">
        <f t="shared" si="29"/>
        <v>0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8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8">
        <f t="shared" si="17"/>
        <v>2</v>
      </c>
      <c r="BA65" s="62"/>
      <c r="XFC65" s="41"/>
      <c r="XFD65" s="41" t="s">
        <v>94</v>
      </c>
    </row>
    <row r="66" spans="1:53 16383:16384" ht="23.25" x14ac:dyDescent="0.25">
      <c r="A66" s="17">
        <f t="shared" si="16"/>
        <v>61</v>
      </c>
      <c r="B66" s="17"/>
      <c r="C66" s="18"/>
      <c r="D66" s="18"/>
      <c r="E66" s="19"/>
      <c r="F66" s="5">
        <v>0</v>
      </c>
      <c r="G66" s="7">
        <f t="shared" si="18"/>
        <v>0</v>
      </c>
      <c r="H66" s="6">
        <f t="shared" si="19"/>
        <v>0</v>
      </c>
      <c r="I66" s="7">
        <f t="shared" si="20"/>
        <v>0</v>
      </c>
      <c r="J66" s="5">
        <v>0</v>
      </c>
      <c r="K66" s="5">
        <f t="shared" si="21"/>
        <v>0</v>
      </c>
      <c r="L66" s="5">
        <f t="shared" si="22"/>
        <v>0</v>
      </c>
      <c r="M66" s="7">
        <f t="shared" si="23"/>
        <v>0</v>
      </c>
      <c r="N66" s="8">
        <f t="shared" si="30"/>
        <v>0</v>
      </c>
      <c r="O66" s="9">
        <f t="shared" si="24"/>
        <v>0</v>
      </c>
      <c r="P66" s="7">
        <f t="shared" si="25"/>
        <v>0</v>
      </c>
      <c r="Q66" s="8">
        <f t="shared" si="26"/>
        <v>0</v>
      </c>
      <c r="R66" s="8">
        <f t="shared" si="27"/>
        <v>0</v>
      </c>
      <c r="S66" s="5">
        <f t="shared" si="28"/>
        <v>0</v>
      </c>
      <c r="T66" s="5">
        <f t="shared" si="29"/>
        <v>0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8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8">
        <f t="shared" si="17"/>
        <v>2</v>
      </c>
      <c r="BA66" s="62"/>
      <c r="XFC66" s="41"/>
      <c r="XFD66" s="41" t="s">
        <v>53</v>
      </c>
    </row>
    <row r="67" spans="1:53 16383:16384" ht="23.25" x14ac:dyDescent="0.25">
      <c r="A67" s="17">
        <f t="shared" si="16"/>
        <v>62</v>
      </c>
      <c r="B67" s="17"/>
      <c r="C67" s="18"/>
      <c r="D67" s="18"/>
      <c r="E67" s="19"/>
      <c r="F67" s="5">
        <v>0</v>
      </c>
      <c r="G67" s="7">
        <f t="shared" si="18"/>
        <v>0</v>
      </c>
      <c r="H67" s="6">
        <f t="shared" si="19"/>
        <v>0</v>
      </c>
      <c r="I67" s="7">
        <f t="shared" si="20"/>
        <v>0</v>
      </c>
      <c r="J67" s="5">
        <v>0</v>
      </c>
      <c r="K67" s="5">
        <f t="shared" si="21"/>
        <v>0</v>
      </c>
      <c r="L67" s="5">
        <f t="shared" si="22"/>
        <v>0</v>
      </c>
      <c r="M67" s="7">
        <f t="shared" si="23"/>
        <v>0</v>
      </c>
      <c r="N67" s="8">
        <f t="shared" si="30"/>
        <v>0</v>
      </c>
      <c r="O67" s="9">
        <f t="shared" si="24"/>
        <v>0</v>
      </c>
      <c r="P67" s="7">
        <f t="shared" si="25"/>
        <v>0</v>
      </c>
      <c r="Q67" s="8">
        <f t="shared" si="26"/>
        <v>0</v>
      </c>
      <c r="R67" s="8">
        <f t="shared" si="27"/>
        <v>0</v>
      </c>
      <c r="S67" s="5">
        <f t="shared" si="28"/>
        <v>0</v>
      </c>
      <c r="T67" s="5">
        <f t="shared" si="29"/>
        <v>0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8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8">
        <f t="shared" si="17"/>
        <v>2</v>
      </c>
      <c r="BA67" s="62"/>
      <c r="XFC67" s="41"/>
      <c r="XFD67" s="41" t="s">
        <v>50</v>
      </c>
    </row>
    <row r="68" spans="1:53 16383:16384" ht="23.25" x14ac:dyDescent="0.25">
      <c r="A68" s="17">
        <f t="shared" si="16"/>
        <v>63</v>
      </c>
      <c r="B68" s="17"/>
      <c r="C68" s="18"/>
      <c r="D68" s="18"/>
      <c r="E68" s="19"/>
      <c r="F68" s="5">
        <v>0</v>
      </c>
      <c r="G68" s="7">
        <f t="shared" si="18"/>
        <v>0</v>
      </c>
      <c r="H68" s="6">
        <f t="shared" si="19"/>
        <v>0</v>
      </c>
      <c r="I68" s="7">
        <f t="shared" si="20"/>
        <v>0</v>
      </c>
      <c r="J68" s="5">
        <v>0</v>
      </c>
      <c r="K68" s="5">
        <f t="shared" si="21"/>
        <v>0</v>
      </c>
      <c r="L68" s="5">
        <f t="shared" si="22"/>
        <v>0</v>
      </c>
      <c r="M68" s="7">
        <f t="shared" si="23"/>
        <v>0</v>
      </c>
      <c r="N68" s="8">
        <f t="shared" si="30"/>
        <v>0</v>
      </c>
      <c r="O68" s="9">
        <f t="shared" si="24"/>
        <v>0</v>
      </c>
      <c r="P68" s="7">
        <f t="shared" si="25"/>
        <v>0</v>
      </c>
      <c r="Q68" s="8">
        <f t="shared" si="26"/>
        <v>0</v>
      </c>
      <c r="R68" s="8">
        <f t="shared" si="27"/>
        <v>0</v>
      </c>
      <c r="S68" s="5">
        <f t="shared" si="28"/>
        <v>0</v>
      </c>
      <c r="T68" s="5">
        <f t="shared" si="29"/>
        <v>0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8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8">
        <f t="shared" si="17"/>
        <v>2</v>
      </c>
      <c r="BA68" s="62"/>
      <c r="XFC68" s="41"/>
      <c r="XFD68" s="41" t="s">
        <v>56</v>
      </c>
    </row>
    <row r="69" spans="1:53 16383:16384" ht="23.25" x14ac:dyDescent="0.25">
      <c r="A69" s="17">
        <f t="shared" si="16"/>
        <v>64</v>
      </c>
      <c r="B69" s="17"/>
      <c r="C69" s="18"/>
      <c r="D69" s="18"/>
      <c r="E69" s="19"/>
      <c r="F69" s="5">
        <v>0</v>
      </c>
      <c r="G69" s="7">
        <f t="shared" si="18"/>
        <v>0</v>
      </c>
      <c r="H69" s="6">
        <f t="shared" si="19"/>
        <v>0</v>
      </c>
      <c r="I69" s="7">
        <f t="shared" si="20"/>
        <v>0</v>
      </c>
      <c r="J69" s="5">
        <v>0</v>
      </c>
      <c r="K69" s="5">
        <f t="shared" si="21"/>
        <v>0</v>
      </c>
      <c r="L69" s="5">
        <f t="shared" si="22"/>
        <v>0</v>
      </c>
      <c r="M69" s="7">
        <f t="shared" si="23"/>
        <v>0</v>
      </c>
      <c r="N69" s="8">
        <f t="shared" si="30"/>
        <v>0</v>
      </c>
      <c r="O69" s="9">
        <f t="shared" si="24"/>
        <v>0</v>
      </c>
      <c r="P69" s="7">
        <f t="shared" si="25"/>
        <v>0</v>
      </c>
      <c r="Q69" s="8">
        <f t="shared" si="26"/>
        <v>0</v>
      </c>
      <c r="R69" s="8">
        <f t="shared" si="27"/>
        <v>0</v>
      </c>
      <c r="S69" s="5">
        <f t="shared" si="28"/>
        <v>0</v>
      </c>
      <c r="T69" s="5">
        <f t="shared" si="29"/>
        <v>0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8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8">
        <f t="shared" si="17"/>
        <v>2</v>
      </c>
      <c r="BA69" s="62"/>
      <c r="XFC69" s="41"/>
      <c r="XFD69" s="41" t="s">
        <v>95</v>
      </c>
    </row>
    <row r="70" spans="1:53 16383:16384" ht="23.25" x14ac:dyDescent="0.25">
      <c r="A70" s="17">
        <f t="shared" si="16"/>
        <v>65</v>
      </c>
      <c r="B70" s="17"/>
      <c r="C70" s="18"/>
      <c r="D70" s="18"/>
      <c r="E70" s="19"/>
      <c r="F70" s="5">
        <v>0</v>
      </c>
      <c r="G70" s="7">
        <f t="shared" si="18"/>
        <v>0</v>
      </c>
      <c r="H70" s="6">
        <f t="shared" si="19"/>
        <v>0</v>
      </c>
      <c r="I70" s="7">
        <f t="shared" si="20"/>
        <v>0</v>
      </c>
      <c r="J70" s="5">
        <v>0</v>
      </c>
      <c r="K70" s="5">
        <f t="shared" si="21"/>
        <v>0</v>
      </c>
      <c r="L70" s="5">
        <f t="shared" si="22"/>
        <v>0</v>
      </c>
      <c r="M70" s="7">
        <f t="shared" si="23"/>
        <v>0</v>
      </c>
      <c r="N70" s="8">
        <f t="shared" ref="N70:N133" si="31">M70-O70</f>
        <v>0</v>
      </c>
      <c r="O70" s="9">
        <f t="shared" si="24"/>
        <v>0</v>
      </c>
      <c r="P70" s="7">
        <f t="shared" si="25"/>
        <v>0</v>
      </c>
      <c r="Q70" s="8">
        <f t="shared" si="26"/>
        <v>0</v>
      </c>
      <c r="R70" s="8">
        <f t="shared" si="27"/>
        <v>0</v>
      </c>
      <c r="S70" s="5">
        <f t="shared" si="28"/>
        <v>0</v>
      </c>
      <c r="T70" s="5">
        <f t="shared" si="29"/>
        <v>0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8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8">
        <f t="shared" si="17"/>
        <v>2</v>
      </c>
      <c r="BA70" s="62"/>
      <c r="XFC70" s="41"/>
      <c r="XFD70" s="41"/>
    </row>
    <row r="71" spans="1:53 16383:16384" ht="23.25" x14ac:dyDescent="0.25">
      <c r="A71" s="17">
        <f t="shared" si="16"/>
        <v>66</v>
      </c>
      <c r="B71" s="17"/>
      <c r="C71" s="18"/>
      <c r="D71" s="18"/>
      <c r="E71" s="19"/>
      <c r="F71" s="5">
        <v>0</v>
      </c>
      <c r="G71" s="7">
        <f t="shared" si="18"/>
        <v>0</v>
      </c>
      <c r="H71" s="6">
        <f t="shared" si="19"/>
        <v>0</v>
      </c>
      <c r="I71" s="7">
        <f t="shared" si="20"/>
        <v>0</v>
      </c>
      <c r="J71" s="5">
        <v>0</v>
      </c>
      <c r="K71" s="5">
        <f t="shared" si="21"/>
        <v>0</v>
      </c>
      <c r="L71" s="5">
        <f t="shared" si="22"/>
        <v>0</v>
      </c>
      <c r="M71" s="7">
        <f t="shared" si="23"/>
        <v>0</v>
      </c>
      <c r="N71" s="8">
        <f t="shared" si="31"/>
        <v>0</v>
      </c>
      <c r="O71" s="9">
        <f t="shared" si="24"/>
        <v>0</v>
      </c>
      <c r="P71" s="7">
        <f t="shared" si="25"/>
        <v>0</v>
      </c>
      <c r="Q71" s="8">
        <f t="shared" si="26"/>
        <v>0</v>
      </c>
      <c r="R71" s="8">
        <f t="shared" si="27"/>
        <v>0</v>
      </c>
      <c r="S71" s="5">
        <f t="shared" si="28"/>
        <v>0</v>
      </c>
      <c r="T71" s="5">
        <f t="shared" si="29"/>
        <v>0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8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8">
        <f t="shared" si="17"/>
        <v>2</v>
      </c>
      <c r="BA71" s="62"/>
      <c r="XFD71" s="10"/>
    </row>
    <row r="72" spans="1:53 16383:16384" ht="23.25" x14ac:dyDescent="0.25">
      <c r="A72" s="17">
        <f t="shared" si="16"/>
        <v>67</v>
      </c>
      <c r="B72" s="17"/>
      <c r="C72" s="18"/>
      <c r="D72" s="18"/>
      <c r="E72" s="19"/>
      <c r="F72" s="5">
        <v>0</v>
      </c>
      <c r="G72" s="7">
        <f t="shared" si="18"/>
        <v>0</v>
      </c>
      <c r="H72" s="6">
        <f t="shared" si="19"/>
        <v>0</v>
      </c>
      <c r="I72" s="7">
        <f t="shared" si="20"/>
        <v>0</v>
      </c>
      <c r="J72" s="5">
        <v>0</v>
      </c>
      <c r="K72" s="5">
        <f t="shared" si="21"/>
        <v>0</v>
      </c>
      <c r="L72" s="5">
        <f t="shared" si="22"/>
        <v>0</v>
      </c>
      <c r="M72" s="7">
        <f t="shared" si="23"/>
        <v>0</v>
      </c>
      <c r="N72" s="8">
        <f t="shared" si="31"/>
        <v>0</v>
      </c>
      <c r="O72" s="9">
        <f t="shared" si="24"/>
        <v>0</v>
      </c>
      <c r="P72" s="7">
        <f t="shared" si="25"/>
        <v>0</v>
      </c>
      <c r="Q72" s="8">
        <f t="shared" si="26"/>
        <v>0</v>
      </c>
      <c r="R72" s="8">
        <f t="shared" si="27"/>
        <v>0</v>
      </c>
      <c r="S72" s="5">
        <f t="shared" si="28"/>
        <v>0</v>
      </c>
      <c r="T72" s="5">
        <f t="shared" si="29"/>
        <v>0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8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8">
        <f t="shared" si="17"/>
        <v>2</v>
      </c>
      <c r="BA72" s="62"/>
    </row>
    <row r="73" spans="1:53 16383:16384" ht="23.25" x14ac:dyDescent="0.25">
      <c r="A73" s="17">
        <f t="shared" ref="A73:A136" si="32">A72+1</f>
        <v>68</v>
      </c>
      <c r="B73" s="17"/>
      <c r="C73" s="18"/>
      <c r="D73" s="18"/>
      <c r="E73" s="19"/>
      <c r="F73" s="5">
        <v>0</v>
      </c>
      <c r="G73" s="7">
        <f t="shared" si="18"/>
        <v>0</v>
      </c>
      <c r="H73" s="6">
        <f t="shared" si="19"/>
        <v>0</v>
      </c>
      <c r="I73" s="7">
        <f t="shared" si="20"/>
        <v>0</v>
      </c>
      <c r="J73" s="5">
        <v>0</v>
      </c>
      <c r="K73" s="5">
        <f t="shared" si="21"/>
        <v>0</v>
      </c>
      <c r="L73" s="5">
        <f t="shared" si="22"/>
        <v>0</v>
      </c>
      <c r="M73" s="7">
        <f t="shared" si="23"/>
        <v>0</v>
      </c>
      <c r="N73" s="8">
        <f t="shared" si="31"/>
        <v>0</v>
      </c>
      <c r="O73" s="9">
        <f t="shared" si="24"/>
        <v>0</v>
      </c>
      <c r="P73" s="7">
        <f t="shared" si="25"/>
        <v>0</v>
      </c>
      <c r="Q73" s="8">
        <f t="shared" si="26"/>
        <v>0</v>
      </c>
      <c r="R73" s="8">
        <f t="shared" si="27"/>
        <v>0</v>
      </c>
      <c r="S73" s="5">
        <f t="shared" si="28"/>
        <v>0</v>
      </c>
      <c r="T73" s="5">
        <f t="shared" si="29"/>
        <v>0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8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8">
        <f t="shared" si="17"/>
        <v>2</v>
      </c>
      <c r="BA73" s="62"/>
    </row>
    <row r="74" spans="1:53 16383:16384" ht="23.25" x14ac:dyDescent="0.25">
      <c r="A74" s="17">
        <f t="shared" si="32"/>
        <v>69</v>
      </c>
      <c r="B74" s="17"/>
      <c r="C74" s="18"/>
      <c r="D74" s="18"/>
      <c r="E74" s="19"/>
      <c r="F74" s="5">
        <v>0</v>
      </c>
      <c r="G74" s="7">
        <f t="shared" si="18"/>
        <v>0</v>
      </c>
      <c r="H74" s="6">
        <f t="shared" si="19"/>
        <v>0</v>
      </c>
      <c r="I74" s="7">
        <f t="shared" si="20"/>
        <v>0</v>
      </c>
      <c r="J74" s="5">
        <v>0</v>
      </c>
      <c r="K74" s="5">
        <f t="shared" si="21"/>
        <v>0</v>
      </c>
      <c r="L74" s="5">
        <f t="shared" si="22"/>
        <v>0</v>
      </c>
      <c r="M74" s="7">
        <f t="shared" si="23"/>
        <v>0</v>
      </c>
      <c r="N74" s="8">
        <f t="shared" si="31"/>
        <v>0</v>
      </c>
      <c r="O74" s="9">
        <f t="shared" si="24"/>
        <v>0</v>
      </c>
      <c r="P74" s="7">
        <f t="shared" si="25"/>
        <v>0</v>
      </c>
      <c r="Q74" s="8">
        <f t="shared" si="26"/>
        <v>0</v>
      </c>
      <c r="R74" s="8">
        <f t="shared" si="27"/>
        <v>0</v>
      </c>
      <c r="S74" s="5">
        <f t="shared" si="28"/>
        <v>0</v>
      </c>
      <c r="T74" s="5">
        <f t="shared" si="29"/>
        <v>0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8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8">
        <f t="shared" si="17"/>
        <v>2</v>
      </c>
      <c r="BA74" s="62"/>
    </row>
    <row r="75" spans="1:53 16383:16384" ht="23.25" x14ac:dyDescent="0.25">
      <c r="A75" s="17">
        <f t="shared" si="32"/>
        <v>70</v>
      </c>
      <c r="B75" s="17"/>
      <c r="C75" s="18"/>
      <c r="D75" s="18"/>
      <c r="E75" s="19"/>
      <c r="F75" s="5">
        <v>0</v>
      </c>
      <c r="G75" s="7">
        <f t="shared" si="18"/>
        <v>0</v>
      </c>
      <c r="H75" s="6">
        <f t="shared" si="19"/>
        <v>0</v>
      </c>
      <c r="I75" s="7">
        <f t="shared" si="20"/>
        <v>0</v>
      </c>
      <c r="J75" s="5">
        <v>0</v>
      </c>
      <c r="K75" s="5">
        <f t="shared" si="21"/>
        <v>0</v>
      </c>
      <c r="L75" s="5">
        <f t="shared" si="22"/>
        <v>0</v>
      </c>
      <c r="M75" s="7">
        <f t="shared" si="23"/>
        <v>0</v>
      </c>
      <c r="N75" s="8">
        <f t="shared" si="31"/>
        <v>0</v>
      </c>
      <c r="O75" s="9">
        <f t="shared" si="24"/>
        <v>0</v>
      </c>
      <c r="P75" s="7">
        <f t="shared" si="25"/>
        <v>0</v>
      </c>
      <c r="Q75" s="8">
        <f t="shared" si="26"/>
        <v>0</v>
      </c>
      <c r="R75" s="8">
        <f t="shared" si="27"/>
        <v>0</v>
      </c>
      <c r="S75" s="5">
        <f t="shared" si="28"/>
        <v>0</v>
      </c>
      <c r="T75" s="5">
        <f t="shared" si="29"/>
        <v>0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8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8">
        <f t="shared" si="17"/>
        <v>2</v>
      </c>
      <c r="BA75" s="62"/>
    </row>
    <row r="76" spans="1:53 16383:16384" ht="23.25" x14ac:dyDescent="0.25">
      <c r="A76" s="17">
        <f t="shared" si="32"/>
        <v>71</v>
      </c>
      <c r="B76" s="17"/>
      <c r="C76" s="18"/>
      <c r="D76" s="18"/>
      <c r="E76" s="19"/>
      <c r="F76" s="5">
        <v>0</v>
      </c>
      <c r="G76" s="7">
        <f t="shared" si="18"/>
        <v>0</v>
      </c>
      <c r="H76" s="6">
        <f t="shared" si="19"/>
        <v>0</v>
      </c>
      <c r="I76" s="7">
        <f t="shared" si="20"/>
        <v>0</v>
      </c>
      <c r="J76" s="5">
        <v>0</v>
      </c>
      <c r="K76" s="5">
        <f t="shared" si="21"/>
        <v>0</v>
      </c>
      <c r="L76" s="5">
        <f t="shared" si="22"/>
        <v>0</v>
      </c>
      <c r="M76" s="7">
        <f t="shared" si="23"/>
        <v>0</v>
      </c>
      <c r="N76" s="8">
        <f t="shared" si="31"/>
        <v>0</v>
      </c>
      <c r="O76" s="9">
        <f t="shared" si="24"/>
        <v>0</v>
      </c>
      <c r="P76" s="7">
        <f t="shared" si="25"/>
        <v>0</v>
      </c>
      <c r="Q76" s="8">
        <f t="shared" si="26"/>
        <v>0</v>
      </c>
      <c r="R76" s="8">
        <f t="shared" si="27"/>
        <v>0</v>
      </c>
      <c r="S76" s="5">
        <f t="shared" si="28"/>
        <v>0</v>
      </c>
      <c r="T76" s="5">
        <f t="shared" si="29"/>
        <v>0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8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8">
        <f t="shared" si="17"/>
        <v>2</v>
      </c>
      <c r="BA76" s="62"/>
    </row>
    <row r="77" spans="1:53 16383:16384" ht="23.25" x14ac:dyDescent="0.25">
      <c r="A77" s="17">
        <f t="shared" si="32"/>
        <v>72</v>
      </c>
      <c r="B77" s="17"/>
      <c r="C77" s="18"/>
      <c r="D77" s="18"/>
      <c r="E77" s="19"/>
      <c r="F77" s="5">
        <v>0</v>
      </c>
      <c r="G77" s="7">
        <f t="shared" si="18"/>
        <v>0</v>
      </c>
      <c r="H77" s="6">
        <f t="shared" si="19"/>
        <v>0</v>
      </c>
      <c r="I77" s="7">
        <f t="shared" si="20"/>
        <v>0</v>
      </c>
      <c r="J77" s="5">
        <v>0</v>
      </c>
      <c r="K77" s="5">
        <f t="shared" si="21"/>
        <v>0</v>
      </c>
      <c r="L77" s="5">
        <f t="shared" si="22"/>
        <v>0</v>
      </c>
      <c r="M77" s="7">
        <f t="shared" si="23"/>
        <v>0</v>
      </c>
      <c r="N77" s="8">
        <f t="shared" si="31"/>
        <v>0</v>
      </c>
      <c r="O77" s="9">
        <f t="shared" si="24"/>
        <v>0</v>
      </c>
      <c r="P77" s="7">
        <f t="shared" si="25"/>
        <v>0</v>
      </c>
      <c r="Q77" s="8">
        <f t="shared" si="26"/>
        <v>0</v>
      </c>
      <c r="R77" s="8">
        <f t="shared" si="27"/>
        <v>0</v>
      </c>
      <c r="S77" s="5">
        <f t="shared" si="28"/>
        <v>0</v>
      </c>
      <c r="T77" s="5">
        <f t="shared" si="29"/>
        <v>0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8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8">
        <f t="shared" si="17"/>
        <v>2</v>
      </c>
      <c r="BA77" s="62"/>
    </row>
    <row r="78" spans="1:53 16383:16384" ht="23.25" x14ac:dyDescent="0.25">
      <c r="A78" s="17">
        <f t="shared" si="32"/>
        <v>73</v>
      </c>
      <c r="B78" s="17"/>
      <c r="C78" s="18"/>
      <c r="D78" s="18"/>
      <c r="E78" s="19"/>
      <c r="F78" s="5">
        <v>0</v>
      </c>
      <c r="G78" s="7">
        <f t="shared" si="18"/>
        <v>0</v>
      </c>
      <c r="H78" s="6">
        <f t="shared" si="19"/>
        <v>0</v>
      </c>
      <c r="I78" s="7">
        <f t="shared" si="20"/>
        <v>0</v>
      </c>
      <c r="J78" s="5">
        <v>0</v>
      </c>
      <c r="K78" s="5">
        <f t="shared" si="21"/>
        <v>0</v>
      </c>
      <c r="L78" s="5">
        <f t="shared" si="22"/>
        <v>0</v>
      </c>
      <c r="M78" s="7">
        <f t="shared" si="23"/>
        <v>0</v>
      </c>
      <c r="N78" s="8">
        <f t="shared" si="31"/>
        <v>0</v>
      </c>
      <c r="O78" s="9">
        <f t="shared" si="24"/>
        <v>0</v>
      </c>
      <c r="P78" s="7">
        <f t="shared" si="25"/>
        <v>0</v>
      </c>
      <c r="Q78" s="8">
        <f t="shared" si="26"/>
        <v>0</v>
      </c>
      <c r="R78" s="8">
        <f t="shared" si="27"/>
        <v>0</v>
      </c>
      <c r="S78" s="5">
        <f t="shared" si="28"/>
        <v>0</v>
      </c>
      <c r="T78" s="5">
        <f t="shared" si="29"/>
        <v>0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8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8">
        <f t="shared" si="17"/>
        <v>2</v>
      </c>
      <c r="BA78" s="62"/>
    </row>
    <row r="79" spans="1:53 16383:16384" ht="23.25" x14ac:dyDescent="0.25">
      <c r="A79" s="17">
        <f t="shared" si="32"/>
        <v>74</v>
      </c>
      <c r="B79" s="17"/>
      <c r="C79" s="18"/>
      <c r="D79" s="18"/>
      <c r="E79" s="19"/>
      <c r="F79" s="5">
        <v>0</v>
      </c>
      <c r="G79" s="7">
        <f t="shared" si="18"/>
        <v>0</v>
      </c>
      <c r="H79" s="6">
        <f t="shared" si="19"/>
        <v>0</v>
      </c>
      <c r="I79" s="7">
        <f t="shared" si="20"/>
        <v>0</v>
      </c>
      <c r="J79" s="5">
        <v>0</v>
      </c>
      <c r="K79" s="5">
        <f t="shared" si="21"/>
        <v>0</v>
      </c>
      <c r="L79" s="5">
        <f t="shared" si="22"/>
        <v>0</v>
      </c>
      <c r="M79" s="7">
        <f t="shared" si="23"/>
        <v>0</v>
      </c>
      <c r="N79" s="8">
        <f t="shared" si="31"/>
        <v>0</v>
      </c>
      <c r="O79" s="9">
        <f t="shared" si="24"/>
        <v>0</v>
      </c>
      <c r="P79" s="7">
        <f t="shared" si="25"/>
        <v>0</v>
      </c>
      <c r="Q79" s="8">
        <f t="shared" si="26"/>
        <v>0</v>
      </c>
      <c r="R79" s="8">
        <f t="shared" si="27"/>
        <v>0</v>
      </c>
      <c r="S79" s="5">
        <f t="shared" si="28"/>
        <v>0</v>
      </c>
      <c r="T79" s="5">
        <f t="shared" si="29"/>
        <v>0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8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8">
        <f t="shared" si="17"/>
        <v>2</v>
      </c>
      <c r="BA79" s="62"/>
    </row>
    <row r="80" spans="1:53 16383:16384" ht="23.25" x14ac:dyDescent="0.25">
      <c r="A80" s="17">
        <f t="shared" si="32"/>
        <v>75</v>
      </c>
      <c r="B80" s="17"/>
      <c r="C80" s="18"/>
      <c r="D80" s="18"/>
      <c r="E80" s="19"/>
      <c r="F80" s="5">
        <v>0</v>
      </c>
      <c r="G80" s="7">
        <f t="shared" si="18"/>
        <v>0</v>
      </c>
      <c r="H80" s="6">
        <f t="shared" si="19"/>
        <v>0</v>
      </c>
      <c r="I80" s="7">
        <f t="shared" si="20"/>
        <v>0</v>
      </c>
      <c r="J80" s="5">
        <v>0</v>
      </c>
      <c r="K80" s="5">
        <f t="shared" si="21"/>
        <v>0</v>
      </c>
      <c r="L80" s="5">
        <f t="shared" si="22"/>
        <v>0</v>
      </c>
      <c r="M80" s="7">
        <f t="shared" si="23"/>
        <v>0</v>
      </c>
      <c r="N80" s="8">
        <f t="shared" si="31"/>
        <v>0</v>
      </c>
      <c r="O80" s="9">
        <f t="shared" si="24"/>
        <v>0</v>
      </c>
      <c r="P80" s="7">
        <f t="shared" si="25"/>
        <v>0</v>
      </c>
      <c r="Q80" s="8">
        <f t="shared" si="26"/>
        <v>0</v>
      </c>
      <c r="R80" s="8">
        <f t="shared" si="27"/>
        <v>0</v>
      </c>
      <c r="S80" s="5">
        <f t="shared" si="28"/>
        <v>0</v>
      </c>
      <c r="T80" s="5">
        <f t="shared" si="29"/>
        <v>0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8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8">
        <f t="shared" si="17"/>
        <v>2</v>
      </c>
      <c r="BA80" s="62"/>
    </row>
    <row r="81" spans="1:53" ht="23.25" x14ac:dyDescent="0.25">
      <c r="A81" s="17">
        <f t="shared" si="32"/>
        <v>76</v>
      </c>
      <c r="B81" s="17"/>
      <c r="C81" s="18"/>
      <c r="D81" s="18"/>
      <c r="E81" s="19"/>
      <c r="F81" s="5">
        <v>0</v>
      </c>
      <c r="G81" s="7">
        <f t="shared" si="18"/>
        <v>0</v>
      </c>
      <c r="H81" s="6">
        <f t="shared" si="19"/>
        <v>0</v>
      </c>
      <c r="I81" s="7">
        <f t="shared" si="20"/>
        <v>0</v>
      </c>
      <c r="J81" s="5">
        <v>0</v>
      </c>
      <c r="K81" s="5">
        <f t="shared" si="21"/>
        <v>0</v>
      </c>
      <c r="L81" s="5">
        <f t="shared" si="22"/>
        <v>0</v>
      </c>
      <c r="M81" s="7">
        <f t="shared" si="23"/>
        <v>0</v>
      </c>
      <c r="N81" s="8">
        <f t="shared" si="31"/>
        <v>0</v>
      </c>
      <c r="O81" s="9">
        <f t="shared" si="24"/>
        <v>0</v>
      </c>
      <c r="P81" s="7">
        <f t="shared" si="25"/>
        <v>0</v>
      </c>
      <c r="Q81" s="8">
        <f t="shared" si="26"/>
        <v>0</v>
      </c>
      <c r="R81" s="8">
        <f t="shared" si="27"/>
        <v>0</v>
      </c>
      <c r="S81" s="5">
        <f t="shared" si="28"/>
        <v>0</v>
      </c>
      <c r="T81" s="5">
        <f t="shared" si="29"/>
        <v>0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8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8">
        <f t="shared" si="17"/>
        <v>2</v>
      </c>
      <c r="BA81" s="62"/>
    </row>
    <row r="82" spans="1:53" ht="23.25" x14ac:dyDescent="0.25">
      <c r="A82" s="17">
        <f t="shared" si="32"/>
        <v>77</v>
      </c>
      <c r="B82" s="17"/>
      <c r="C82" s="18"/>
      <c r="D82" s="18"/>
      <c r="E82" s="19"/>
      <c r="F82" s="5">
        <v>0</v>
      </c>
      <c r="G82" s="7">
        <f t="shared" si="18"/>
        <v>0</v>
      </c>
      <c r="H82" s="6">
        <f t="shared" si="19"/>
        <v>0</v>
      </c>
      <c r="I82" s="7">
        <f t="shared" si="20"/>
        <v>0</v>
      </c>
      <c r="J82" s="5">
        <v>0</v>
      </c>
      <c r="K82" s="5">
        <f t="shared" si="21"/>
        <v>0</v>
      </c>
      <c r="L82" s="5">
        <f t="shared" si="22"/>
        <v>0</v>
      </c>
      <c r="M82" s="7">
        <f t="shared" si="23"/>
        <v>0</v>
      </c>
      <c r="N82" s="8">
        <f t="shared" si="31"/>
        <v>0</v>
      </c>
      <c r="O82" s="9">
        <f t="shared" si="24"/>
        <v>0</v>
      </c>
      <c r="P82" s="7">
        <f t="shared" si="25"/>
        <v>0</v>
      </c>
      <c r="Q82" s="8">
        <f t="shared" si="26"/>
        <v>0</v>
      </c>
      <c r="R82" s="8">
        <f t="shared" si="27"/>
        <v>0</v>
      </c>
      <c r="S82" s="5">
        <f t="shared" si="28"/>
        <v>0</v>
      </c>
      <c r="T82" s="5">
        <f t="shared" si="29"/>
        <v>0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8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8">
        <f t="shared" si="17"/>
        <v>2</v>
      </c>
      <c r="BA82" s="62"/>
    </row>
    <row r="83" spans="1:53" ht="23.25" x14ac:dyDescent="0.25">
      <c r="A83" s="17">
        <f t="shared" si="32"/>
        <v>78</v>
      </c>
      <c r="B83" s="17"/>
      <c r="C83" s="18"/>
      <c r="D83" s="18"/>
      <c r="E83" s="19"/>
      <c r="F83" s="5">
        <v>0</v>
      </c>
      <c r="G83" s="7">
        <f t="shared" si="18"/>
        <v>0</v>
      </c>
      <c r="H83" s="6">
        <f t="shared" si="19"/>
        <v>0</v>
      </c>
      <c r="I83" s="7">
        <f t="shared" si="20"/>
        <v>0</v>
      </c>
      <c r="J83" s="5">
        <v>0</v>
      </c>
      <c r="K83" s="5">
        <f t="shared" si="21"/>
        <v>0</v>
      </c>
      <c r="L83" s="5">
        <f t="shared" si="22"/>
        <v>0</v>
      </c>
      <c r="M83" s="7">
        <f t="shared" si="23"/>
        <v>0</v>
      </c>
      <c r="N83" s="8">
        <f t="shared" si="31"/>
        <v>0</v>
      </c>
      <c r="O83" s="9">
        <f t="shared" si="24"/>
        <v>0</v>
      </c>
      <c r="P83" s="7">
        <f t="shared" si="25"/>
        <v>0</v>
      </c>
      <c r="Q83" s="8">
        <f t="shared" si="26"/>
        <v>0</v>
      </c>
      <c r="R83" s="8">
        <f t="shared" si="27"/>
        <v>0</v>
      </c>
      <c r="S83" s="5">
        <f t="shared" si="28"/>
        <v>0</v>
      </c>
      <c r="T83" s="5">
        <f t="shared" si="29"/>
        <v>0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8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8">
        <f t="shared" si="17"/>
        <v>2</v>
      </c>
      <c r="BA83" s="62"/>
    </row>
    <row r="84" spans="1:53" ht="23.25" x14ac:dyDescent="0.25">
      <c r="A84" s="17">
        <f t="shared" si="32"/>
        <v>79</v>
      </c>
      <c r="B84" s="17"/>
      <c r="C84" s="18"/>
      <c r="D84" s="18"/>
      <c r="E84" s="19"/>
      <c r="F84" s="5">
        <v>0</v>
      </c>
      <c r="G84" s="7">
        <f t="shared" si="18"/>
        <v>0</v>
      </c>
      <c r="H84" s="6">
        <f t="shared" si="19"/>
        <v>0</v>
      </c>
      <c r="I84" s="7">
        <f t="shared" si="20"/>
        <v>0</v>
      </c>
      <c r="J84" s="5">
        <v>0</v>
      </c>
      <c r="K84" s="5">
        <f t="shared" si="21"/>
        <v>0</v>
      </c>
      <c r="L84" s="5">
        <f t="shared" si="22"/>
        <v>0</v>
      </c>
      <c r="M84" s="7">
        <f t="shared" si="23"/>
        <v>0</v>
      </c>
      <c r="N84" s="8">
        <f t="shared" si="31"/>
        <v>0</v>
      </c>
      <c r="O84" s="9">
        <f t="shared" si="24"/>
        <v>0</v>
      </c>
      <c r="P84" s="7">
        <f t="shared" si="25"/>
        <v>0</v>
      </c>
      <c r="Q84" s="8">
        <f t="shared" si="26"/>
        <v>0</v>
      </c>
      <c r="R84" s="8">
        <f t="shared" si="27"/>
        <v>0</v>
      </c>
      <c r="S84" s="5">
        <f t="shared" si="28"/>
        <v>0</v>
      </c>
      <c r="T84" s="5">
        <f t="shared" si="29"/>
        <v>0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8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8">
        <f t="shared" si="17"/>
        <v>2</v>
      </c>
      <c r="BA84" s="62"/>
    </row>
    <row r="85" spans="1:53" ht="23.25" x14ac:dyDescent="0.25">
      <c r="A85" s="17">
        <f t="shared" si="32"/>
        <v>80</v>
      </c>
      <c r="B85" s="17"/>
      <c r="C85" s="18"/>
      <c r="D85" s="18"/>
      <c r="E85" s="19"/>
      <c r="F85" s="5">
        <v>0</v>
      </c>
      <c r="G85" s="7">
        <f t="shared" si="18"/>
        <v>0</v>
      </c>
      <c r="H85" s="6">
        <f t="shared" si="19"/>
        <v>0</v>
      </c>
      <c r="I85" s="7">
        <f t="shared" si="20"/>
        <v>0</v>
      </c>
      <c r="J85" s="5">
        <v>0</v>
      </c>
      <c r="K85" s="5">
        <f t="shared" si="21"/>
        <v>0</v>
      </c>
      <c r="L85" s="5">
        <f t="shared" si="22"/>
        <v>0</v>
      </c>
      <c r="M85" s="7">
        <f t="shared" si="23"/>
        <v>0</v>
      </c>
      <c r="N85" s="8">
        <f t="shared" si="31"/>
        <v>0</v>
      </c>
      <c r="O85" s="9">
        <f t="shared" si="24"/>
        <v>0</v>
      </c>
      <c r="P85" s="7">
        <f t="shared" si="25"/>
        <v>0</v>
      </c>
      <c r="Q85" s="8">
        <f t="shared" si="26"/>
        <v>0</v>
      </c>
      <c r="R85" s="8">
        <f t="shared" si="27"/>
        <v>0</v>
      </c>
      <c r="S85" s="5">
        <f t="shared" si="28"/>
        <v>0</v>
      </c>
      <c r="T85" s="5">
        <f t="shared" si="29"/>
        <v>0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8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8">
        <f t="shared" si="17"/>
        <v>2</v>
      </c>
      <c r="BA85" s="62"/>
    </row>
    <row r="86" spans="1:53" ht="23.25" x14ac:dyDescent="0.25">
      <c r="A86" s="17">
        <f t="shared" si="32"/>
        <v>81</v>
      </c>
      <c r="B86" s="17"/>
      <c r="C86" s="18"/>
      <c r="D86" s="18"/>
      <c r="E86" s="19"/>
      <c r="F86" s="5">
        <v>0</v>
      </c>
      <c r="G86" s="7">
        <f t="shared" si="18"/>
        <v>0</v>
      </c>
      <c r="H86" s="6">
        <f t="shared" si="19"/>
        <v>0</v>
      </c>
      <c r="I86" s="7">
        <f t="shared" si="20"/>
        <v>0</v>
      </c>
      <c r="J86" s="5">
        <v>0</v>
      </c>
      <c r="K86" s="5">
        <f t="shared" si="21"/>
        <v>0</v>
      </c>
      <c r="L86" s="5">
        <f t="shared" si="22"/>
        <v>0</v>
      </c>
      <c r="M86" s="7">
        <f t="shared" si="23"/>
        <v>0</v>
      </c>
      <c r="N86" s="8">
        <f t="shared" si="31"/>
        <v>0</v>
      </c>
      <c r="O86" s="9">
        <f t="shared" si="24"/>
        <v>0</v>
      </c>
      <c r="P86" s="7">
        <f t="shared" si="25"/>
        <v>0</v>
      </c>
      <c r="Q86" s="8">
        <f t="shared" si="26"/>
        <v>0</v>
      </c>
      <c r="R86" s="8">
        <f t="shared" si="27"/>
        <v>0</v>
      </c>
      <c r="S86" s="5">
        <f t="shared" si="28"/>
        <v>0</v>
      </c>
      <c r="T86" s="5">
        <f t="shared" si="29"/>
        <v>0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8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8">
        <f t="shared" si="17"/>
        <v>2</v>
      </c>
      <c r="BA86" s="62"/>
    </row>
    <row r="87" spans="1:53" ht="23.25" x14ac:dyDescent="0.25">
      <c r="A87" s="17">
        <f t="shared" si="32"/>
        <v>82</v>
      </c>
      <c r="B87" s="17"/>
      <c r="C87" s="18"/>
      <c r="D87" s="18"/>
      <c r="E87" s="19"/>
      <c r="F87" s="5">
        <v>0</v>
      </c>
      <c r="G87" s="7">
        <f t="shared" si="18"/>
        <v>0</v>
      </c>
      <c r="H87" s="6">
        <f t="shared" si="19"/>
        <v>0</v>
      </c>
      <c r="I87" s="7">
        <f t="shared" si="20"/>
        <v>0</v>
      </c>
      <c r="J87" s="5">
        <v>0</v>
      </c>
      <c r="K87" s="5">
        <f t="shared" si="21"/>
        <v>0</v>
      </c>
      <c r="L87" s="5">
        <f t="shared" si="22"/>
        <v>0</v>
      </c>
      <c r="M87" s="7">
        <f t="shared" si="23"/>
        <v>0</v>
      </c>
      <c r="N87" s="8">
        <f t="shared" si="31"/>
        <v>0</v>
      </c>
      <c r="O87" s="9">
        <f t="shared" si="24"/>
        <v>0</v>
      </c>
      <c r="P87" s="7">
        <f t="shared" si="25"/>
        <v>0</v>
      </c>
      <c r="Q87" s="8">
        <f t="shared" si="26"/>
        <v>0</v>
      </c>
      <c r="R87" s="8">
        <f t="shared" si="27"/>
        <v>0</v>
      </c>
      <c r="S87" s="5">
        <f t="shared" si="28"/>
        <v>0</v>
      </c>
      <c r="T87" s="5">
        <f t="shared" si="29"/>
        <v>0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8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8">
        <f t="shared" si="17"/>
        <v>2</v>
      </c>
      <c r="BA87" s="62"/>
    </row>
    <row r="88" spans="1:53" ht="23.25" x14ac:dyDescent="0.25">
      <c r="A88" s="17">
        <f t="shared" si="32"/>
        <v>83</v>
      </c>
      <c r="B88" s="17"/>
      <c r="C88" s="18"/>
      <c r="D88" s="18"/>
      <c r="E88" s="19"/>
      <c r="F88" s="5">
        <v>0</v>
      </c>
      <c r="G88" s="7">
        <f t="shared" si="18"/>
        <v>0</v>
      </c>
      <c r="H88" s="6">
        <f t="shared" si="19"/>
        <v>0</v>
      </c>
      <c r="I88" s="7">
        <f t="shared" si="20"/>
        <v>0</v>
      </c>
      <c r="J88" s="5">
        <v>0</v>
      </c>
      <c r="K88" s="5">
        <f t="shared" si="21"/>
        <v>0</v>
      </c>
      <c r="L88" s="5">
        <f t="shared" si="22"/>
        <v>0</v>
      </c>
      <c r="M88" s="7">
        <f t="shared" si="23"/>
        <v>0</v>
      </c>
      <c r="N88" s="8">
        <f t="shared" si="31"/>
        <v>0</v>
      </c>
      <c r="O88" s="9">
        <f t="shared" si="24"/>
        <v>0</v>
      </c>
      <c r="P88" s="7">
        <f t="shared" si="25"/>
        <v>0</v>
      </c>
      <c r="Q88" s="8">
        <f t="shared" si="26"/>
        <v>0</v>
      </c>
      <c r="R88" s="8">
        <f t="shared" si="27"/>
        <v>0</v>
      </c>
      <c r="S88" s="5">
        <f t="shared" si="28"/>
        <v>0</v>
      </c>
      <c r="T88" s="5">
        <f t="shared" si="29"/>
        <v>0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8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8">
        <f t="shared" si="17"/>
        <v>2</v>
      </c>
      <c r="BA88" s="62"/>
    </row>
    <row r="89" spans="1:53" ht="23.25" x14ac:dyDescent="0.25">
      <c r="A89" s="17">
        <f t="shared" si="32"/>
        <v>84</v>
      </c>
      <c r="B89" s="17"/>
      <c r="C89" s="18"/>
      <c r="D89" s="18"/>
      <c r="E89" s="19"/>
      <c r="F89" s="5">
        <v>0</v>
      </c>
      <c r="G89" s="7">
        <f t="shared" si="18"/>
        <v>0</v>
      </c>
      <c r="H89" s="6">
        <f t="shared" si="19"/>
        <v>0</v>
      </c>
      <c r="I89" s="7">
        <f t="shared" si="20"/>
        <v>0</v>
      </c>
      <c r="J89" s="5">
        <v>0</v>
      </c>
      <c r="K89" s="5">
        <f t="shared" si="21"/>
        <v>0</v>
      </c>
      <c r="L89" s="5">
        <f t="shared" si="22"/>
        <v>0</v>
      </c>
      <c r="M89" s="7">
        <f t="shared" si="23"/>
        <v>0</v>
      </c>
      <c r="N89" s="8">
        <f t="shared" si="31"/>
        <v>0</v>
      </c>
      <c r="O89" s="9">
        <f t="shared" si="24"/>
        <v>0</v>
      </c>
      <c r="P89" s="7">
        <f t="shared" si="25"/>
        <v>0</v>
      </c>
      <c r="Q89" s="8">
        <f t="shared" si="26"/>
        <v>0</v>
      </c>
      <c r="R89" s="8">
        <f t="shared" si="27"/>
        <v>0</v>
      </c>
      <c r="S89" s="5">
        <f t="shared" si="28"/>
        <v>0</v>
      </c>
      <c r="T89" s="5">
        <f t="shared" si="29"/>
        <v>0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8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8">
        <f t="shared" ref="AZ89:AZ152" si="33">IF(Q89=0,(J89+L89)-(N89)+($Q$4),($Q$4-Q89)+(J89+L89)-(N89))</f>
        <v>2</v>
      </c>
      <c r="BA89" s="62"/>
    </row>
    <row r="90" spans="1:53" ht="23.25" x14ac:dyDescent="0.25">
      <c r="A90" s="17">
        <f t="shared" si="32"/>
        <v>85</v>
      </c>
      <c r="B90" s="17"/>
      <c r="C90" s="18"/>
      <c r="D90" s="18"/>
      <c r="E90" s="19"/>
      <c r="F90" s="5">
        <v>0</v>
      </c>
      <c r="G90" s="7">
        <f t="shared" ref="G90:G109" si="34">COUNTIF(U90:AY90,"سنوى")</f>
        <v>0</v>
      </c>
      <c r="H90" s="6">
        <f t="shared" ref="H90:H109" si="35">IF(I90&gt;0,F90,IF(G90-F90&lt;=0,G90,0))</f>
        <v>0</v>
      </c>
      <c r="I90" s="7">
        <f t="shared" ref="I90:I109" si="36">IF(G90&gt;F90,G90-F90,0)</f>
        <v>0</v>
      </c>
      <c r="J90" s="5">
        <v>0</v>
      </c>
      <c r="K90" s="5">
        <f t="shared" ref="K90:K109" si="37">COUNTIF(U90:AY90,"حضور")</f>
        <v>0</v>
      </c>
      <c r="L90" s="5">
        <f t="shared" ref="L90:L109" si="38">IF(K90+H90+R90&gt;=24,4,IF(K90+H90+R90&gt;=18,3,IF(K90+H90+R90&gt;=12,2,IF(K90+H90+R90&gt;=6,1,0))))</f>
        <v>0</v>
      </c>
      <c r="M90" s="7">
        <f t="shared" ref="M90:M109" si="39">COUNTIF(U90:AY90,"راحة")</f>
        <v>0</v>
      </c>
      <c r="N90" s="8">
        <f t="shared" si="31"/>
        <v>0</v>
      </c>
      <c r="O90" s="9">
        <f t="shared" ref="O90:O109" si="40">IF(M90&gt;8,(M90-8),IF((M90-(J90+L90))&lt;0,0,(M90-(J90+L90))))</f>
        <v>0</v>
      </c>
      <c r="P90" s="7">
        <f t="shared" ref="P90:P109" si="41">COUNTIF(U90:AY90,"غياب باذن")</f>
        <v>0</v>
      </c>
      <c r="Q90" s="8">
        <f t="shared" ref="Q90:Q109" si="42">COUNTIF(U90:AY90,"اعياد رسمية")</f>
        <v>0</v>
      </c>
      <c r="R90" s="8">
        <f t="shared" ref="R90:R109" si="43">COUNTIF(U90:AY90,"مرضى")</f>
        <v>0</v>
      </c>
      <c r="S90" s="5">
        <f t="shared" ref="S90:S109" si="44">IF(O90&gt;=0,O90+I90+P90,I90+P90)</f>
        <v>0</v>
      </c>
      <c r="T90" s="5">
        <f t="shared" ref="T90:T109" si="45">COUNTIF(U90:AY90,"غياب بدون اذن")</f>
        <v>0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8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8">
        <f t="shared" si="33"/>
        <v>2</v>
      </c>
      <c r="BA90" s="62"/>
    </row>
    <row r="91" spans="1:53" ht="23.25" x14ac:dyDescent="0.25">
      <c r="A91" s="17">
        <f t="shared" si="32"/>
        <v>86</v>
      </c>
      <c r="B91" s="17"/>
      <c r="C91" s="18"/>
      <c r="D91" s="18"/>
      <c r="E91" s="19"/>
      <c r="F91" s="5">
        <v>0</v>
      </c>
      <c r="G91" s="7">
        <f t="shared" si="34"/>
        <v>0</v>
      </c>
      <c r="H91" s="6">
        <f t="shared" si="35"/>
        <v>0</v>
      </c>
      <c r="I91" s="7">
        <f t="shared" si="36"/>
        <v>0</v>
      </c>
      <c r="J91" s="5">
        <v>0</v>
      </c>
      <c r="K91" s="5">
        <f t="shared" si="37"/>
        <v>0</v>
      </c>
      <c r="L91" s="5">
        <f t="shared" si="38"/>
        <v>0</v>
      </c>
      <c r="M91" s="7">
        <f t="shared" si="39"/>
        <v>0</v>
      </c>
      <c r="N91" s="8">
        <f t="shared" si="31"/>
        <v>0</v>
      </c>
      <c r="O91" s="9">
        <f t="shared" si="40"/>
        <v>0</v>
      </c>
      <c r="P91" s="7">
        <f t="shared" si="41"/>
        <v>0</v>
      </c>
      <c r="Q91" s="8">
        <f t="shared" si="42"/>
        <v>0</v>
      </c>
      <c r="R91" s="8">
        <f t="shared" si="43"/>
        <v>0</v>
      </c>
      <c r="S91" s="5">
        <f t="shared" si="44"/>
        <v>0</v>
      </c>
      <c r="T91" s="5">
        <f t="shared" si="45"/>
        <v>0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8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8">
        <f t="shared" si="33"/>
        <v>2</v>
      </c>
      <c r="BA91" s="62"/>
    </row>
    <row r="92" spans="1:53" ht="23.25" x14ac:dyDescent="0.25">
      <c r="A92" s="17">
        <f t="shared" si="32"/>
        <v>87</v>
      </c>
      <c r="B92" s="17"/>
      <c r="C92" s="18"/>
      <c r="D92" s="18"/>
      <c r="E92" s="19"/>
      <c r="F92" s="5">
        <v>0</v>
      </c>
      <c r="G92" s="7">
        <f t="shared" si="34"/>
        <v>0</v>
      </c>
      <c r="H92" s="6">
        <f t="shared" si="35"/>
        <v>0</v>
      </c>
      <c r="I92" s="7">
        <f t="shared" si="36"/>
        <v>0</v>
      </c>
      <c r="J92" s="5">
        <v>0</v>
      </c>
      <c r="K92" s="5">
        <f t="shared" si="37"/>
        <v>0</v>
      </c>
      <c r="L92" s="5">
        <f t="shared" si="38"/>
        <v>0</v>
      </c>
      <c r="M92" s="7">
        <f t="shared" si="39"/>
        <v>0</v>
      </c>
      <c r="N92" s="8">
        <f t="shared" si="31"/>
        <v>0</v>
      </c>
      <c r="O92" s="9">
        <f t="shared" si="40"/>
        <v>0</v>
      </c>
      <c r="P92" s="7">
        <f t="shared" si="41"/>
        <v>0</v>
      </c>
      <c r="Q92" s="8">
        <f t="shared" si="42"/>
        <v>0</v>
      </c>
      <c r="R92" s="8">
        <f t="shared" si="43"/>
        <v>0</v>
      </c>
      <c r="S92" s="5">
        <f t="shared" si="44"/>
        <v>0</v>
      </c>
      <c r="T92" s="5">
        <f t="shared" si="45"/>
        <v>0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8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8">
        <f t="shared" si="33"/>
        <v>2</v>
      </c>
      <c r="BA92" s="62"/>
    </row>
    <row r="93" spans="1:53" ht="23.25" x14ac:dyDescent="0.25">
      <c r="A93" s="17">
        <f t="shared" si="32"/>
        <v>88</v>
      </c>
      <c r="B93" s="17"/>
      <c r="C93" s="18"/>
      <c r="D93" s="18"/>
      <c r="E93" s="19"/>
      <c r="F93" s="5">
        <v>0</v>
      </c>
      <c r="G93" s="7">
        <f t="shared" si="34"/>
        <v>0</v>
      </c>
      <c r="H93" s="6">
        <f t="shared" si="35"/>
        <v>0</v>
      </c>
      <c r="I93" s="7">
        <f t="shared" si="36"/>
        <v>0</v>
      </c>
      <c r="J93" s="5">
        <v>0</v>
      </c>
      <c r="K93" s="5">
        <f t="shared" si="37"/>
        <v>0</v>
      </c>
      <c r="L93" s="5">
        <f t="shared" si="38"/>
        <v>0</v>
      </c>
      <c r="M93" s="7">
        <f t="shared" si="39"/>
        <v>0</v>
      </c>
      <c r="N93" s="8">
        <f t="shared" si="31"/>
        <v>0</v>
      </c>
      <c r="O93" s="9">
        <f t="shared" si="40"/>
        <v>0</v>
      </c>
      <c r="P93" s="7">
        <f t="shared" si="41"/>
        <v>0</v>
      </c>
      <c r="Q93" s="8">
        <f t="shared" si="42"/>
        <v>0</v>
      </c>
      <c r="R93" s="8">
        <f t="shared" si="43"/>
        <v>0</v>
      </c>
      <c r="S93" s="5">
        <f t="shared" si="44"/>
        <v>0</v>
      </c>
      <c r="T93" s="5">
        <f t="shared" si="45"/>
        <v>0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8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8">
        <f t="shared" si="33"/>
        <v>2</v>
      </c>
      <c r="BA93" s="62"/>
    </row>
    <row r="94" spans="1:53" ht="23.25" x14ac:dyDescent="0.25">
      <c r="A94" s="17">
        <f t="shared" si="32"/>
        <v>89</v>
      </c>
      <c r="B94" s="17"/>
      <c r="C94" s="18"/>
      <c r="D94" s="18"/>
      <c r="E94" s="19"/>
      <c r="F94" s="5">
        <v>0</v>
      </c>
      <c r="G94" s="7">
        <f t="shared" si="34"/>
        <v>0</v>
      </c>
      <c r="H94" s="6">
        <f t="shared" si="35"/>
        <v>0</v>
      </c>
      <c r="I94" s="7">
        <f t="shared" si="36"/>
        <v>0</v>
      </c>
      <c r="J94" s="5">
        <v>0</v>
      </c>
      <c r="K94" s="5">
        <f t="shared" si="37"/>
        <v>0</v>
      </c>
      <c r="L94" s="5">
        <f t="shared" si="38"/>
        <v>0</v>
      </c>
      <c r="M94" s="7">
        <f t="shared" si="39"/>
        <v>0</v>
      </c>
      <c r="N94" s="8">
        <f t="shared" si="31"/>
        <v>0</v>
      </c>
      <c r="O94" s="9">
        <f t="shared" si="40"/>
        <v>0</v>
      </c>
      <c r="P94" s="7">
        <f t="shared" si="41"/>
        <v>0</v>
      </c>
      <c r="Q94" s="8">
        <f t="shared" si="42"/>
        <v>0</v>
      </c>
      <c r="R94" s="8">
        <f t="shared" si="43"/>
        <v>0</v>
      </c>
      <c r="S94" s="5">
        <f t="shared" si="44"/>
        <v>0</v>
      </c>
      <c r="T94" s="5">
        <f t="shared" si="45"/>
        <v>0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8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8">
        <f t="shared" si="33"/>
        <v>2</v>
      </c>
      <c r="BA94" s="62"/>
    </row>
    <row r="95" spans="1:53" ht="23.25" x14ac:dyDescent="0.25">
      <c r="A95" s="17">
        <f t="shared" si="32"/>
        <v>90</v>
      </c>
      <c r="B95" s="17"/>
      <c r="C95" s="18"/>
      <c r="D95" s="18"/>
      <c r="E95" s="19"/>
      <c r="F95" s="5">
        <v>0</v>
      </c>
      <c r="G95" s="7">
        <f t="shared" si="34"/>
        <v>0</v>
      </c>
      <c r="H95" s="6">
        <f t="shared" si="35"/>
        <v>0</v>
      </c>
      <c r="I95" s="7">
        <f t="shared" si="36"/>
        <v>0</v>
      </c>
      <c r="J95" s="5">
        <v>0</v>
      </c>
      <c r="K95" s="5">
        <f t="shared" si="37"/>
        <v>0</v>
      </c>
      <c r="L95" s="5">
        <f t="shared" si="38"/>
        <v>0</v>
      </c>
      <c r="M95" s="7">
        <f t="shared" si="39"/>
        <v>0</v>
      </c>
      <c r="N95" s="8">
        <f t="shared" si="31"/>
        <v>0</v>
      </c>
      <c r="O95" s="9">
        <f t="shared" si="40"/>
        <v>0</v>
      </c>
      <c r="P95" s="7">
        <f t="shared" si="41"/>
        <v>0</v>
      </c>
      <c r="Q95" s="8">
        <f t="shared" si="42"/>
        <v>0</v>
      </c>
      <c r="R95" s="8">
        <f t="shared" si="43"/>
        <v>0</v>
      </c>
      <c r="S95" s="5">
        <f t="shared" si="44"/>
        <v>0</v>
      </c>
      <c r="T95" s="5">
        <f t="shared" si="45"/>
        <v>0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8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8">
        <f t="shared" si="33"/>
        <v>2</v>
      </c>
      <c r="BA95" s="62"/>
    </row>
    <row r="96" spans="1:53" ht="23.25" x14ac:dyDescent="0.25">
      <c r="A96" s="17">
        <f t="shared" si="32"/>
        <v>91</v>
      </c>
      <c r="B96" s="17"/>
      <c r="C96" s="18"/>
      <c r="D96" s="18"/>
      <c r="E96" s="19"/>
      <c r="F96" s="5">
        <v>0</v>
      </c>
      <c r="G96" s="7">
        <f t="shared" si="34"/>
        <v>0</v>
      </c>
      <c r="H96" s="6">
        <f t="shared" si="35"/>
        <v>0</v>
      </c>
      <c r="I96" s="7">
        <f t="shared" si="36"/>
        <v>0</v>
      </c>
      <c r="J96" s="5">
        <v>0</v>
      </c>
      <c r="K96" s="5">
        <f t="shared" si="37"/>
        <v>0</v>
      </c>
      <c r="L96" s="5">
        <f t="shared" si="38"/>
        <v>0</v>
      </c>
      <c r="M96" s="7">
        <f t="shared" si="39"/>
        <v>0</v>
      </c>
      <c r="N96" s="8">
        <f t="shared" si="31"/>
        <v>0</v>
      </c>
      <c r="O96" s="9">
        <f t="shared" si="40"/>
        <v>0</v>
      </c>
      <c r="P96" s="7">
        <f t="shared" si="41"/>
        <v>0</v>
      </c>
      <c r="Q96" s="8">
        <f t="shared" si="42"/>
        <v>0</v>
      </c>
      <c r="R96" s="8">
        <f t="shared" si="43"/>
        <v>0</v>
      </c>
      <c r="S96" s="5">
        <f t="shared" si="44"/>
        <v>0</v>
      </c>
      <c r="T96" s="5">
        <f t="shared" si="45"/>
        <v>0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8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8">
        <f t="shared" si="33"/>
        <v>2</v>
      </c>
      <c r="BA96" s="62"/>
    </row>
    <row r="97" spans="1:53" ht="23.25" x14ac:dyDescent="0.25">
      <c r="A97" s="17">
        <f t="shared" si="32"/>
        <v>92</v>
      </c>
      <c r="B97" s="17"/>
      <c r="C97" s="18"/>
      <c r="D97" s="18"/>
      <c r="E97" s="19"/>
      <c r="F97" s="5">
        <v>0</v>
      </c>
      <c r="G97" s="7">
        <f t="shared" si="34"/>
        <v>0</v>
      </c>
      <c r="H97" s="6">
        <f t="shared" si="35"/>
        <v>0</v>
      </c>
      <c r="I97" s="7">
        <f t="shared" si="36"/>
        <v>0</v>
      </c>
      <c r="J97" s="5">
        <v>0</v>
      </c>
      <c r="K97" s="5">
        <f t="shared" si="37"/>
        <v>0</v>
      </c>
      <c r="L97" s="5">
        <f t="shared" si="38"/>
        <v>0</v>
      </c>
      <c r="M97" s="7">
        <f t="shared" si="39"/>
        <v>0</v>
      </c>
      <c r="N97" s="8">
        <f t="shared" si="31"/>
        <v>0</v>
      </c>
      <c r="O97" s="9">
        <f t="shared" si="40"/>
        <v>0</v>
      </c>
      <c r="P97" s="7">
        <f t="shared" si="41"/>
        <v>0</v>
      </c>
      <c r="Q97" s="8">
        <f t="shared" si="42"/>
        <v>0</v>
      </c>
      <c r="R97" s="8">
        <f t="shared" si="43"/>
        <v>0</v>
      </c>
      <c r="S97" s="5">
        <f t="shared" si="44"/>
        <v>0</v>
      </c>
      <c r="T97" s="5">
        <f t="shared" si="45"/>
        <v>0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8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8">
        <f t="shared" si="33"/>
        <v>2</v>
      </c>
      <c r="BA97" s="62"/>
    </row>
    <row r="98" spans="1:53" ht="23.25" x14ac:dyDescent="0.25">
      <c r="A98" s="17">
        <f t="shared" si="32"/>
        <v>93</v>
      </c>
      <c r="B98" s="17"/>
      <c r="C98" s="18"/>
      <c r="D98" s="18"/>
      <c r="E98" s="19"/>
      <c r="F98" s="5">
        <v>0</v>
      </c>
      <c r="G98" s="7">
        <f t="shared" si="34"/>
        <v>0</v>
      </c>
      <c r="H98" s="6">
        <f t="shared" si="35"/>
        <v>0</v>
      </c>
      <c r="I98" s="7">
        <f t="shared" si="36"/>
        <v>0</v>
      </c>
      <c r="J98" s="5">
        <v>0</v>
      </c>
      <c r="K98" s="5">
        <f t="shared" si="37"/>
        <v>0</v>
      </c>
      <c r="L98" s="5">
        <f t="shared" si="38"/>
        <v>0</v>
      </c>
      <c r="M98" s="7">
        <f t="shared" si="39"/>
        <v>0</v>
      </c>
      <c r="N98" s="8">
        <f t="shared" si="31"/>
        <v>0</v>
      </c>
      <c r="O98" s="9">
        <f t="shared" si="40"/>
        <v>0</v>
      </c>
      <c r="P98" s="7">
        <f t="shared" si="41"/>
        <v>0</v>
      </c>
      <c r="Q98" s="8">
        <f t="shared" si="42"/>
        <v>0</v>
      </c>
      <c r="R98" s="8">
        <f t="shared" si="43"/>
        <v>0</v>
      </c>
      <c r="S98" s="5">
        <f t="shared" si="44"/>
        <v>0</v>
      </c>
      <c r="T98" s="5">
        <f t="shared" si="45"/>
        <v>0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8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8">
        <f t="shared" si="33"/>
        <v>2</v>
      </c>
      <c r="BA98" s="62"/>
    </row>
    <row r="99" spans="1:53" ht="23.25" x14ac:dyDescent="0.25">
      <c r="A99" s="17">
        <f t="shared" si="32"/>
        <v>94</v>
      </c>
      <c r="B99" s="17"/>
      <c r="C99" s="18"/>
      <c r="D99" s="18"/>
      <c r="E99" s="19"/>
      <c r="F99" s="5">
        <v>0</v>
      </c>
      <c r="G99" s="7">
        <f t="shared" si="34"/>
        <v>0</v>
      </c>
      <c r="H99" s="6">
        <f t="shared" si="35"/>
        <v>0</v>
      </c>
      <c r="I99" s="7">
        <f t="shared" si="36"/>
        <v>0</v>
      </c>
      <c r="J99" s="5">
        <v>0</v>
      </c>
      <c r="K99" s="5">
        <f t="shared" si="37"/>
        <v>0</v>
      </c>
      <c r="L99" s="5">
        <f t="shared" si="38"/>
        <v>0</v>
      </c>
      <c r="M99" s="7">
        <f t="shared" si="39"/>
        <v>0</v>
      </c>
      <c r="N99" s="8">
        <f t="shared" si="31"/>
        <v>0</v>
      </c>
      <c r="O99" s="9">
        <f t="shared" si="40"/>
        <v>0</v>
      </c>
      <c r="P99" s="7">
        <f t="shared" si="41"/>
        <v>0</v>
      </c>
      <c r="Q99" s="8">
        <f t="shared" si="42"/>
        <v>0</v>
      </c>
      <c r="R99" s="8">
        <f t="shared" si="43"/>
        <v>0</v>
      </c>
      <c r="S99" s="5">
        <f t="shared" si="44"/>
        <v>0</v>
      </c>
      <c r="T99" s="5">
        <f t="shared" si="45"/>
        <v>0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8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8">
        <f t="shared" si="33"/>
        <v>2</v>
      </c>
      <c r="BA99" s="62"/>
    </row>
    <row r="100" spans="1:53" ht="23.25" x14ac:dyDescent="0.25">
      <c r="A100" s="17">
        <f t="shared" si="32"/>
        <v>95</v>
      </c>
      <c r="B100" s="17"/>
      <c r="C100" s="18"/>
      <c r="D100" s="18"/>
      <c r="E100" s="19"/>
      <c r="F100" s="5">
        <v>0</v>
      </c>
      <c r="G100" s="7">
        <f t="shared" si="34"/>
        <v>0</v>
      </c>
      <c r="H100" s="6">
        <f t="shared" si="35"/>
        <v>0</v>
      </c>
      <c r="I100" s="7">
        <f t="shared" si="36"/>
        <v>0</v>
      </c>
      <c r="J100" s="5">
        <v>0</v>
      </c>
      <c r="K100" s="5">
        <f t="shared" si="37"/>
        <v>0</v>
      </c>
      <c r="L100" s="5">
        <f t="shared" si="38"/>
        <v>0</v>
      </c>
      <c r="M100" s="7">
        <f t="shared" si="39"/>
        <v>0</v>
      </c>
      <c r="N100" s="8">
        <f t="shared" si="31"/>
        <v>0</v>
      </c>
      <c r="O100" s="9">
        <f t="shared" si="40"/>
        <v>0</v>
      </c>
      <c r="P100" s="7">
        <f t="shared" si="41"/>
        <v>0</v>
      </c>
      <c r="Q100" s="8">
        <f t="shared" si="42"/>
        <v>0</v>
      </c>
      <c r="R100" s="8">
        <f t="shared" si="43"/>
        <v>0</v>
      </c>
      <c r="S100" s="5">
        <f t="shared" si="44"/>
        <v>0</v>
      </c>
      <c r="T100" s="5">
        <f t="shared" si="45"/>
        <v>0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8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8">
        <f t="shared" si="33"/>
        <v>2</v>
      </c>
      <c r="BA100" s="62"/>
    </row>
    <row r="101" spans="1:53" ht="23.25" x14ac:dyDescent="0.25">
      <c r="A101" s="17">
        <f t="shared" si="32"/>
        <v>96</v>
      </c>
      <c r="B101" s="17"/>
      <c r="C101" s="18"/>
      <c r="D101" s="18"/>
      <c r="E101" s="19"/>
      <c r="F101" s="5">
        <v>0</v>
      </c>
      <c r="G101" s="7">
        <f t="shared" si="34"/>
        <v>0</v>
      </c>
      <c r="H101" s="6">
        <f t="shared" si="35"/>
        <v>0</v>
      </c>
      <c r="I101" s="7">
        <f t="shared" si="36"/>
        <v>0</v>
      </c>
      <c r="J101" s="5">
        <v>0</v>
      </c>
      <c r="K101" s="5">
        <f t="shared" si="37"/>
        <v>0</v>
      </c>
      <c r="L101" s="5">
        <f t="shared" si="38"/>
        <v>0</v>
      </c>
      <c r="M101" s="7">
        <f t="shared" si="39"/>
        <v>0</v>
      </c>
      <c r="N101" s="8">
        <f t="shared" si="31"/>
        <v>0</v>
      </c>
      <c r="O101" s="9">
        <f t="shared" si="40"/>
        <v>0</v>
      </c>
      <c r="P101" s="7">
        <f t="shared" si="41"/>
        <v>0</v>
      </c>
      <c r="Q101" s="8">
        <f t="shared" si="42"/>
        <v>0</v>
      </c>
      <c r="R101" s="8">
        <f t="shared" si="43"/>
        <v>0</v>
      </c>
      <c r="S101" s="5">
        <f t="shared" si="44"/>
        <v>0</v>
      </c>
      <c r="T101" s="5">
        <f t="shared" si="45"/>
        <v>0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8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8">
        <f t="shared" si="33"/>
        <v>2</v>
      </c>
      <c r="BA101" s="62"/>
    </row>
    <row r="102" spans="1:53" ht="23.25" x14ac:dyDescent="0.25">
      <c r="A102" s="17">
        <f t="shared" si="32"/>
        <v>97</v>
      </c>
      <c r="B102" s="17"/>
      <c r="C102" s="18"/>
      <c r="D102" s="18"/>
      <c r="E102" s="19"/>
      <c r="F102" s="5">
        <v>0</v>
      </c>
      <c r="G102" s="7">
        <f t="shared" si="34"/>
        <v>0</v>
      </c>
      <c r="H102" s="6">
        <f t="shared" si="35"/>
        <v>0</v>
      </c>
      <c r="I102" s="7">
        <f t="shared" si="36"/>
        <v>0</v>
      </c>
      <c r="J102" s="5">
        <v>0</v>
      </c>
      <c r="K102" s="5">
        <f t="shared" si="37"/>
        <v>0</v>
      </c>
      <c r="L102" s="5">
        <f t="shared" si="38"/>
        <v>0</v>
      </c>
      <c r="M102" s="7">
        <f t="shared" si="39"/>
        <v>0</v>
      </c>
      <c r="N102" s="8">
        <f t="shared" si="31"/>
        <v>0</v>
      </c>
      <c r="O102" s="9">
        <f t="shared" si="40"/>
        <v>0</v>
      </c>
      <c r="P102" s="7">
        <f t="shared" si="41"/>
        <v>0</v>
      </c>
      <c r="Q102" s="8">
        <f t="shared" si="42"/>
        <v>0</v>
      </c>
      <c r="R102" s="8">
        <f t="shared" si="43"/>
        <v>0</v>
      </c>
      <c r="S102" s="5">
        <f t="shared" si="44"/>
        <v>0</v>
      </c>
      <c r="T102" s="5">
        <f t="shared" si="45"/>
        <v>0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8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8">
        <f t="shared" si="33"/>
        <v>2</v>
      </c>
      <c r="BA102" s="62"/>
    </row>
    <row r="103" spans="1:53" ht="23.25" x14ac:dyDescent="0.25">
      <c r="A103" s="17">
        <f t="shared" si="32"/>
        <v>98</v>
      </c>
      <c r="B103" s="17"/>
      <c r="C103" s="18"/>
      <c r="D103" s="18"/>
      <c r="E103" s="19"/>
      <c r="F103" s="5">
        <v>0</v>
      </c>
      <c r="G103" s="7">
        <f t="shared" si="34"/>
        <v>0</v>
      </c>
      <c r="H103" s="6">
        <f t="shared" si="35"/>
        <v>0</v>
      </c>
      <c r="I103" s="7">
        <f t="shared" si="36"/>
        <v>0</v>
      </c>
      <c r="J103" s="5">
        <v>0</v>
      </c>
      <c r="K103" s="5">
        <f t="shared" si="37"/>
        <v>0</v>
      </c>
      <c r="L103" s="5">
        <f t="shared" si="38"/>
        <v>0</v>
      </c>
      <c r="M103" s="7">
        <f t="shared" si="39"/>
        <v>0</v>
      </c>
      <c r="N103" s="8">
        <f t="shared" si="31"/>
        <v>0</v>
      </c>
      <c r="O103" s="9">
        <f t="shared" si="40"/>
        <v>0</v>
      </c>
      <c r="P103" s="7">
        <f t="shared" si="41"/>
        <v>0</v>
      </c>
      <c r="Q103" s="8">
        <f t="shared" si="42"/>
        <v>0</v>
      </c>
      <c r="R103" s="8">
        <f t="shared" si="43"/>
        <v>0</v>
      </c>
      <c r="S103" s="5">
        <f t="shared" si="44"/>
        <v>0</v>
      </c>
      <c r="T103" s="5">
        <f t="shared" si="45"/>
        <v>0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8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8">
        <f t="shared" si="33"/>
        <v>2</v>
      </c>
      <c r="BA103" s="62"/>
    </row>
    <row r="104" spans="1:53" ht="23.25" x14ac:dyDescent="0.25">
      <c r="A104" s="17">
        <f t="shared" si="32"/>
        <v>99</v>
      </c>
      <c r="B104" s="17"/>
      <c r="C104" s="18"/>
      <c r="D104" s="18"/>
      <c r="E104" s="19"/>
      <c r="F104" s="5">
        <v>0</v>
      </c>
      <c r="G104" s="7">
        <f t="shared" si="34"/>
        <v>0</v>
      </c>
      <c r="H104" s="6">
        <f t="shared" si="35"/>
        <v>0</v>
      </c>
      <c r="I104" s="7">
        <f t="shared" si="36"/>
        <v>0</v>
      </c>
      <c r="J104" s="5">
        <v>0</v>
      </c>
      <c r="K104" s="5">
        <f t="shared" si="37"/>
        <v>0</v>
      </c>
      <c r="L104" s="5">
        <f t="shared" si="38"/>
        <v>0</v>
      </c>
      <c r="M104" s="7">
        <f t="shared" si="39"/>
        <v>0</v>
      </c>
      <c r="N104" s="8">
        <f t="shared" si="31"/>
        <v>0</v>
      </c>
      <c r="O104" s="9">
        <f t="shared" si="40"/>
        <v>0</v>
      </c>
      <c r="P104" s="7">
        <f t="shared" si="41"/>
        <v>0</v>
      </c>
      <c r="Q104" s="8">
        <f t="shared" si="42"/>
        <v>0</v>
      </c>
      <c r="R104" s="8">
        <f t="shared" si="43"/>
        <v>0</v>
      </c>
      <c r="S104" s="5">
        <f t="shared" si="44"/>
        <v>0</v>
      </c>
      <c r="T104" s="5">
        <f t="shared" si="45"/>
        <v>0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8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8">
        <f t="shared" si="33"/>
        <v>2</v>
      </c>
      <c r="BA104" s="62"/>
    </row>
    <row r="105" spans="1:53" ht="23.25" x14ac:dyDescent="0.25">
      <c r="A105" s="17">
        <f t="shared" si="32"/>
        <v>100</v>
      </c>
      <c r="B105" s="17"/>
      <c r="C105" s="18"/>
      <c r="D105" s="18"/>
      <c r="E105" s="19"/>
      <c r="F105" s="5">
        <v>0</v>
      </c>
      <c r="G105" s="7">
        <f t="shared" si="34"/>
        <v>0</v>
      </c>
      <c r="H105" s="6">
        <f t="shared" si="35"/>
        <v>0</v>
      </c>
      <c r="I105" s="7">
        <f t="shared" si="36"/>
        <v>0</v>
      </c>
      <c r="J105" s="5">
        <v>0</v>
      </c>
      <c r="K105" s="5">
        <f t="shared" si="37"/>
        <v>0</v>
      </c>
      <c r="L105" s="5">
        <f t="shared" si="38"/>
        <v>0</v>
      </c>
      <c r="M105" s="7">
        <f t="shared" si="39"/>
        <v>0</v>
      </c>
      <c r="N105" s="8">
        <f t="shared" si="31"/>
        <v>0</v>
      </c>
      <c r="O105" s="9">
        <f t="shared" si="40"/>
        <v>0</v>
      </c>
      <c r="P105" s="7">
        <f t="shared" si="41"/>
        <v>0</v>
      </c>
      <c r="Q105" s="8">
        <f t="shared" si="42"/>
        <v>0</v>
      </c>
      <c r="R105" s="8">
        <f t="shared" si="43"/>
        <v>0</v>
      </c>
      <c r="S105" s="5">
        <f t="shared" si="44"/>
        <v>0</v>
      </c>
      <c r="T105" s="5">
        <f t="shared" si="45"/>
        <v>0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8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8">
        <f t="shared" si="33"/>
        <v>2</v>
      </c>
      <c r="BA105" s="62"/>
    </row>
    <row r="106" spans="1:53" ht="23.25" x14ac:dyDescent="0.25">
      <c r="A106" s="17">
        <f t="shared" si="32"/>
        <v>101</v>
      </c>
      <c r="B106" s="17"/>
      <c r="C106" s="18"/>
      <c r="D106" s="18"/>
      <c r="E106" s="19"/>
      <c r="F106" s="5">
        <v>0</v>
      </c>
      <c r="G106" s="7">
        <f t="shared" si="34"/>
        <v>0</v>
      </c>
      <c r="H106" s="6">
        <f t="shared" si="35"/>
        <v>0</v>
      </c>
      <c r="I106" s="7">
        <f t="shared" si="36"/>
        <v>0</v>
      </c>
      <c r="J106" s="5">
        <v>0</v>
      </c>
      <c r="K106" s="5">
        <f t="shared" si="37"/>
        <v>0</v>
      </c>
      <c r="L106" s="5">
        <f t="shared" si="38"/>
        <v>0</v>
      </c>
      <c r="M106" s="7">
        <f t="shared" si="39"/>
        <v>0</v>
      </c>
      <c r="N106" s="8">
        <f t="shared" si="31"/>
        <v>0</v>
      </c>
      <c r="O106" s="9">
        <f t="shared" si="40"/>
        <v>0</v>
      </c>
      <c r="P106" s="7">
        <f t="shared" si="41"/>
        <v>0</v>
      </c>
      <c r="Q106" s="8">
        <f t="shared" si="42"/>
        <v>0</v>
      </c>
      <c r="R106" s="8">
        <f t="shared" si="43"/>
        <v>0</v>
      </c>
      <c r="S106" s="5">
        <f t="shared" si="44"/>
        <v>0</v>
      </c>
      <c r="T106" s="5">
        <f t="shared" si="45"/>
        <v>0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8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8">
        <f t="shared" si="33"/>
        <v>2</v>
      </c>
      <c r="BA106" s="62"/>
    </row>
    <row r="107" spans="1:53" ht="23.25" x14ac:dyDescent="0.25">
      <c r="A107" s="17">
        <f t="shared" si="32"/>
        <v>102</v>
      </c>
      <c r="B107" s="17"/>
      <c r="C107" s="18"/>
      <c r="D107" s="18"/>
      <c r="E107" s="19"/>
      <c r="F107" s="5">
        <v>0</v>
      </c>
      <c r="G107" s="7">
        <f t="shared" si="34"/>
        <v>0</v>
      </c>
      <c r="H107" s="6">
        <f t="shared" si="35"/>
        <v>0</v>
      </c>
      <c r="I107" s="7">
        <f t="shared" si="36"/>
        <v>0</v>
      </c>
      <c r="J107" s="5">
        <v>0</v>
      </c>
      <c r="K107" s="5">
        <f t="shared" si="37"/>
        <v>0</v>
      </c>
      <c r="L107" s="5">
        <f t="shared" si="38"/>
        <v>0</v>
      </c>
      <c r="M107" s="7">
        <f t="shared" si="39"/>
        <v>0</v>
      </c>
      <c r="N107" s="8">
        <f t="shared" si="31"/>
        <v>0</v>
      </c>
      <c r="O107" s="9">
        <f t="shared" si="40"/>
        <v>0</v>
      </c>
      <c r="P107" s="7">
        <f t="shared" si="41"/>
        <v>0</v>
      </c>
      <c r="Q107" s="8">
        <f t="shared" si="42"/>
        <v>0</v>
      </c>
      <c r="R107" s="8">
        <f t="shared" si="43"/>
        <v>0</v>
      </c>
      <c r="S107" s="5">
        <f t="shared" si="44"/>
        <v>0</v>
      </c>
      <c r="T107" s="5">
        <f t="shared" si="45"/>
        <v>0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8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8">
        <f t="shared" si="33"/>
        <v>2</v>
      </c>
      <c r="BA107" s="62"/>
    </row>
    <row r="108" spans="1:53" ht="23.25" x14ac:dyDescent="0.25">
      <c r="A108" s="17">
        <f t="shared" si="32"/>
        <v>103</v>
      </c>
      <c r="B108" s="17"/>
      <c r="C108" s="18"/>
      <c r="D108" s="18"/>
      <c r="E108" s="19"/>
      <c r="F108" s="5">
        <v>0</v>
      </c>
      <c r="G108" s="7">
        <f t="shared" si="34"/>
        <v>0</v>
      </c>
      <c r="H108" s="6">
        <f t="shared" si="35"/>
        <v>0</v>
      </c>
      <c r="I108" s="7">
        <f t="shared" si="36"/>
        <v>0</v>
      </c>
      <c r="J108" s="5">
        <v>0</v>
      </c>
      <c r="K108" s="5">
        <f t="shared" si="37"/>
        <v>0</v>
      </c>
      <c r="L108" s="5">
        <f t="shared" si="38"/>
        <v>0</v>
      </c>
      <c r="M108" s="7">
        <f t="shared" si="39"/>
        <v>0</v>
      </c>
      <c r="N108" s="8">
        <f t="shared" si="31"/>
        <v>0</v>
      </c>
      <c r="O108" s="9">
        <f t="shared" si="40"/>
        <v>0</v>
      </c>
      <c r="P108" s="7">
        <f t="shared" si="41"/>
        <v>0</v>
      </c>
      <c r="Q108" s="8">
        <f t="shared" si="42"/>
        <v>0</v>
      </c>
      <c r="R108" s="8">
        <f t="shared" si="43"/>
        <v>0</v>
      </c>
      <c r="S108" s="5">
        <f t="shared" si="44"/>
        <v>0</v>
      </c>
      <c r="T108" s="5">
        <f t="shared" si="45"/>
        <v>0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8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8">
        <f t="shared" si="33"/>
        <v>2</v>
      </c>
      <c r="BA108" s="62"/>
    </row>
    <row r="109" spans="1:53" ht="23.25" x14ac:dyDescent="0.25">
      <c r="A109" s="17">
        <f t="shared" si="32"/>
        <v>104</v>
      </c>
      <c r="B109" s="17"/>
      <c r="C109" s="18"/>
      <c r="D109" s="18"/>
      <c r="E109" s="19"/>
      <c r="F109" s="5">
        <v>0</v>
      </c>
      <c r="G109" s="7">
        <f t="shared" si="34"/>
        <v>0</v>
      </c>
      <c r="H109" s="6">
        <f t="shared" si="35"/>
        <v>0</v>
      </c>
      <c r="I109" s="7">
        <f t="shared" si="36"/>
        <v>0</v>
      </c>
      <c r="J109" s="5">
        <v>0</v>
      </c>
      <c r="K109" s="5">
        <f t="shared" si="37"/>
        <v>0</v>
      </c>
      <c r="L109" s="5">
        <f t="shared" si="38"/>
        <v>0</v>
      </c>
      <c r="M109" s="7">
        <f t="shared" si="39"/>
        <v>0</v>
      </c>
      <c r="N109" s="8">
        <f t="shared" si="31"/>
        <v>0</v>
      </c>
      <c r="O109" s="9">
        <f t="shared" si="40"/>
        <v>0</v>
      </c>
      <c r="P109" s="7">
        <f t="shared" si="41"/>
        <v>0</v>
      </c>
      <c r="Q109" s="8">
        <f t="shared" si="42"/>
        <v>0</v>
      </c>
      <c r="R109" s="8">
        <f t="shared" si="43"/>
        <v>0</v>
      </c>
      <c r="S109" s="5">
        <f t="shared" si="44"/>
        <v>0</v>
      </c>
      <c r="T109" s="5">
        <f t="shared" si="45"/>
        <v>0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8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8">
        <f t="shared" si="33"/>
        <v>2</v>
      </c>
      <c r="BA109" s="62"/>
    </row>
    <row r="110" spans="1:53" ht="23.25" x14ac:dyDescent="0.25">
      <c r="A110" s="17">
        <f t="shared" si="32"/>
        <v>105</v>
      </c>
      <c r="B110" s="42" t="s">
        <v>96</v>
      </c>
      <c r="C110" s="59"/>
      <c r="D110" s="59"/>
      <c r="E110" s="60"/>
      <c r="F110" s="5">
        <v>0</v>
      </c>
      <c r="G110" s="7">
        <f t="shared" ref="G110:G159" si="46">COUNTIF(U110:AY110,"سنوى")</f>
        <v>0</v>
      </c>
      <c r="H110" s="6">
        <f t="shared" ref="H110:H159" si="47">IF(I110&gt;0,F110,IF(G110-F110&lt;=0,G110,0))</f>
        <v>0</v>
      </c>
      <c r="I110" s="7">
        <f t="shared" ref="I110:I159" si="48">IF(G110&gt;F110,G110-F110,0)</f>
        <v>0</v>
      </c>
      <c r="J110" s="5">
        <v>0</v>
      </c>
      <c r="K110" s="5">
        <f t="shared" ref="K110:K159" si="49">COUNTIF(U110:AY110,"حضور")</f>
        <v>0</v>
      </c>
      <c r="L110" s="5">
        <f t="shared" ref="L110:L159" si="50">IF(K110+H110+R110&gt;=24,4,IF(K110+H110+R110&gt;=18,3,IF(K110+H110+R110&gt;=12,2,IF(K110+H110+R110&gt;=6,1,0))))</f>
        <v>0</v>
      </c>
      <c r="M110" s="7">
        <f t="shared" ref="M110:M159" si="51">COUNTIF(U110:AY110,"راحة")</f>
        <v>0</v>
      </c>
      <c r="N110" s="8">
        <f t="shared" si="31"/>
        <v>0</v>
      </c>
      <c r="O110" s="9">
        <f t="shared" ref="O110:O159" si="52">IF(M110&gt;8,(M110-8),IF((M110-(J110+L110))&lt;0,0,(M110-(J110+L110))))</f>
        <v>0</v>
      </c>
      <c r="P110" s="7">
        <f t="shared" ref="P110:P159" si="53">COUNTIF(U110:AY110,"غياب باذن")</f>
        <v>0</v>
      </c>
      <c r="Q110" s="8">
        <f t="shared" ref="Q110:Q159" si="54">COUNTIF(U110:AY110,"اعياد رسمية")</f>
        <v>0</v>
      </c>
      <c r="R110" s="8">
        <f t="shared" ref="R110:R159" si="55">COUNTIF(U110:AY110,"مرضى")</f>
        <v>0</v>
      </c>
      <c r="S110" s="5">
        <f t="shared" ref="S110:S159" si="56">IF(O110&gt;=0,O110+I110+P110,I110+P110)</f>
        <v>0</v>
      </c>
      <c r="T110" s="5">
        <f t="shared" ref="T110:T159" si="57">COUNTIF(U110:AY110,"غياب بدون اذن")</f>
        <v>0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8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8">
        <f t="shared" si="33"/>
        <v>2</v>
      </c>
      <c r="BA110" s="62"/>
    </row>
    <row r="111" spans="1:53" ht="23.25" x14ac:dyDescent="0.25">
      <c r="A111" s="17">
        <f t="shared" si="32"/>
        <v>106</v>
      </c>
      <c r="B111" s="42" t="s">
        <v>96</v>
      </c>
      <c r="C111" s="59"/>
      <c r="D111" s="59"/>
      <c r="E111" s="60"/>
      <c r="F111" s="5">
        <v>0</v>
      </c>
      <c r="G111" s="7">
        <f t="shared" si="46"/>
        <v>0</v>
      </c>
      <c r="H111" s="6">
        <f t="shared" si="47"/>
        <v>0</v>
      </c>
      <c r="I111" s="7">
        <f t="shared" si="48"/>
        <v>0</v>
      </c>
      <c r="J111" s="5">
        <v>0</v>
      </c>
      <c r="K111" s="5">
        <f t="shared" si="49"/>
        <v>0</v>
      </c>
      <c r="L111" s="5">
        <f t="shared" si="50"/>
        <v>0</v>
      </c>
      <c r="M111" s="7">
        <f t="shared" si="51"/>
        <v>0</v>
      </c>
      <c r="N111" s="8">
        <f t="shared" si="31"/>
        <v>0</v>
      </c>
      <c r="O111" s="9">
        <f t="shared" si="52"/>
        <v>0</v>
      </c>
      <c r="P111" s="7">
        <f t="shared" si="53"/>
        <v>0</v>
      </c>
      <c r="Q111" s="8">
        <f t="shared" si="54"/>
        <v>0</v>
      </c>
      <c r="R111" s="8">
        <f t="shared" si="55"/>
        <v>0</v>
      </c>
      <c r="S111" s="5">
        <f t="shared" si="56"/>
        <v>0</v>
      </c>
      <c r="T111" s="5">
        <f t="shared" si="57"/>
        <v>0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8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8">
        <f t="shared" si="33"/>
        <v>2</v>
      </c>
      <c r="BA111" s="62"/>
    </row>
    <row r="112" spans="1:53" ht="23.25" x14ac:dyDescent="0.25">
      <c r="A112" s="17">
        <f t="shared" si="32"/>
        <v>107</v>
      </c>
      <c r="B112" s="42" t="s">
        <v>96</v>
      </c>
      <c r="C112" s="59"/>
      <c r="D112" s="59"/>
      <c r="E112" s="60"/>
      <c r="F112" s="5">
        <v>0</v>
      </c>
      <c r="G112" s="7">
        <f t="shared" si="46"/>
        <v>0</v>
      </c>
      <c r="H112" s="6">
        <f t="shared" si="47"/>
        <v>0</v>
      </c>
      <c r="I112" s="7">
        <f t="shared" si="48"/>
        <v>0</v>
      </c>
      <c r="J112" s="5">
        <v>0</v>
      </c>
      <c r="K112" s="5">
        <f t="shared" si="49"/>
        <v>0</v>
      </c>
      <c r="L112" s="5">
        <f t="shared" si="50"/>
        <v>0</v>
      </c>
      <c r="M112" s="7">
        <f t="shared" si="51"/>
        <v>0</v>
      </c>
      <c r="N112" s="8">
        <f t="shared" si="31"/>
        <v>0</v>
      </c>
      <c r="O112" s="9">
        <f t="shared" si="52"/>
        <v>0</v>
      </c>
      <c r="P112" s="7">
        <f t="shared" si="53"/>
        <v>0</v>
      </c>
      <c r="Q112" s="8">
        <f t="shared" si="54"/>
        <v>0</v>
      </c>
      <c r="R112" s="8">
        <f t="shared" si="55"/>
        <v>0</v>
      </c>
      <c r="S112" s="5">
        <f t="shared" si="56"/>
        <v>0</v>
      </c>
      <c r="T112" s="5">
        <f t="shared" si="57"/>
        <v>0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8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8">
        <f t="shared" si="33"/>
        <v>2</v>
      </c>
      <c r="BA112" s="62"/>
    </row>
    <row r="113" spans="1:53" ht="23.25" x14ac:dyDescent="0.25">
      <c r="A113" s="17">
        <f t="shared" si="32"/>
        <v>108</v>
      </c>
      <c r="B113" s="42" t="s">
        <v>96</v>
      </c>
      <c r="C113" s="59"/>
      <c r="D113" s="59"/>
      <c r="E113" s="60"/>
      <c r="F113" s="5">
        <v>0</v>
      </c>
      <c r="G113" s="7">
        <f t="shared" si="46"/>
        <v>0</v>
      </c>
      <c r="H113" s="6">
        <f t="shared" si="47"/>
        <v>0</v>
      </c>
      <c r="I113" s="7">
        <f t="shared" si="48"/>
        <v>0</v>
      </c>
      <c r="J113" s="5">
        <v>0</v>
      </c>
      <c r="K113" s="5">
        <f t="shared" si="49"/>
        <v>0</v>
      </c>
      <c r="L113" s="5">
        <f t="shared" si="50"/>
        <v>0</v>
      </c>
      <c r="M113" s="7">
        <f t="shared" si="51"/>
        <v>0</v>
      </c>
      <c r="N113" s="8">
        <f t="shared" si="31"/>
        <v>0</v>
      </c>
      <c r="O113" s="9">
        <f t="shared" si="52"/>
        <v>0</v>
      </c>
      <c r="P113" s="7">
        <f t="shared" si="53"/>
        <v>0</v>
      </c>
      <c r="Q113" s="8">
        <f t="shared" si="54"/>
        <v>0</v>
      </c>
      <c r="R113" s="8">
        <f t="shared" si="55"/>
        <v>0</v>
      </c>
      <c r="S113" s="5">
        <f t="shared" si="56"/>
        <v>0</v>
      </c>
      <c r="T113" s="5">
        <f t="shared" si="57"/>
        <v>0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8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8">
        <f t="shared" si="33"/>
        <v>2</v>
      </c>
      <c r="BA113" s="62"/>
    </row>
    <row r="114" spans="1:53" ht="23.25" x14ac:dyDescent="0.25">
      <c r="A114" s="17">
        <f t="shared" si="32"/>
        <v>109</v>
      </c>
      <c r="B114" s="42" t="s">
        <v>96</v>
      </c>
      <c r="C114" s="59"/>
      <c r="D114" s="59"/>
      <c r="E114" s="60"/>
      <c r="F114" s="5">
        <v>0</v>
      </c>
      <c r="G114" s="7">
        <f t="shared" si="46"/>
        <v>0</v>
      </c>
      <c r="H114" s="6">
        <f t="shared" si="47"/>
        <v>0</v>
      </c>
      <c r="I114" s="7">
        <f t="shared" si="48"/>
        <v>0</v>
      </c>
      <c r="J114" s="5">
        <v>0</v>
      </c>
      <c r="K114" s="5">
        <f t="shared" si="49"/>
        <v>0</v>
      </c>
      <c r="L114" s="5">
        <f t="shared" si="50"/>
        <v>0</v>
      </c>
      <c r="M114" s="7">
        <f t="shared" si="51"/>
        <v>0</v>
      </c>
      <c r="N114" s="8">
        <f t="shared" si="31"/>
        <v>0</v>
      </c>
      <c r="O114" s="9">
        <f t="shared" si="52"/>
        <v>0</v>
      </c>
      <c r="P114" s="7">
        <f t="shared" si="53"/>
        <v>0</v>
      </c>
      <c r="Q114" s="8">
        <f t="shared" si="54"/>
        <v>0</v>
      </c>
      <c r="R114" s="8">
        <f t="shared" si="55"/>
        <v>0</v>
      </c>
      <c r="S114" s="5">
        <f t="shared" si="56"/>
        <v>0</v>
      </c>
      <c r="T114" s="5">
        <f t="shared" si="57"/>
        <v>0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8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8">
        <f t="shared" si="33"/>
        <v>2</v>
      </c>
      <c r="BA114" s="62"/>
    </row>
    <row r="115" spans="1:53" ht="23.25" x14ac:dyDescent="0.25">
      <c r="A115" s="17">
        <f t="shared" si="32"/>
        <v>110</v>
      </c>
      <c r="B115" s="42" t="s">
        <v>96</v>
      </c>
      <c r="C115" s="59"/>
      <c r="D115" s="59"/>
      <c r="E115" s="60"/>
      <c r="F115" s="5">
        <v>0</v>
      </c>
      <c r="G115" s="7">
        <f t="shared" si="46"/>
        <v>0</v>
      </c>
      <c r="H115" s="6">
        <f t="shared" si="47"/>
        <v>0</v>
      </c>
      <c r="I115" s="7">
        <f t="shared" si="48"/>
        <v>0</v>
      </c>
      <c r="J115" s="5">
        <v>0</v>
      </c>
      <c r="K115" s="5">
        <f t="shared" si="49"/>
        <v>0</v>
      </c>
      <c r="L115" s="5">
        <f t="shared" si="50"/>
        <v>0</v>
      </c>
      <c r="M115" s="7">
        <f t="shared" si="51"/>
        <v>0</v>
      </c>
      <c r="N115" s="8">
        <f t="shared" si="31"/>
        <v>0</v>
      </c>
      <c r="O115" s="9">
        <f t="shared" si="52"/>
        <v>0</v>
      </c>
      <c r="P115" s="7">
        <f t="shared" si="53"/>
        <v>0</v>
      </c>
      <c r="Q115" s="8">
        <f t="shared" si="54"/>
        <v>0</v>
      </c>
      <c r="R115" s="8">
        <f t="shared" si="55"/>
        <v>0</v>
      </c>
      <c r="S115" s="5">
        <f t="shared" si="56"/>
        <v>0</v>
      </c>
      <c r="T115" s="5">
        <f t="shared" si="57"/>
        <v>0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8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8">
        <f t="shared" si="33"/>
        <v>2</v>
      </c>
      <c r="BA115" s="62"/>
    </row>
    <row r="116" spans="1:53" ht="23.25" x14ac:dyDescent="0.25">
      <c r="A116" s="17">
        <f t="shared" si="32"/>
        <v>111</v>
      </c>
      <c r="B116" s="42" t="s">
        <v>96</v>
      </c>
      <c r="C116" s="59"/>
      <c r="D116" s="59"/>
      <c r="E116" s="60"/>
      <c r="F116" s="5">
        <v>0</v>
      </c>
      <c r="G116" s="7">
        <f t="shared" si="46"/>
        <v>0</v>
      </c>
      <c r="H116" s="6">
        <f t="shared" si="47"/>
        <v>0</v>
      </c>
      <c r="I116" s="7">
        <f t="shared" si="48"/>
        <v>0</v>
      </c>
      <c r="J116" s="5">
        <v>0</v>
      </c>
      <c r="K116" s="5">
        <f t="shared" si="49"/>
        <v>0</v>
      </c>
      <c r="L116" s="5">
        <f t="shared" si="50"/>
        <v>0</v>
      </c>
      <c r="M116" s="7">
        <f t="shared" si="51"/>
        <v>0</v>
      </c>
      <c r="N116" s="8">
        <f t="shared" si="31"/>
        <v>0</v>
      </c>
      <c r="O116" s="9">
        <f t="shared" si="52"/>
        <v>0</v>
      </c>
      <c r="P116" s="7">
        <f t="shared" si="53"/>
        <v>0</v>
      </c>
      <c r="Q116" s="8">
        <f t="shared" si="54"/>
        <v>0</v>
      </c>
      <c r="R116" s="8">
        <f t="shared" si="55"/>
        <v>0</v>
      </c>
      <c r="S116" s="5">
        <f t="shared" si="56"/>
        <v>0</v>
      </c>
      <c r="T116" s="5">
        <f t="shared" si="57"/>
        <v>0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8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8">
        <f t="shared" si="33"/>
        <v>2</v>
      </c>
      <c r="BA116" s="62"/>
    </row>
    <row r="117" spans="1:53" ht="23.25" x14ac:dyDescent="0.25">
      <c r="A117" s="17">
        <f t="shared" si="32"/>
        <v>112</v>
      </c>
      <c r="B117" s="42" t="s">
        <v>96</v>
      </c>
      <c r="C117" s="59"/>
      <c r="D117" s="59"/>
      <c r="E117" s="60"/>
      <c r="F117" s="5">
        <v>0</v>
      </c>
      <c r="G117" s="7">
        <f t="shared" si="46"/>
        <v>0</v>
      </c>
      <c r="H117" s="6">
        <f t="shared" si="47"/>
        <v>0</v>
      </c>
      <c r="I117" s="7">
        <f t="shared" si="48"/>
        <v>0</v>
      </c>
      <c r="J117" s="5">
        <v>0</v>
      </c>
      <c r="K117" s="5">
        <f t="shared" si="49"/>
        <v>0</v>
      </c>
      <c r="L117" s="5">
        <f t="shared" si="50"/>
        <v>0</v>
      </c>
      <c r="M117" s="7">
        <f t="shared" si="51"/>
        <v>0</v>
      </c>
      <c r="N117" s="8">
        <f t="shared" si="31"/>
        <v>0</v>
      </c>
      <c r="O117" s="9">
        <f t="shared" si="52"/>
        <v>0</v>
      </c>
      <c r="P117" s="7">
        <f t="shared" si="53"/>
        <v>0</v>
      </c>
      <c r="Q117" s="8">
        <f t="shared" si="54"/>
        <v>0</v>
      </c>
      <c r="R117" s="8">
        <f t="shared" si="55"/>
        <v>0</v>
      </c>
      <c r="S117" s="5">
        <f t="shared" si="56"/>
        <v>0</v>
      </c>
      <c r="T117" s="5">
        <f t="shared" si="57"/>
        <v>0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8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8">
        <f t="shared" si="33"/>
        <v>2</v>
      </c>
      <c r="BA117" s="62"/>
    </row>
    <row r="118" spans="1:53" ht="23.25" x14ac:dyDescent="0.25">
      <c r="A118" s="17">
        <f t="shared" si="32"/>
        <v>113</v>
      </c>
      <c r="B118" s="42" t="s">
        <v>96</v>
      </c>
      <c r="C118" s="59"/>
      <c r="D118" s="59"/>
      <c r="E118" s="60"/>
      <c r="F118" s="5">
        <v>0</v>
      </c>
      <c r="G118" s="7">
        <f t="shared" si="46"/>
        <v>0</v>
      </c>
      <c r="H118" s="6">
        <f t="shared" si="47"/>
        <v>0</v>
      </c>
      <c r="I118" s="7">
        <f t="shared" si="48"/>
        <v>0</v>
      </c>
      <c r="J118" s="5">
        <v>0</v>
      </c>
      <c r="K118" s="5">
        <f t="shared" si="49"/>
        <v>0</v>
      </c>
      <c r="L118" s="5">
        <f t="shared" si="50"/>
        <v>0</v>
      </c>
      <c r="M118" s="7">
        <f t="shared" si="51"/>
        <v>0</v>
      </c>
      <c r="N118" s="8">
        <f t="shared" si="31"/>
        <v>0</v>
      </c>
      <c r="O118" s="9">
        <f t="shared" si="52"/>
        <v>0</v>
      </c>
      <c r="P118" s="7">
        <f t="shared" si="53"/>
        <v>0</v>
      </c>
      <c r="Q118" s="8">
        <f t="shared" si="54"/>
        <v>0</v>
      </c>
      <c r="R118" s="8">
        <f t="shared" si="55"/>
        <v>0</v>
      </c>
      <c r="S118" s="5">
        <f t="shared" si="56"/>
        <v>0</v>
      </c>
      <c r="T118" s="5">
        <f t="shared" si="57"/>
        <v>0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8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8">
        <f t="shared" si="33"/>
        <v>2</v>
      </c>
      <c r="BA118" s="62"/>
    </row>
    <row r="119" spans="1:53" ht="23.25" x14ac:dyDescent="0.25">
      <c r="A119" s="17">
        <f t="shared" si="32"/>
        <v>114</v>
      </c>
      <c r="B119" s="42" t="s">
        <v>96</v>
      </c>
      <c r="C119" s="59"/>
      <c r="D119" s="59"/>
      <c r="E119" s="60"/>
      <c r="F119" s="5">
        <v>0</v>
      </c>
      <c r="G119" s="7">
        <f t="shared" si="46"/>
        <v>0</v>
      </c>
      <c r="H119" s="6">
        <f t="shared" si="47"/>
        <v>0</v>
      </c>
      <c r="I119" s="7">
        <f t="shared" si="48"/>
        <v>0</v>
      </c>
      <c r="J119" s="5">
        <v>0</v>
      </c>
      <c r="K119" s="5">
        <f t="shared" si="49"/>
        <v>0</v>
      </c>
      <c r="L119" s="5">
        <f t="shared" si="50"/>
        <v>0</v>
      </c>
      <c r="M119" s="7">
        <f t="shared" si="51"/>
        <v>0</v>
      </c>
      <c r="N119" s="8">
        <f t="shared" si="31"/>
        <v>0</v>
      </c>
      <c r="O119" s="9">
        <f t="shared" si="52"/>
        <v>0</v>
      </c>
      <c r="P119" s="7">
        <f t="shared" si="53"/>
        <v>0</v>
      </c>
      <c r="Q119" s="8">
        <f t="shared" si="54"/>
        <v>0</v>
      </c>
      <c r="R119" s="8">
        <f t="shared" si="55"/>
        <v>0</v>
      </c>
      <c r="S119" s="5">
        <f t="shared" si="56"/>
        <v>0</v>
      </c>
      <c r="T119" s="5">
        <f t="shared" si="57"/>
        <v>0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8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8">
        <f t="shared" si="33"/>
        <v>2</v>
      </c>
      <c r="BA119" s="62"/>
    </row>
    <row r="120" spans="1:53" ht="23.25" x14ac:dyDescent="0.25">
      <c r="A120" s="17">
        <f t="shared" si="32"/>
        <v>115</v>
      </c>
      <c r="B120" s="42" t="s">
        <v>96</v>
      </c>
      <c r="C120" s="59"/>
      <c r="D120" s="59"/>
      <c r="E120" s="60"/>
      <c r="F120" s="5">
        <v>0</v>
      </c>
      <c r="G120" s="7">
        <f t="shared" si="46"/>
        <v>0</v>
      </c>
      <c r="H120" s="6">
        <f t="shared" si="47"/>
        <v>0</v>
      </c>
      <c r="I120" s="7">
        <f t="shared" si="48"/>
        <v>0</v>
      </c>
      <c r="J120" s="5">
        <v>0</v>
      </c>
      <c r="K120" s="5">
        <f t="shared" si="49"/>
        <v>0</v>
      </c>
      <c r="L120" s="5">
        <f t="shared" si="50"/>
        <v>0</v>
      </c>
      <c r="M120" s="7">
        <f t="shared" si="51"/>
        <v>0</v>
      </c>
      <c r="N120" s="8">
        <f t="shared" si="31"/>
        <v>0</v>
      </c>
      <c r="O120" s="9">
        <f t="shared" si="52"/>
        <v>0</v>
      </c>
      <c r="P120" s="7">
        <f t="shared" si="53"/>
        <v>0</v>
      </c>
      <c r="Q120" s="8">
        <f t="shared" si="54"/>
        <v>0</v>
      </c>
      <c r="R120" s="8">
        <f t="shared" si="55"/>
        <v>0</v>
      </c>
      <c r="S120" s="5">
        <f t="shared" si="56"/>
        <v>0</v>
      </c>
      <c r="T120" s="5">
        <f t="shared" si="57"/>
        <v>0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8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8">
        <f t="shared" si="33"/>
        <v>2</v>
      </c>
      <c r="BA120" s="62"/>
    </row>
    <row r="121" spans="1:53" ht="23.25" x14ac:dyDescent="0.25">
      <c r="A121" s="17">
        <f t="shared" si="32"/>
        <v>116</v>
      </c>
      <c r="B121" s="42" t="s">
        <v>96</v>
      </c>
      <c r="C121" s="59"/>
      <c r="D121" s="59"/>
      <c r="E121" s="60"/>
      <c r="F121" s="5">
        <v>0</v>
      </c>
      <c r="G121" s="7">
        <f t="shared" si="46"/>
        <v>0</v>
      </c>
      <c r="H121" s="6">
        <f t="shared" si="47"/>
        <v>0</v>
      </c>
      <c r="I121" s="7">
        <f t="shared" si="48"/>
        <v>0</v>
      </c>
      <c r="J121" s="5">
        <v>0</v>
      </c>
      <c r="K121" s="5">
        <f t="shared" si="49"/>
        <v>0</v>
      </c>
      <c r="L121" s="5">
        <f t="shared" si="50"/>
        <v>0</v>
      </c>
      <c r="M121" s="7">
        <f t="shared" si="51"/>
        <v>0</v>
      </c>
      <c r="N121" s="8">
        <f t="shared" si="31"/>
        <v>0</v>
      </c>
      <c r="O121" s="9">
        <f t="shared" si="52"/>
        <v>0</v>
      </c>
      <c r="P121" s="7">
        <f t="shared" si="53"/>
        <v>0</v>
      </c>
      <c r="Q121" s="8">
        <f t="shared" si="54"/>
        <v>0</v>
      </c>
      <c r="R121" s="8">
        <f t="shared" si="55"/>
        <v>0</v>
      </c>
      <c r="S121" s="5">
        <f t="shared" si="56"/>
        <v>0</v>
      </c>
      <c r="T121" s="5">
        <f t="shared" si="57"/>
        <v>0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8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8">
        <f t="shared" si="33"/>
        <v>2</v>
      </c>
      <c r="BA121" s="62"/>
    </row>
    <row r="122" spans="1:53" ht="23.25" x14ac:dyDescent="0.25">
      <c r="A122" s="17">
        <f t="shared" si="32"/>
        <v>117</v>
      </c>
      <c r="B122" s="42" t="s">
        <v>96</v>
      </c>
      <c r="C122" s="59"/>
      <c r="D122" s="59"/>
      <c r="E122" s="60"/>
      <c r="F122" s="5">
        <v>0</v>
      </c>
      <c r="G122" s="7">
        <f t="shared" si="46"/>
        <v>0</v>
      </c>
      <c r="H122" s="6">
        <f t="shared" si="47"/>
        <v>0</v>
      </c>
      <c r="I122" s="7">
        <f t="shared" si="48"/>
        <v>0</v>
      </c>
      <c r="J122" s="5">
        <v>0</v>
      </c>
      <c r="K122" s="5">
        <f t="shared" si="49"/>
        <v>0</v>
      </c>
      <c r="L122" s="5">
        <f t="shared" si="50"/>
        <v>0</v>
      </c>
      <c r="M122" s="7">
        <f t="shared" si="51"/>
        <v>0</v>
      </c>
      <c r="N122" s="8">
        <f t="shared" si="31"/>
        <v>0</v>
      </c>
      <c r="O122" s="9">
        <f t="shared" si="52"/>
        <v>0</v>
      </c>
      <c r="P122" s="7">
        <f t="shared" si="53"/>
        <v>0</v>
      </c>
      <c r="Q122" s="8">
        <f t="shared" si="54"/>
        <v>0</v>
      </c>
      <c r="R122" s="8">
        <f t="shared" si="55"/>
        <v>0</v>
      </c>
      <c r="S122" s="5">
        <f t="shared" si="56"/>
        <v>0</v>
      </c>
      <c r="T122" s="5">
        <f t="shared" si="57"/>
        <v>0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8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8">
        <f t="shared" si="33"/>
        <v>2</v>
      </c>
      <c r="BA122" s="62"/>
    </row>
    <row r="123" spans="1:53" ht="23.25" x14ac:dyDescent="0.25">
      <c r="A123" s="17">
        <f t="shared" si="32"/>
        <v>118</v>
      </c>
      <c r="B123" s="42" t="s">
        <v>96</v>
      </c>
      <c r="C123" s="59"/>
      <c r="D123" s="59"/>
      <c r="E123" s="60"/>
      <c r="F123" s="5">
        <v>0</v>
      </c>
      <c r="G123" s="7">
        <f t="shared" si="46"/>
        <v>0</v>
      </c>
      <c r="H123" s="6">
        <f t="shared" si="47"/>
        <v>0</v>
      </c>
      <c r="I123" s="7">
        <f t="shared" si="48"/>
        <v>0</v>
      </c>
      <c r="J123" s="5">
        <v>0</v>
      </c>
      <c r="K123" s="5">
        <f t="shared" si="49"/>
        <v>0</v>
      </c>
      <c r="L123" s="5">
        <f t="shared" si="50"/>
        <v>0</v>
      </c>
      <c r="M123" s="7">
        <f t="shared" si="51"/>
        <v>0</v>
      </c>
      <c r="N123" s="8">
        <f t="shared" si="31"/>
        <v>0</v>
      </c>
      <c r="O123" s="9">
        <f t="shared" si="52"/>
        <v>0</v>
      </c>
      <c r="P123" s="7">
        <f t="shared" si="53"/>
        <v>0</v>
      </c>
      <c r="Q123" s="8">
        <f t="shared" si="54"/>
        <v>0</v>
      </c>
      <c r="R123" s="8">
        <f t="shared" si="55"/>
        <v>0</v>
      </c>
      <c r="S123" s="5">
        <f t="shared" si="56"/>
        <v>0</v>
      </c>
      <c r="T123" s="5">
        <f t="shared" si="57"/>
        <v>0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8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8">
        <f t="shared" si="33"/>
        <v>2</v>
      </c>
      <c r="BA123" s="62"/>
    </row>
    <row r="124" spans="1:53" ht="23.25" x14ac:dyDescent="0.25">
      <c r="A124" s="17">
        <f t="shared" si="32"/>
        <v>119</v>
      </c>
      <c r="B124" s="42" t="s">
        <v>96</v>
      </c>
      <c r="C124" s="59"/>
      <c r="D124" s="59"/>
      <c r="E124" s="60"/>
      <c r="F124" s="5">
        <v>0</v>
      </c>
      <c r="G124" s="7">
        <f t="shared" si="46"/>
        <v>0</v>
      </c>
      <c r="H124" s="6">
        <f t="shared" si="47"/>
        <v>0</v>
      </c>
      <c r="I124" s="7">
        <f t="shared" si="48"/>
        <v>0</v>
      </c>
      <c r="J124" s="5">
        <v>0</v>
      </c>
      <c r="K124" s="5">
        <f t="shared" si="49"/>
        <v>0</v>
      </c>
      <c r="L124" s="5">
        <f t="shared" si="50"/>
        <v>0</v>
      </c>
      <c r="M124" s="7">
        <f t="shared" si="51"/>
        <v>0</v>
      </c>
      <c r="N124" s="8">
        <f t="shared" si="31"/>
        <v>0</v>
      </c>
      <c r="O124" s="9">
        <f t="shared" si="52"/>
        <v>0</v>
      </c>
      <c r="P124" s="7">
        <f t="shared" si="53"/>
        <v>0</v>
      </c>
      <c r="Q124" s="8">
        <f t="shared" si="54"/>
        <v>0</v>
      </c>
      <c r="R124" s="8">
        <f t="shared" si="55"/>
        <v>0</v>
      </c>
      <c r="S124" s="5">
        <f t="shared" si="56"/>
        <v>0</v>
      </c>
      <c r="T124" s="5">
        <f t="shared" si="57"/>
        <v>0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8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8">
        <f t="shared" si="33"/>
        <v>2</v>
      </c>
      <c r="BA124" s="62"/>
    </row>
    <row r="125" spans="1:53" ht="23.25" x14ac:dyDescent="0.25">
      <c r="A125" s="17">
        <f t="shared" si="32"/>
        <v>120</v>
      </c>
      <c r="B125" s="42" t="s">
        <v>96</v>
      </c>
      <c r="C125" s="59"/>
      <c r="D125" s="59"/>
      <c r="E125" s="60"/>
      <c r="F125" s="5">
        <v>0</v>
      </c>
      <c r="G125" s="7">
        <f t="shared" si="46"/>
        <v>0</v>
      </c>
      <c r="H125" s="6">
        <f t="shared" si="47"/>
        <v>0</v>
      </c>
      <c r="I125" s="7">
        <f t="shared" si="48"/>
        <v>0</v>
      </c>
      <c r="J125" s="5">
        <v>0</v>
      </c>
      <c r="K125" s="5">
        <f t="shared" si="49"/>
        <v>0</v>
      </c>
      <c r="L125" s="5">
        <f t="shared" si="50"/>
        <v>0</v>
      </c>
      <c r="M125" s="7">
        <f t="shared" si="51"/>
        <v>0</v>
      </c>
      <c r="N125" s="8">
        <f t="shared" si="31"/>
        <v>0</v>
      </c>
      <c r="O125" s="9">
        <f t="shared" si="52"/>
        <v>0</v>
      </c>
      <c r="P125" s="7">
        <f t="shared" si="53"/>
        <v>0</v>
      </c>
      <c r="Q125" s="8">
        <f t="shared" si="54"/>
        <v>0</v>
      </c>
      <c r="R125" s="8">
        <f t="shared" si="55"/>
        <v>0</v>
      </c>
      <c r="S125" s="5">
        <f t="shared" si="56"/>
        <v>0</v>
      </c>
      <c r="T125" s="5">
        <f t="shared" si="57"/>
        <v>0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8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8">
        <f t="shared" si="33"/>
        <v>2</v>
      </c>
      <c r="BA125" s="62"/>
    </row>
    <row r="126" spans="1:53" ht="23.25" x14ac:dyDescent="0.25">
      <c r="A126" s="17">
        <f t="shared" si="32"/>
        <v>121</v>
      </c>
      <c r="B126" s="42" t="s">
        <v>96</v>
      </c>
      <c r="C126" s="59"/>
      <c r="D126" s="59"/>
      <c r="E126" s="60"/>
      <c r="F126" s="5">
        <v>0</v>
      </c>
      <c r="G126" s="7">
        <f t="shared" si="46"/>
        <v>0</v>
      </c>
      <c r="H126" s="6">
        <f t="shared" si="47"/>
        <v>0</v>
      </c>
      <c r="I126" s="7">
        <f t="shared" si="48"/>
        <v>0</v>
      </c>
      <c r="J126" s="5">
        <v>0</v>
      </c>
      <c r="K126" s="5">
        <f t="shared" si="49"/>
        <v>0</v>
      </c>
      <c r="L126" s="5">
        <f t="shared" si="50"/>
        <v>0</v>
      </c>
      <c r="M126" s="7">
        <f t="shared" si="51"/>
        <v>0</v>
      </c>
      <c r="N126" s="8">
        <f t="shared" si="31"/>
        <v>0</v>
      </c>
      <c r="O126" s="9">
        <f t="shared" si="52"/>
        <v>0</v>
      </c>
      <c r="P126" s="7">
        <f t="shared" si="53"/>
        <v>0</v>
      </c>
      <c r="Q126" s="8">
        <f t="shared" si="54"/>
        <v>0</v>
      </c>
      <c r="R126" s="8">
        <f t="shared" si="55"/>
        <v>0</v>
      </c>
      <c r="S126" s="5">
        <f t="shared" si="56"/>
        <v>0</v>
      </c>
      <c r="T126" s="5">
        <f t="shared" si="57"/>
        <v>0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8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8">
        <f t="shared" si="33"/>
        <v>2</v>
      </c>
      <c r="BA126" s="62"/>
    </row>
    <row r="127" spans="1:53" ht="23.25" x14ac:dyDescent="0.25">
      <c r="A127" s="17">
        <f t="shared" si="32"/>
        <v>122</v>
      </c>
      <c r="B127" s="42" t="s">
        <v>96</v>
      </c>
      <c r="C127" s="59"/>
      <c r="D127" s="59"/>
      <c r="E127" s="60"/>
      <c r="F127" s="5">
        <v>0</v>
      </c>
      <c r="G127" s="7">
        <f t="shared" si="46"/>
        <v>0</v>
      </c>
      <c r="H127" s="6">
        <f t="shared" si="47"/>
        <v>0</v>
      </c>
      <c r="I127" s="7">
        <f t="shared" si="48"/>
        <v>0</v>
      </c>
      <c r="J127" s="5">
        <v>0</v>
      </c>
      <c r="K127" s="5">
        <f t="shared" si="49"/>
        <v>0</v>
      </c>
      <c r="L127" s="5">
        <f t="shared" si="50"/>
        <v>0</v>
      </c>
      <c r="M127" s="7">
        <f t="shared" si="51"/>
        <v>0</v>
      </c>
      <c r="N127" s="8">
        <f t="shared" si="31"/>
        <v>0</v>
      </c>
      <c r="O127" s="9">
        <f t="shared" si="52"/>
        <v>0</v>
      </c>
      <c r="P127" s="7">
        <f t="shared" si="53"/>
        <v>0</v>
      </c>
      <c r="Q127" s="8">
        <f t="shared" si="54"/>
        <v>0</v>
      </c>
      <c r="R127" s="8">
        <f t="shared" si="55"/>
        <v>0</v>
      </c>
      <c r="S127" s="5">
        <f t="shared" si="56"/>
        <v>0</v>
      </c>
      <c r="T127" s="5">
        <f t="shared" si="57"/>
        <v>0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8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8">
        <f t="shared" si="33"/>
        <v>2</v>
      </c>
      <c r="BA127" s="62"/>
    </row>
    <row r="128" spans="1:53" ht="23.25" x14ac:dyDescent="0.25">
      <c r="A128" s="17">
        <f t="shared" si="32"/>
        <v>123</v>
      </c>
      <c r="B128" s="42" t="s">
        <v>96</v>
      </c>
      <c r="C128" s="59"/>
      <c r="D128" s="59"/>
      <c r="E128" s="60"/>
      <c r="F128" s="5">
        <v>0</v>
      </c>
      <c r="G128" s="7">
        <f t="shared" si="46"/>
        <v>0</v>
      </c>
      <c r="H128" s="6">
        <f t="shared" si="47"/>
        <v>0</v>
      </c>
      <c r="I128" s="7">
        <f t="shared" si="48"/>
        <v>0</v>
      </c>
      <c r="J128" s="5">
        <v>0</v>
      </c>
      <c r="K128" s="5">
        <f t="shared" si="49"/>
        <v>0</v>
      </c>
      <c r="L128" s="5">
        <f t="shared" si="50"/>
        <v>0</v>
      </c>
      <c r="M128" s="7">
        <f t="shared" si="51"/>
        <v>0</v>
      </c>
      <c r="N128" s="8">
        <f t="shared" si="31"/>
        <v>0</v>
      </c>
      <c r="O128" s="9">
        <f t="shared" si="52"/>
        <v>0</v>
      </c>
      <c r="P128" s="7">
        <f t="shared" si="53"/>
        <v>0</v>
      </c>
      <c r="Q128" s="8">
        <f t="shared" si="54"/>
        <v>0</v>
      </c>
      <c r="R128" s="8">
        <f t="shared" si="55"/>
        <v>0</v>
      </c>
      <c r="S128" s="5">
        <f t="shared" si="56"/>
        <v>0</v>
      </c>
      <c r="T128" s="5">
        <f t="shared" si="57"/>
        <v>0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8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8">
        <f t="shared" si="33"/>
        <v>2</v>
      </c>
      <c r="BA128" s="62"/>
    </row>
    <row r="129" spans="1:53" ht="23.25" x14ac:dyDescent="0.25">
      <c r="A129" s="17">
        <f t="shared" si="32"/>
        <v>124</v>
      </c>
      <c r="B129" s="42" t="s">
        <v>96</v>
      </c>
      <c r="C129" s="59"/>
      <c r="D129" s="59"/>
      <c r="E129" s="60"/>
      <c r="F129" s="5">
        <v>0</v>
      </c>
      <c r="G129" s="7">
        <f t="shared" si="46"/>
        <v>0</v>
      </c>
      <c r="H129" s="6">
        <f t="shared" si="47"/>
        <v>0</v>
      </c>
      <c r="I129" s="7">
        <f t="shared" si="48"/>
        <v>0</v>
      </c>
      <c r="J129" s="5">
        <v>0</v>
      </c>
      <c r="K129" s="5">
        <f t="shared" si="49"/>
        <v>0</v>
      </c>
      <c r="L129" s="5">
        <f t="shared" si="50"/>
        <v>0</v>
      </c>
      <c r="M129" s="7">
        <f t="shared" si="51"/>
        <v>0</v>
      </c>
      <c r="N129" s="8">
        <f t="shared" si="31"/>
        <v>0</v>
      </c>
      <c r="O129" s="9">
        <f t="shared" si="52"/>
        <v>0</v>
      </c>
      <c r="P129" s="7">
        <f t="shared" si="53"/>
        <v>0</v>
      </c>
      <c r="Q129" s="8">
        <f t="shared" si="54"/>
        <v>0</v>
      </c>
      <c r="R129" s="8">
        <f t="shared" si="55"/>
        <v>0</v>
      </c>
      <c r="S129" s="5">
        <f t="shared" si="56"/>
        <v>0</v>
      </c>
      <c r="T129" s="5">
        <f t="shared" si="57"/>
        <v>0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8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8">
        <f t="shared" si="33"/>
        <v>2</v>
      </c>
      <c r="BA129" s="62"/>
    </row>
    <row r="130" spans="1:53" ht="23.25" x14ac:dyDescent="0.25">
      <c r="A130" s="17">
        <f t="shared" si="32"/>
        <v>125</v>
      </c>
      <c r="B130" s="42" t="s">
        <v>96</v>
      </c>
      <c r="C130" s="59"/>
      <c r="D130" s="59"/>
      <c r="E130" s="60"/>
      <c r="F130" s="5">
        <v>0</v>
      </c>
      <c r="G130" s="7">
        <f t="shared" si="46"/>
        <v>0</v>
      </c>
      <c r="H130" s="6">
        <f t="shared" si="47"/>
        <v>0</v>
      </c>
      <c r="I130" s="7">
        <f t="shared" si="48"/>
        <v>0</v>
      </c>
      <c r="J130" s="5">
        <v>0</v>
      </c>
      <c r="K130" s="5">
        <f t="shared" si="49"/>
        <v>0</v>
      </c>
      <c r="L130" s="5">
        <f t="shared" si="50"/>
        <v>0</v>
      </c>
      <c r="M130" s="7">
        <f t="shared" si="51"/>
        <v>0</v>
      </c>
      <c r="N130" s="8">
        <f t="shared" si="31"/>
        <v>0</v>
      </c>
      <c r="O130" s="9">
        <f t="shared" si="52"/>
        <v>0</v>
      </c>
      <c r="P130" s="7">
        <f t="shared" si="53"/>
        <v>0</v>
      </c>
      <c r="Q130" s="8">
        <f t="shared" si="54"/>
        <v>0</v>
      </c>
      <c r="R130" s="8">
        <f t="shared" si="55"/>
        <v>0</v>
      </c>
      <c r="S130" s="5">
        <f t="shared" si="56"/>
        <v>0</v>
      </c>
      <c r="T130" s="5">
        <f t="shared" si="57"/>
        <v>0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8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8">
        <f t="shared" si="33"/>
        <v>2</v>
      </c>
      <c r="BA130" s="62"/>
    </row>
    <row r="131" spans="1:53" ht="23.25" x14ac:dyDescent="0.25">
      <c r="A131" s="17">
        <f t="shared" si="32"/>
        <v>126</v>
      </c>
      <c r="B131" s="42" t="s">
        <v>96</v>
      </c>
      <c r="C131" s="59"/>
      <c r="D131" s="59"/>
      <c r="E131" s="60"/>
      <c r="F131" s="5">
        <v>0</v>
      </c>
      <c r="G131" s="7">
        <f t="shared" si="46"/>
        <v>0</v>
      </c>
      <c r="H131" s="6">
        <f t="shared" si="47"/>
        <v>0</v>
      </c>
      <c r="I131" s="7">
        <f t="shared" si="48"/>
        <v>0</v>
      </c>
      <c r="J131" s="5">
        <v>0</v>
      </c>
      <c r="K131" s="5">
        <f t="shared" si="49"/>
        <v>0</v>
      </c>
      <c r="L131" s="5">
        <f t="shared" si="50"/>
        <v>0</v>
      </c>
      <c r="M131" s="7">
        <f t="shared" si="51"/>
        <v>0</v>
      </c>
      <c r="N131" s="8">
        <f t="shared" si="31"/>
        <v>0</v>
      </c>
      <c r="O131" s="9">
        <f t="shared" si="52"/>
        <v>0</v>
      </c>
      <c r="P131" s="7">
        <f t="shared" si="53"/>
        <v>0</v>
      </c>
      <c r="Q131" s="8">
        <f t="shared" si="54"/>
        <v>0</v>
      </c>
      <c r="R131" s="8">
        <f t="shared" si="55"/>
        <v>0</v>
      </c>
      <c r="S131" s="5">
        <f t="shared" si="56"/>
        <v>0</v>
      </c>
      <c r="T131" s="5">
        <f t="shared" si="57"/>
        <v>0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8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8">
        <f t="shared" si="33"/>
        <v>2</v>
      </c>
      <c r="BA131" s="62"/>
    </row>
    <row r="132" spans="1:53" ht="23.25" x14ac:dyDescent="0.25">
      <c r="A132" s="17">
        <f t="shared" si="32"/>
        <v>127</v>
      </c>
      <c r="B132" s="42" t="s">
        <v>96</v>
      </c>
      <c r="C132" s="59"/>
      <c r="D132" s="59"/>
      <c r="E132" s="60"/>
      <c r="F132" s="5">
        <v>0</v>
      </c>
      <c r="G132" s="7">
        <f t="shared" si="46"/>
        <v>0</v>
      </c>
      <c r="H132" s="6">
        <f t="shared" si="47"/>
        <v>0</v>
      </c>
      <c r="I132" s="7">
        <f t="shared" si="48"/>
        <v>0</v>
      </c>
      <c r="J132" s="5">
        <v>0</v>
      </c>
      <c r="K132" s="5">
        <f t="shared" si="49"/>
        <v>0</v>
      </c>
      <c r="L132" s="5">
        <f t="shared" si="50"/>
        <v>0</v>
      </c>
      <c r="M132" s="7">
        <f t="shared" si="51"/>
        <v>0</v>
      </c>
      <c r="N132" s="8">
        <f t="shared" si="31"/>
        <v>0</v>
      </c>
      <c r="O132" s="9">
        <f t="shared" si="52"/>
        <v>0</v>
      </c>
      <c r="P132" s="7">
        <f t="shared" si="53"/>
        <v>0</v>
      </c>
      <c r="Q132" s="8">
        <f t="shared" si="54"/>
        <v>0</v>
      </c>
      <c r="R132" s="8">
        <f t="shared" si="55"/>
        <v>0</v>
      </c>
      <c r="S132" s="5">
        <f t="shared" si="56"/>
        <v>0</v>
      </c>
      <c r="T132" s="5">
        <f t="shared" si="57"/>
        <v>0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8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8">
        <f t="shared" si="33"/>
        <v>2</v>
      </c>
      <c r="BA132" s="62"/>
    </row>
    <row r="133" spans="1:53" ht="23.25" x14ac:dyDescent="0.25">
      <c r="A133" s="17">
        <f t="shared" si="32"/>
        <v>128</v>
      </c>
      <c r="B133" s="42" t="s">
        <v>96</v>
      </c>
      <c r="C133" s="59"/>
      <c r="D133" s="59"/>
      <c r="E133" s="60"/>
      <c r="F133" s="5">
        <v>0</v>
      </c>
      <c r="G133" s="7">
        <f t="shared" si="46"/>
        <v>0</v>
      </c>
      <c r="H133" s="6">
        <f t="shared" si="47"/>
        <v>0</v>
      </c>
      <c r="I133" s="7">
        <f t="shared" si="48"/>
        <v>0</v>
      </c>
      <c r="J133" s="5">
        <v>0</v>
      </c>
      <c r="K133" s="5">
        <f t="shared" si="49"/>
        <v>0</v>
      </c>
      <c r="L133" s="5">
        <f t="shared" si="50"/>
        <v>0</v>
      </c>
      <c r="M133" s="7">
        <f t="shared" si="51"/>
        <v>0</v>
      </c>
      <c r="N133" s="8">
        <f t="shared" si="31"/>
        <v>0</v>
      </c>
      <c r="O133" s="9">
        <f t="shared" si="52"/>
        <v>0</v>
      </c>
      <c r="P133" s="7">
        <f t="shared" si="53"/>
        <v>0</v>
      </c>
      <c r="Q133" s="8">
        <f t="shared" si="54"/>
        <v>0</v>
      </c>
      <c r="R133" s="8">
        <f t="shared" si="55"/>
        <v>0</v>
      </c>
      <c r="S133" s="5">
        <f t="shared" si="56"/>
        <v>0</v>
      </c>
      <c r="T133" s="5">
        <f t="shared" si="57"/>
        <v>0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8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8">
        <f t="shared" si="33"/>
        <v>2</v>
      </c>
      <c r="BA133" s="62"/>
    </row>
    <row r="134" spans="1:53" ht="23.25" x14ac:dyDescent="0.25">
      <c r="A134" s="17">
        <f t="shared" si="32"/>
        <v>129</v>
      </c>
      <c r="B134" s="42" t="s">
        <v>96</v>
      </c>
      <c r="C134" s="59"/>
      <c r="D134" s="59"/>
      <c r="E134" s="60"/>
      <c r="F134" s="5">
        <v>0</v>
      </c>
      <c r="G134" s="7">
        <f t="shared" si="46"/>
        <v>0</v>
      </c>
      <c r="H134" s="6">
        <f t="shared" si="47"/>
        <v>0</v>
      </c>
      <c r="I134" s="7">
        <f t="shared" si="48"/>
        <v>0</v>
      </c>
      <c r="J134" s="5">
        <v>0</v>
      </c>
      <c r="K134" s="5">
        <f t="shared" si="49"/>
        <v>0</v>
      </c>
      <c r="L134" s="5">
        <f t="shared" si="50"/>
        <v>0</v>
      </c>
      <c r="M134" s="7">
        <f t="shared" si="51"/>
        <v>0</v>
      </c>
      <c r="N134" s="8">
        <f t="shared" ref="N134:N159" si="58">M134-O134</f>
        <v>0</v>
      </c>
      <c r="O134" s="9">
        <f t="shared" si="52"/>
        <v>0</v>
      </c>
      <c r="P134" s="7">
        <f t="shared" si="53"/>
        <v>0</v>
      </c>
      <c r="Q134" s="8">
        <f t="shared" si="54"/>
        <v>0</v>
      </c>
      <c r="R134" s="8">
        <f t="shared" si="55"/>
        <v>0</v>
      </c>
      <c r="S134" s="5">
        <f t="shared" si="56"/>
        <v>0</v>
      </c>
      <c r="T134" s="5">
        <f t="shared" si="57"/>
        <v>0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8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8">
        <f t="shared" si="33"/>
        <v>2</v>
      </c>
      <c r="BA134" s="62"/>
    </row>
    <row r="135" spans="1:53" ht="23.25" x14ac:dyDescent="0.25">
      <c r="A135" s="17">
        <f t="shared" si="32"/>
        <v>130</v>
      </c>
      <c r="B135" s="42" t="s">
        <v>96</v>
      </c>
      <c r="C135" s="59"/>
      <c r="D135" s="59"/>
      <c r="E135" s="60"/>
      <c r="F135" s="5">
        <v>0</v>
      </c>
      <c r="G135" s="7">
        <f t="shared" si="46"/>
        <v>0</v>
      </c>
      <c r="H135" s="6">
        <f t="shared" si="47"/>
        <v>0</v>
      </c>
      <c r="I135" s="7">
        <f t="shared" si="48"/>
        <v>0</v>
      </c>
      <c r="J135" s="5">
        <v>0</v>
      </c>
      <c r="K135" s="5">
        <f t="shared" si="49"/>
        <v>0</v>
      </c>
      <c r="L135" s="5">
        <f t="shared" si="50"/>
        <v>0</v>
      </c>
      <c r="M135" s="7">
        <f t="shared" si="51"/>
        <v>0</v>
      </c>
      <c r="N135" s="8">
        <f t="shared" si="58"/>
        <v>0</v>
      </c>
      <c r="O135" s="9">
        <f t="shared" si="52"/>
        <v>0</v>
      </c>
      <c r="P135" s="7">
        <f t="shared" si="53"/>
        <v>0</v>
      </c>
      <c r="Q135" s="8">
        <f t="shared" si="54"/>
        <v>0</v>
      </c>
      <c r="R135" s="8">
        <f t="shared" si="55"/>
        <v>0</v>
      </c>
      <c r="S135" s="5">
        <f t="shared" si="56"/>
        <v>0</v>
      </c>
      <c r="T135" s="5">
        <f t="shared" si="57"/>
        <v>0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8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8">
        <f t="shared" si="33"/>
        <v>2</v>
      </c>
      <c r="BA135" s="62"/>
    </row>
    <row r="136" spans="1:53" ht="23.25" x14ac:dyDescent="0.25">
      <c r="A136" s="17">
        <f t="shared" si="32"/>
        <v>131</v>
      </c>
      <c r="B136" s="42" t="s">
        <v>96</v>
      </c>
      <c r="C136" s="59"/>
      <c r="D136" s="59"/>
      <c r="E136" s="60"/>
      <c r="F136" s="5">
        <v>0</v>
      </c>
      <c r="G136" s="7">
        <f t="shared" si="46"/>
        <v>0</v>
      </c>
      <c r="H136" s="6">
        <f t="shared" si="47"/>
        <v>0</v>
      </c>
      <c r="I136" s="7">
        <f t="shared" si="48"/>
        <v>0</v>
      </c>
      <c r="J136" s="5">
        <v>0</v>
      </c>
      <c r="K136" s="5">
        <f t="shared" si="49"/>
        <v>0</v>
      </c>
      <c r="L136" s="5">
        <f t="shared" si="50"/>
        <v>0</v>
      </c>
      <c r="M136" s="7">
        <f t="shared" si="51"/>
        <v>0</v>
      </c>
      <c r="N136" s="8">
        <f t="shared" si="58"/>
        <v>0</v>
      </c>
      <c r="O136" s="9">
        <f t="shared" si="52"/>
        <v>0</v>
      </c>
      <c r="P136" s="7">
        <f t="shared" si="53"/>
        <v>0</v>
      </c>
      <c r="Q136" s="8">
        <f t="shared" si="54"/>
        <v>0</v>
      </c>
      <c r="R136" s="8">
        <f t="shared" si="55"/>
        <v>0</v>
      </c>
      <c r="S136" s="5">
        <f t="shared" si="56"/>
        <v>0</v>
      </c>
      <c r="T136" s="5">
        <f t="shared" si="57"/>
        <v>0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8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8">
        <f t="shared" si="33"/>
        <v>2</v>
      </c>
      <c r="BA136" s="62"/>
    </row>
    <row r="137" spans="1:53" ht="23.25" x14ac:dyDescent="0.25">
      <c r="A137" s="17">
        <f t="shared" ref="A137:A159" si="59">A136+1</f>
        <v>132</v>
      </c>
      <c r="B137" s="42" t="s">
        <v>96</v>
      </c>
      <c r="C137" s="59"/>
      <c r="D137" s="59"/>
      <c r="E137" s="60"/>
      <c r="F137" s="5">
        <v>0</v>
      </c>
      <c r="G137" s="7">
        <f t="shared" si="46"/>
        <v>0</v>
      </c>
      <c r="H137" s="6">
        <f t="shared" si="47"/>
        <v>0</v>
      </c>
      <c r="I137" s="7">
        <f t="shared" si="48"/>
        <v>0</v>
      </c>
      <c r="J137" s="5">
        <v>0</v>
      </c>
      <c r="K137" s="5">
        <f t="shared" si="49"/>
        <v>0</v>
      </c>
      <c r="L137" s="5">
        <f t="shared" si="50"/>
        <v>0</v>
      </c>
      <c r="M137" s="7">
        <f t="shared" si="51"/>
        <v>0</v>
      </c>
      <c r="N137" s="8">
        <f t="shared" si="58"/>
        <v>0</v>
      </c>
      <c r="O137" s="9">
        <f t="shared" si="52"/>
        <v>0</v>
      </c>
      <c r="P137" s="7">
        <f t="shared" si="53"/>
        <v>0</v>
      </c>
      <c r="Q137" s="8">
        <f t="shared" si="54"/>
        <v>0</v>
      </c>
      <c r="R137" s="8">
        <f t="shared" si="55"/>
        <v>0</v>
      </c>
      <c r="S137" s="5">
        <f t="shared" si="56"/>
        <v>0</v>
      </c>
      <c r="T137" s="5">
        <f t="shared" si="57"/>
        <v>0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8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8">
        <f t="shared" si="33"/>
        <v>2</v>
      </c>
      <c r="BA137" s="62"/>
    </row>
    <row r="138" spans="1:53" ht="23.25" x14ac:dyDescent="0.25">
      <c r="A138" s="17">
        <f t="shared" si="59"/>
        <v>133</v>
      </c>
      <c r="B138" s="42" t="s">
        <v>96</v>
      </c>
      <c r="C138" s="59"/>
      <c r="D138" s="59"/>
      <c r="E138" s="60"/>
      <c r="F138" s="5">
        <v>0</v>
      </c>
      <c r="G138" s="7">
        <f t="shared" si="46"/>
        <v>0</v>
      </c>
      <c r="H138" s="6">
        <f t="shared" si="47"/>
        <v>0</v>
      </c>
      <c r="I138" s="7">
        <f t="shared" si="48"/>
        <v>0</v>
      </c>
      <c r="J138" s="5">
        <v>0</v>
      </c>
      <c r="K138" s="5">
        <f t="shared" si="49"/>
        <v>0</v>
      </c>
      <c r="L138" s="5">
        <f t="shared" si="50"/>
        <v>0</v>
      </c>
      <c r="M138" s="7">
        <f t="shared" si="51"/>
        <v>0</v>
      </c>
      <c r="N138" s="8">
        <f t="shared" si="58"/>
        <v>0</v>
      </c>
      <c r="O138" s="9">
        <f t="shared" si="52"/>
        <v>0</v>
      </c>
      <c r="P138" s="7">
        <f t="shared" si="53"/>
        <v>0</v>
      </c>
      <c r="Q138" s="8">
        <f t="shared" si="54"/>
        <v>0</v>
      </c>
      <c r="R138" s="8">
        <f t="shared" si="55"/>
        <v>0</v>
      </c>
      <c r="S138" s="5">
        <f t="shared" si="56"/>
        <v>0</v>
      </c>
      <c r="T138" s="5">
        <f t="shared" si="57"/>
        <v>0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8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8">
        <f t="shared" si="33"/>
        <v>2</v>
      </c>
      <c r="BA138" s="62"/>
    </row>
    <row r="139" spans="1:53" ht="23.25" x14ac:dyDescent="0.25">
      <c r="A139" s="17">
        <f t="shared" si="59"/>
        <v>134</v>
      </c>
      <c r="B139" s="42" t="s">
        <v>96</v>
      </c>
      <c r="C139" s="59"/>
      <c r="D139" s="59"/>
      <c r="E139" s="60"/>
      <c r="F139" s="5">
        <v>0</v>
      </c>
      <c r="G139" s="7">
        <f t="shared" si="46"/>
        <v>0</v>
      </c>
      <c r="H139" s="6">
        <f t="shared" si="47"/>
        <v>0</v>
      </c>
      <c r="I139" s="7">
        <f t="shared" si="48"/>
        <v>0</v>
      </c>
      <c r="J139" s="5">
        <v>0</v>
      </c>
      <c r="K139" s="5">
        <f t="shared" si="49"/>
        <v>0</v>
      </c>
      <c r="L139" s="5">
        <f t="shared" si="50"/>
        <v>0</v>
      </c>
      <c r="M139" s="7">
        <f t="shared" si="51"/>
        <v>0</v>
      </c>
      <c r="N139" s="8">
        <f t="shared" si="58"/>
        <v>0</v>
      </c>
      <c r="O139" s="9">
        <f t="shared" si="52"/>
        <v>0</v>
      </c>
      <c r="P139" s="7">
        <f t="shared" si="53"/>
        <v>0</v>
      </c>
      <c r="Q139" s="8">
        <f t="shared" si="54"/>
        <v>0</v>
      </c>
      <c r="R139" s="8">
        <f t="shared" si="55"/>
        <v>0</v>
      </c>
      <c r="S139" s="5">
        <f t="shared" si="56"/>
        <v>0</v>
      </c>
      <c r="T139" s="5">
        <f t="shared" si="57"/>
        <v>0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8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8">
        <f t="shared" si="33"/>
        <v>2</v>
      </c>
      <c r="BA139" s="62"/>
    </row>
    <row r="140" spans="1:53" ht="23.25" x14ac:dyDescent="0.25">
      <c r="A140" s="17">
        <f t="shared" si="59"/>
        <v>135</v>
      </c>
      <c r="B140" s="42" t="s">
        <v>96</v>
      </c>
      <c r="C140" s="59"/>
      <c r="D140" s="59"/>
      <c r="E140" s="60"/>
      <c r="F140" s="5">
        <v>0</v>
      </c>
      <c r="G140" s="7">
        <f t="shared" si="46"/>
        <v>0</v>
      </c>
      <c r="H140" s="6">
        <f t="shared" si="47"/>
        <v>0</v>
      </c>
      <c r="I140" s="7">
        <f t="shared" si="48"/>
        <v>0</v>
      </c>
      <c r="J140" s="5">
        <v>0</v>
      </c>
      <c r="K140" s="5">
        <f t="shared" si="49"/>
        <v>0</v>
      </c>
      <c r="L140" s="5">
        <f t="shared" si="50"/>
        <v>0</v>
      </c>
      <c r="M140" s="7">
        <f t="shared" si="51"/>
        <v>0</v>
      </c>
      <c r="N140" s="8">
        <f t="shared" si="58"/>
        <v>0</v>
      </c>
      <c r="O140" s="9">
        <f t="shared" si="52"/>
        <v>0</v>
      </c>
      <c r="P140" s="7">
        <f t="shared" si="53"/>
        <v>0</v>
      </c>
      <c r="Q140" s="8">
        <f t="shared" si="54"/>
        <v>0</v>
      </c>
      <c r="R140" s="8">
        <f t="shared" si="55"/>
        <v>0</v>
      </c>
      <c r="S140" s="5">
        <f t="shared" si="56"/>
        <v>0</v>
      </c>
      <c r="T140" s="5">
        <f t="shared" si="57"/>
        <v>0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8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8">
        <f t="shared" si="33"/>
        <v>2</v>
      </c>
      <c r="BA140" s="62"/>
    </row>
    <row r="141" spans="1:53" ht="23.25" x14ac:dyDescent="0.25">
      <c r="A141" s="17">
        <f t="shared" si="59"/>
        <v>136</v>
      </c>
      <c r="B141" s="42" t="s">
        <v>96</v>
      </c>
      <c r="C141" s="59"/>
      <c r="D141" s="59"/>
      <c r="E141" s="60"/>
      <c r="F141" s="5">
        <v>0</v>
      </c>
      <c r="G141" s="7">
        <f t="shared" si="46"/>
        <v>0</v>
      </c>
      <c r="H141" s="6">
        <f t="shared" si="47"/>
        <v>0</v>
      </c>
      <c r="I141" s="7">
        <f t="shared" si="48"/>
        <v>0</v>
      </c>
      <c r="J141" s="5">
        <v>0</v>
      </c>
      <c r="K141" s="5">
        <f t="shared" si="49"/>
        <v>0</v>
      </c>
      <c r="L141" s="5">
        <f t="shared" si="50"/>
        <v>0</v>
      </c>
      <c r="M141" s="7">
        <f t="shared" si="51"/>
        <v>0</v>
      </c>
      <c r="N141" s="8">
        <f t="shared" si="58"/>
        <v>0</v>
      </c>
      <c r="O141" s="9">
        <f t="shared" si="52"/>
        <v>0</v>
      </c>
      <c r="P141" s="7">
        <f t="shared" si="53"/>
        <v>0</v>
      </c>
      <c r="Q141" s="8">
        <f t="shared" si="54"/>
        <v>0</v>
      </c>
      <c r="R141" s="8">
        <f t="shared" si="55"/>
        <v>0</v>
      </c>
      <c r="S141" s="5">
        <f t="shared" si="56"/>
        <v>0</v>
      </c>
      <c r="T141" s="5">
        <f t="shared" si="57"/>
        <v>0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8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8">
        <f t="shared" si="33"/>
        <v>2</v>
      </c>
      <c r="BA141" s="62"/>
    </row>
    <row r="142" spans="1:53" ht="23.25" x14ac:dyDescent="0.25">
      <c r="A142" s="17">
        <f t="shared" si="59"/>
        <v>137</v>
      </c>
      <c r="B142" s="42" t="s">
        <v>96</v>
      </c>
      <c r="C142" s="59"/>
      <c r="D142" s="59"/>
      <c r="E142" s="60"/>
      <c r="F142" s="5">
        <v>0</v>
      </c>
      <c r="G142" s="7">
        <f t="shared" si="46"/>
        <v>0</v>
      </c>
      <c r="H142" s="6">
        <f t="shared" si="47"/>
        <v>0</v>
      </c>
      <c r="I142" s="7">
        <f t="shared" si="48"/>
        <v>0</v>
      </c>
      <c r="J142" s="5">
        <v>0</v>
      </c>
      <c r="K142" s="5">
        <f t="shared" si="49"/>
        <v>0</v>
      </c>
      <c r="L142" s="5">
        <f t="shared" si="50"/>
        <v>0</v>
      </c>
      <c r="M142" s="7">
        <f t="shared" si="51"/>
        <v>0</v>
      </c>
      <c r="N142" s="8">
        <f t="shared" si="58"/>
        <v>0</v>
      </c>
      <c r="O142" s="9">
        <f t="shared" si="52"/>
        <v>0</v>
      </c>
      <c r="P142" s="7">
        <f t="shared" si="53"/>
        <v>0</v>
      </c>
      <c r="Q142" s="8">
        <f t="shared" si="54"/>
        <v>0</v>
      </c>
      <c r="R142" s="8">
        <f t="shared" si="55"/>
        <v>0</v>
      </c>
      <c r="S142" s="5">
        <f t="shared" si="56"/>
        <v>0</v>
      </c>
      <c r="T142" s="5">
        <f t="shared" si="57"/>
        <v>0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8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8">
        <f t="shared" si="33"/>
        <v>2</v>
      </c>
      <c r="BA142" s="62"/>
    </row>
    <row r="143" spans="1:53" ht="23.25" x14ac:dyDescent="0.25">
      <c r="A143" s="17">
        <f t="shared" si="59"/>
        <v>138</v>
      </c>
      <c r="B143" s="42" t="s">
        <v>96</v>
      </c>
      <c r="C143" s="59"/>
      <c r="D143" s="59"/>
      <c r="E143" s="60"/>
      <c r="F143" s="5">
        <v>0</v>
      </c>
      <c r="G143" s="7">
        <f t="shared" si="46"/>
        <v>0</v>
      </c>
      <c r="H143" s="6">
        <f t="shared" si="47"/>
        <v>0</v>
      </c>
      <c r="I143" s="7">
        <f t="shared" si="48"/>
        <v>0</v>
      </c>
      <c r="J143" s="5">
        <v>0</v>
      </c>
      <c r="K143" s="5">
        <f t="shared" si="49"/>
        <v>0</v>
      </c>
      <c r="L143" s="5">
        <f t="shared" si="50"/>
        <v>0</v>
      </c>
      <c r="M143" s="7">
        <f t="shared" si="51"/>
        <v>0</v>
      </c>
      <c r="N143" s="8">
        <f t="shared" si="58"/>
        <v>0</v>
      </c>
      <c r="O143" s="9">
        <f t="shared" si="52"/>
        <v>0</v>
      </c>
      <c r="P143" s="7">
        <f t="shared" si="53"/>
        <v>0</v>
      </c>
      <c r="Q143" s="8">
        <f t="shared" si="54"/>
        <v>0</v>
      </c>
      <c r="R143" s="8">
        <f t="shared" si="55"/>
        <v>0</v>
      </c>
      <c r="S143" s="5">
        <f t="shared" si="56"/>
        <v>0</v>
      </c>
      <c r="T143" s="5">
        <f t="shared" si="57"/>
        <v>0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8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8">
        <f t="shared" si="33"/>
        <v>2</v>
      </c>
      <c r="BA143" s="62"/>
    </row>
    <row r="144" spans="1:53" ht="23.25" x14ac:dyDescent="0.25">
      <c r="A144" s="17">
        <f t="shared" si="59"/>
        <v>139</v>
      </c>
      <c r="B144" s="42" t="s">
        <v>96</v>
      </c>
      <c r="C144" s="59"/>
      <c r="D144" s="59"/>
      <c r="E144" s="60"/>
      <c r="F144" s="5">
        <v>0</v>
      </c>
      <c r="G144" s="7">
        <f t="shared" si="46"/>
        <v>0</v>
      </c>
      <c r="H144" s="6">
        <f t="shared" si="47"/>
        <v>0</v>
      </c>
      <c r="I144" s="7">
        <f t="shared" si="48"/>
        <v>0</v>
      </c>
      <c r="J144" s="5">
        <v>0</v>
      </c>
      <c r="K144" s="5">
        <f t="shared" si="49"/>
        <v>0</v>
      </c>
      <c r="L144" s="5">
        <f t="shared" si="50"/>
        <v>0</v>
      </c>
      <c r="M144" s="7">
        <f t="shared" si="51"/>
        <v>0</v>
      </c>
      <c r="N144" s="8">
        <f t="shared" si="58"/>
        <v>0</v>
      </c>
      <c r="O144" s="9">
        <f t="shared" si="52"/>
        <v>0</v>
      </c>
      <c r="P144" s="7">
        <f t="shared" si="53"/>
        <v>0</v>
      </c>
      <c r="Q144" s="8">
        <f t="shared" si="54"/>
        <v>0</v>
      </c>
      <c r="R144" s="8">
        <f t="shared" si="55"/>
        <v>0</v>
      </c>
      <c r="S144" s="5">
        <f t="shared" si="56"/>
        <v>0</v>
      </c>
      <c r="T144" s="5">
        <f t="shared" si="57"/>
        <v>0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8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8">
        <f t="shared" si="33"/>
        <v>2</v>
      </c>
      <c r="BA144" s="62"/>
    </row>
    <row r="145" spans="1:53" ht="23.25" x14ac:dyDescent="0.25">
      <c r="A145" s="17">
        <f t="shared" si="59"/>
        <v>140</v>
      </c>
      <c r="B145" s="42" t="s">
        <v>96</v>
      </c>
      <c r="C145" s="59"/>
      <c r="D145" s="59"/>
      <c r="E145" s="60"/>
      <c r="F145" s="5">
        <v>0</v>
      </c>
      <c r="G145" s="7">
        <f t="shared" si="46"/>
        <v>0</v>
      </c>
      <c r="H145" s="6">
        <f t="shared" si="47"/>
        <v>0</v>
      </c>
      <c r="I145" s="7">
        <f t="shared" si="48"/>
        <v>0</v>
      </c>
      <c r="J145" s="5">
        <v>0</v>
      </c>
      <c r="K145" s="5">
        <f t="shared" si="49"/>
        <v>0</v>
      </c>
      <c r="L145" s="5">
        <f t="shared" si="50"/>
        <v>0</v>
      </c>
      <c r="M145" s="7">
        <f t="shared" si="51"/>
        <v>0</v>
      </c>
      <c r="N145" s="8">
        <f t="shared" si="58"/>
        <v>0</v>
      </c>
      <c r="O145" s="9">
        <f t="shared" si="52"/>
        <v>0</v>
      </c>
      <c r="P145" s="7">
        <f t="shared" si="53"/>
        <v>0</v>
      </c>
      <c r="Q145" s="8">
        <f t="shared" si="54"/>
        <v>0</v>
      </c>
      <c r="R145" s="8">
        <f t="shared" si="55"/>
        <v>0</v>
      </c>
      <c r="S145" s="5">
        <f t="shared" si="56"/>
        <v>0</v>
      </c>
      <c r="T145" s="5">
        <f t="shared" si="57"/>
        <v>0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8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8">
        <f t="shared" si="33"/>
        <v>2</v>
      </c>
      <c r="BA145" s="62"/>
    </row>
    <row r="146" spans="1:53" ht="23.25" x14ac:dyDescent="0.25">
      <c r="A146" s="17">
        <f t="shared" si="59"/>
        <v>141</v>
      </c>
      <c r="B146" s="42" t="s">
        <v>96</v>
      </c>
      <c r="C146" s="59"/>
      <c r="D146" s="59"/>
      <c r="E146" s="60"/>
      <c r="F146" s="5">
        <v>0</v>
      </c>
      <c r="G146" s="7">
        <f t="shared" si="46"/>
        <v>0</v>
      </c>
      <c r="H146" s="6">
        <f t="shared" si="47"/>
        <v>0</v>
      </c>
      <c r="I146" s="7">
        <f t="shared" si="48"/>
        <v>0</v>
      </c>
      <c r="J146" s="5">
        <v>0</v>
      </c>
      <c r="K146" s="5">
        <f t="shared" si="49"/>
        <v>0</v>
      </c>
      <c r="L146" s="5">
        <f t="shared" si="50"/>
        <v>0</v>
      </c>
      <c r="M146" s="7">
        <f t="shared" si="51"/>
        <v>0</v>
      </c>
      <c r="N146" s="8">
        <f t="shared" si="58"/>
        <v>0</v>
      </c>
      <c r="O146" s="9">
        <f t="shared" si="52"/>
        <v>0</v>
      </c>
      <c r="P146" s="7">
        <f t="shared" si="53"/>
        <v>0</v>
      </c>
      <c r="Q146" s="8">
        <f t="shared" si="54"/>
        <v>0</v>
      </c>
      <c r="R146" s="8">
        <f t="shared" si="55"/>
        <v>0</v>
      </c>
      <c r="S146" s="5">
        <f t="shared" si="56"/>
        <v>0</v>
      </c>
      <c r="T146" s="5">
        <f t="shared" si="57"/>
        <v>0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8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8">
        <f t="shared" si="33"/>
        <v>2</v>
      </c>
      <c r="BA146" s="62"/>
    </row>
    <row r="147" spans="1:53" ht="23.25" x14ac:dyDescent="0.25">
      <c r="A147" s="17">
        <f t="shared" si="59"/>
        <v>142</v>
      </c>
      <c r="B147" s="42" t="s">
        <v>96</v>
      </c>
      <c r="C147" s="59"/>
      <c r="D147" s="59"/>
      <c r="E147" s="60"/>
      <c r="F147" s="5">
        <v>0</v>
      </c>
      <c r="G147" s="7">
        <f t="shared" si="46"/>
        <v>0</v>
      </c>
      <c r="H147" s="6">
        <f t="shared" si="47"/>
        <v>0</v>
      </c>
      <c r="I147" s="7">
        <f t="shared" si="48"/>
        <v>0</v>
      </c>
      <c r="J147" s="5">
        <v>0</v>
      </c>
      <c r="K147" s="5">
        <f t="shared" si="49"/>
        <v>0</v>
      </c>
      <c r="L147" s="5">
        <f t="shared" si="50"/>
        <v>0</v>
      </c>
      <c r="M147" s="7">
        <f t="shared" si="51"/>
        <v>0</v>
      </c>
      <c r="N147" s="8">
        <f t="shared" si="58"/>
        <v>0</v>
      </c>
      <c r="O147" s="9">
        <f t="shared" si="52"/>
        <v>0</v>
      </c>
      <c r="P147" s="7">
        <f t="shared" si="53"/>
        <v>0</v>
      </c>
      <c r="Q147" s="8">
        <f t="shared" si="54"/>
        <v>0</v>
      </c>
      <c r="R147" s="8">
        <f t="shared" si="55"/>
        <v>0</v>
      </c>
      <c r="S147" s="5">
        <f t="shared" si="56"/>
        <v>0</v>
      </c>
      <c r="T147" s="5">
        <f t="shared" si="57"/>
        <v>0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8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8">
        <f t="shared" si="33"/>
        <v>2</v>
      </c>
      <c r="BA147" s="62"/>
    </row>
    <row r="148" spans="1:53" ht="23.25" x14ac:dyDescent="0.25">
      <c r="A148" s="17">
        <f t="shared" si="59"/>
        <v>143</v>
      </c>
      <c r="B148" s="42" t="s">
        <v>96</v>
      </c>
      <c r="C148" s="59"/>
      <c r="D148" s="59"/>
      <c r="E148" s="60"/>
      <c r="F148" s="5">
        <v>0</v>
      </c>
      <c r="G148" s="7">
        <f t="shared" si="46"/>
        <v>0</v>
      </c>
      <c r="H148" s="6">
        <f t="shared" si="47"/>
        <v>0</v>
      </c>
      <c r="I148" s="7">
        <f t="shared" si="48"/>
        <v>0</v>
      </c>
      <c r="J148" s="5">
        <v>0</v>
      </c>
      <c r="K148" s="5">
        <f t="shared" si="49"/>
        <v>0</v>
      </c>
      <c r="L148" s="5">
        <f t="shared" si="50"/>
        <v>0</v>
      </c>
      <c r="M148" s="7">
        <f t="shared" si="51"/>
        <v>0</v>
      </c>
      <c r="N148" s="8">
        <f t="shared" si="58"/>
        <v>0</v>
      </c>
      <c r="O148" s="9">
        <f t="shared" si="52"/>
        <v>0</v>
      </c>
      <c r="P148" s="7">
        <f t="shared" si="53"/>
        <v>0</v>
      </c>
      <c r="Q148" s="8">
        <f t="shared" si="54"/>
        <v>0</v>
      </c>
      <c r="R148" s="8">
        <f t="shared" si="55"/>
        <v>0</v>
      </c>
      <c r="S148" s="5">
        <f t="shared" si="56"/>
        <v>0</v>
      </c>
      <c r="T148" s="5">
        <f t="shared" si="57"/>
        <v>0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8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8">
        <f t="shared" si="33"/>
        <v>2</v>
      </c>
      <c r="BA148" s="62"/>
    </row>
    <row r="149" spans="1:53" ht="23.25" x14ac:dyDescent="0.25">
      <c r="A149" s="17">
        <f t="shared" si="59"/>
        <v>144</v>
      </c>
      <c r="B149" s="42" t="s">
        <v>96</v>
      </c>
      <c r="C149" s="59"/>
      <c r="D149" s="59"/>
      <c r="E149" s="60"/>
      <c r="F149" s="5">
        <v>0</v>
      </c>
      <c r="G149" s="7">
        <f t="shared" si="46"/>
        <v>0</v>
      </c>
      <c r="H149" s="6">
        <f t="shared" si="47"/>
        <v>0</v>
      </c>
      <c r="I149" s="7">
        <f t="shared" si="48"/>
        <v>0</v>
      </c>
      <c r="J149" s="5">
        <v>0</v>
      </c>
      <c r="K149" s="5">
        <f t="shared" si="49"/>
        <v>0</v>
      </c>
      <c r="L149" s="5">
        <f t="shared" si="50"/>
        <v>0</v>
      </c>
      <c r="M149" s="7">
        <f t="shared" si="51"/>
        <v>0</v>
      </c>
      <c r="N149" s="8">
        <f t="shared" si="58"/>
        <v>0</v>
      </c>
      <c r="O149" s="9">
        <f t="shared" si="52"/>
        <v>0</v>
      </c>
      <c r="P149" s="7">
        <f t="shared" si="53"/>
        <v>0</v>
      </c>
      <c r="Q149" s="8">
        <f t="shared" si="54"/>
        <v>0</v>
      </c>
      <c r="R149" s="8">
        <f t="shared" si="55"/>
        <v>0</v>
      </c>
      <c r="S149" s="5">
        <f t="shared" si="56"/>
        <v>0</v>
      </c>
      <c r="T149" s="5">
        <f t="shared" si="57"/>
        <v>0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8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8">
        <f t="shared" si="33"/>
        <v>2</v>
      </c>
      <c r="BA149" s="62"/>
    </row>
    <row r="150" spans="1:53" ht="23.25" x14ac:dyDescent="0.25">
      <c r="A150" s="17">
        <f t="shared" si="59"/>
        <v>145</v>
      </c>
      <c r="B150" s="42" t="s">
        <v>96</v>
      </c>
      <c r="C150" s="59"/>
      <c r="D150" s="59"/>
      <c r="E150" s="60"/>
      <c r="F150" s="5">
        <v>0</v>
      </c>
      <c r="G150" s="7">
        <f t="shared" si="46"/>
        <v>0</v>
      </c>
      <c r="H150" s="6">
        <f t="shared" si="47"/>
        <v>0</v>
      </c>
      <c r="I150" s="7">
        <f t="shared" si="48"/>
        <v>0</v>
      </c>
      <c r="J150" s="5">
        <v>0</v>
      </c>
      <c r="K150" s="5">
        <f t="shared" si="49"/>
        <v>0</v>
      </c>
      <c r="L150" s="5">
        <f t="shared" si="50"/>
        <v>0</v>
      </c>
      <c r="M150" s="7">
        <f t="shared" si="51"/>
        <v>0</v>
      </c>
      <c r="N150" s="8">
        <f t="shared" si="58"/>
        <v>0</v>
      </c>
      <c r="O150" s="9">
        <f t="shared" si="52"/>
        <v>0</v>
      </c>
      <c r="P150" s="7">
        <f t="shared" si="53"/>
        <v>0</v>
      </c>
      <c r="Q150" s="8">
        <f t="shared" si="54"/>
        <v>0</v>
      </c>
      <c r="R150" s="8">
        <f t="shared" si="55"/>
        <v>0</v>
      </c>
      <c r="S150" s="5">
        <f t="shared" si="56"/>
        <v>0</v>
      </c>
      <c r="T150" s="5">
        <f t="shared" si="57"/>
        <v>0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8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8">
        <f t="shared" si="33"/>
        <v>2</v>
      </c>
      <c r="BA150" s="62"/>
    </row>
    <row r="151" spans="1:53" ht="23.25" x14ac:dyDescent="0.25">
      <c r="A151" s="17">
        <f t="shared" si="59"/>
        <v>146</v>
      </c>
      <c r="B151" s="42" t="s">
        <v>96</v>
      </c>
      <c r="C151" s="59"/>
      <c r="D151" s="59"/>
      <c r="E151" s="60"/>
      <c r="F151" s="5">
        <v>0</v>
      </c>
      <c r="G151" s="7">
        <f t="shared" si="46"/>
        <v>0</v>
      </c>
      <c r="H151" s="6">
        <f t="shared" si="47"/>
        <v>0</v>
      </c>
      <c r="I151" s="7">
        <f t="shared" si="48"/>
        <v>0</v>
      </c>
      <c r="J151" s="5">
        <v>0</v>
      </c>
      <c r="K151" s="5">
        <f t="shared" si="49"/>
        <v>0</v>
      </c>
      <c r="L151" s="5">
        <f t="shared" si="50"/>
        <v>0</v>
      </c>
      <c r="M151" s="7">
        <f t="shared" si="51"/>
        <v>0</v>
      </c>
      <c r="N151" s="8">
        <f t="shared" si="58"/>
        <v>0</v>
      </c>
      <c r="O151" s="9">
        <f t="shared" si="52"/>
        <v>0</v>
      </c>
      <c r="P151" s="7">
        <f t="shared" si="53"/>
        <v>0</v>
      </c>
      <c r="Q151" s="8">
        <f t="shared" si="54"/>
        <v>0</v>
      </c>
      <c r="R151" s="8">
        <f t="shared" si="55"/>
        <v>0</v>
      </c>
      <c r="S151" s="5">
        <f t="shared" si="56"/>
        <v>0</v>
      </c>
      <c r="T151" s="5">
        <f t="shared" si="57"/>
        <v>0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8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8">
        <f t="shared" si="33"/>
        <v>2</v>
      </c>
      <c r="BA151" s="62"/>
    </row>
    <row r="152" spans="1:53" ht="23.25" x14ac:dyDescent="0.25">
      <c r="A152" s="17">
        <f t="shared" si="59"/>
        <v>147</v>
      </c>
      <c r="B152" s="42" t="s">
        <v>96</v>
      </c>
      <c r="C152" s="59"/>
      <c r="D152" s="59"/>
      <c r="E152" s="60"/>
      <c r="F152" s="5">
        <v>0</v>
      </c>
      <c r="G152" s="7">
        <f t="shared" si="46"/>
        <v>0</v>
      </c>
      <c r="H152" s="6">
        <f t="shared" si="47"/>
        <v>0</v>
      </c>
      <c r="I152" s="7">
        <f t="shared" si="48"/>
        <v>0</v>
      </c>
      <c r="J152" s="5">
        <v>0</v>
      </c>
      <c r="K152" s="5">
        <f t="shared" si="49"/>
        <v>0</v>
      </c>
      <c r="L152" s="5">
        <f t="shared" si="50"/>
        <v>0</v>
      </c>
      <c r="M152" s="7">
        <f t="shared" si="51"/>
        <v>0</v>
      </c>
      <c r="N152" s="8">
        <f t="shared" si="58"/>
        <v>0</v>
      </c>
      <c r="O152" s="9">
        <f t="shared" si="52"/>
        <v>0</v>
      </c>
      <c r="P152" s="7">
        <f t="shared" si="53"/>
        <v>0</v>
      </c>
      <c r="Q152" s="8">
        <f t="shared" si="54"/>
        <v>0</v>
      </c>
      <c r="R152" s="8">
        <f t="shared" si="55"/>
        <v>0</v>
      </c>
      <c r="S152" s="5">
        <f t="shared" si="56"/>
        <v>0</v>
      </c>
      <c r="T152" s="5">
        <f t="shared" si="57"/>
        <v>0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8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8">
        <f t="shared" si="33"/>
        <v>2</v>
      </c>
      <c r="BA152" s="62"/>
    </row>
    <row r="153" spans="1:53" ht="23.25" x14ac:dyDescent="0.25">
      <c r="A153" s="17">
        <f t="shared" si="59"/>
        <v>148</v>
      </c>
      <c r="B153" s="42" t="s">
        <v>96</v>
      </c>
      <c r="C153" s="59"/>
      <c r="D153" s="59"/>
      <c r="E153" s="60"/>
      <c r="F153" s="5">
        <v>0</v>
      </c>
      <c r="G153" s="7">
        <f t="shared" si="46"/>
        <v>0</v>
      </c>
      <c r="H153" s="6">
        <f t="shared" si="47"/>
        <v>0</v>
      </c>
      <c r="I153" s="7">
        <f t="shared" si="48"/>
        <v>0</v>
      </c>
      <c r="J153" s="5">
        <v>0</v>
      </c>
      <c r="K153" s="5">
        <f t="shared" si="49"/>
        <v>0</v>
      </c>
      <c r="L153" s="5">
        <f t="shared" si="50"/>
        <v>0</v>
      </c>
      <c r="M153" s="7">
        <f t="shared" si="51"/>
        <v>0</v>
      </c>
      <c r="N153" s="8">
        <f t="shared" si="58"/>
        <v>0</v>
      </c>
      <c r="O153" s="9">
        <f t="shared" si="52"/>
        <v>0</v>
      </c>
      <c r="P153" s="7">
        <f t="shared" si="53"/>
        <v>0</v>
      </c>
      <c r="Q153" s="8">
        <f t="shared" si="54"/>
        <v>0</v>
      </c>
      <c r="R153" s="8">
        <f t="shared" si="55"/>
        <v>0</v>
      </c>
      <c r="S153" s="5">
        <f t="shared" si="56"/>
        <v>0</v>
      </c>
      <c r="T153" s="5">
        <f t="shared" si="57"/>
        <v>0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8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8">
        <f t="shared" ref="AZ153:AZ159" si="60">IF(Q153=0,(J153+L153)-(N153)+($Q$4),($Q$4-Q153)+(J153+L153)-(N153))</f>
        <v>2</v>
      </c>
      <c r="BA153" s="62"/>
    </row>
    <row r="154" spans="1:53" ht="23.25" x14ac:dyDescent="0.25">
      <c r="A154" s="17">
        <f t="shared" si="59"/>
        <v>149</v>
      </c>
      <c r="B154" s="42" t="s">
        <v>96</v>
      </c>
      <c r="C154" s="59"/>
      <c r="D154" s="59"/>
      <c r="E154" s="60"/>
      <c r="F154" s="5">
        <v>0</v>
      </c>
      <c r="G154" s="7">
        <f t="shared" si="46"/>
        <v>0</v>
      </c>
      <c r="H154" s="6">
        <f t="shared" si="47"/>
        <v>0</v>
      </c>
      <c r="I154" s="7">
        <f t="shared" si="48"/>
        <v>0</v>
      </c>
      <c r="J154" s="5">
        <v>0</v>
      </c>
      <c r="K154" s="5">
        <f t="shared" si="49"/>
        <v>0</v>
      </c>
      <c r="L154" s="5">
        <f t="shared" si="50"/>
        <v>0</v>
      </c>
      <c r="M154" s="7">
        <f t="shared" si="51"/>
        <v>0</v>
      </c>
      <c r="N154" s="8">
        <f t="shared" si="58"/>
        <v>0</v>
      </c>
      <c r="O154" s="9">
        <f t="shared" si="52"/>
        <v>0</v>
      </c>
      <c r="P154" s="7">
        <f t="shared" si="53"/>
        <v>0</v>
      </c>
      <c r="Q154" s="8">
        <f t="shared" si="54"/>
        <v>0</v>
      </c>
      <c r="R154" s="8">
        <f t="shared" si="55"/>
        <v>0</v>
      </c>
      <c r="S154" s="5">
        <f t="shared" si="56"/>
        <v>0</v>
      </c>
      <c r="T154" s="5">
        <f t="shared" si="57"/>
        <v>0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8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8">
        <f t="shared" si="60"/>
        <v>2</v>
      </c>
      <c r="BA154" s="62"/>
    </row>
    <row r="155" spans="1:53" ht="23.25" x14ac:dyDescent="0.25">
      <c r="A155" s="17">
        <f t="shared" si="59"/>
        <v>150</v>
      </c>
      <c r="B155" s="42" t="s">
        <v>96</v>
      </c>
      <c r="C155" s="59"/>
      <c r="D155" s="59"/>
      <c r="E155" s="60"/>
      <c r="F155" s="5">
        <v>0</v>
      </c>
      <c r="G155" s="7">
        <f t="shared" si="46"/>
        <v>0</v>
      </c>
      <c r="H155" s="6">
        <f t="shared" si="47"/>
        <v>0</v>
      </c>
      <c r="I155" s="7">
        <f t="shared" si="48"/>
        <v>0</v>
      </c>
      <c r="J155" s="5">
        <v>0</v>
      </c>
      <c r="K155" s="5">
        <f t="shared" si="49"/>
        <v>0</v>
      </c>
      <c r="L155" s="5">
        <f t="shared" si="50"/>
        <v>0</v>
      </c>
      <c r="M155" s="7">
        <f t="shared" si="51"/>
        <v>0</v>
      </c>
      <c r="N155" s="8">
        <f t="shared" si="58"/>
        <v>0</v>
      </c>
      <c r="O155" s="9">
        <f t="shared" si="52"/>
        <v>0</v>
      </c>
      <c r="P155" s="7">
        <f t="shared" si="53"/>
        <v>0</v>
      </c>
      <c r="Q155" s="8">
        <f t="shared" si="54"/>
        <v>0</v>
      </c>
      <c r="R155" s="8">
        <f t="shared" si="55"/>
        <v>0</v>
      </c>
      <c r="S155" s="5">
        <f t="shared" si="56"/>
        <v>0</v>
      </c>
      <c r="T155" s="5">
        <f t="shared" si="57"/>
        <v>0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8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8">
        <f t="shared" si="60"/>
        <v>2</v>
      </c>
      <c r="BA155" s="62"/>
    </row>
    <row r="156" spans="1:53" ht="23.25" x14ac:dyDescent="0.25">
      <c r="A156" s="17">
        <f t="shared" si="59"/>
        <v>151</v>
      </c>
      <c r="B156" s="42" t="s">
        <v>96</v>
      </c>
      <c r="C156" s="59"/>
      <c r="D156" s="59"/>
      <c r="E156" s="60"/>
      <c r="F156" s="5">
        <v>0</v>
      </c>
      <c r="G156" s="7">
        <f t="shared" si="46"/>
        <v>0</v>
      </c>
      <c r="H156" s="6">
        <f t="shared" si="47"/>
        <v>0</v>
      </c>
      <c r="I156" s="7">
        <f t="shared" si="48"/>
        <v>0</v>
      </c>
      <c r="J156" s="5">
        <v>0</v>
      </c>
      <c r="K156" s="5">
        <f t="shared" si="49"/>
        <v>0</v>
      </c>
      <c r="L156" s="5">
        <f t="shared" si="50"/>
        <v>0</v>
      </c>
      <c r="M156" s="7">
        <f t="shared" si="51"/>
        <v>0</v>
      </c>
      <c r="N156" s="8">
        <f t="shared" si="58"/>
        <v>0</v>
      </c>
      <c r="O156" s="9">
        <f t="shared" si="52"/>
        <v>0</v>
      </c>
      <c r="P156" s="7">
        <f t="shared" si="53"/>
        <v>0</v>
      </c>
      <c r="Q156" s="8">
        <f t="shared" si="54"/>
        <v>0</v>
      </c>
      <c r="R156" s="8">
        <f t="shared" si="55"/>
        <v>0</v>
      </c>
      <c r="S156" s="5">
        <f t="shared" si="56"/>
        <v>0</v>
      </c>
      <c r="T156" s="5">
        <f t="shared" si="57"/>
        <v>0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8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8">
        <f t="shared" si="60"/>
        <v>2</v>
      </c>
      <c r="BA156" s="62"/>
    </row>
    <row r="157" spans="1:53" ht="23.25" x14ac:dyDescent="0.25">
      <c r="A157" s="17">
        <f t="shared" si="59"/>
        <v>152</v>
      </c>
      <c r="B157" s="42" t="s">
        <v>96</v>
      </c>
      <c r="C157" s="59"/>
      <c r="D157" s="59"/>
      <c r="E157" s="60"/>
      <c r="F157" s="5">
        <v>0</v>
      </c>
      <c r="G157" s="7">
        <f t="shared" si="46"/>
        <v>0</v>
      </c>
      <c r="H157" s="6">
        <f t="shared" si="47"/>
        <v>0</v>
      </c>
      <c r="I157" s="7">
        <f t="shared" si="48"/>
        <v>0</v>
      </c>
      <c r="J157" s="5">
        <v>0</v>
      </c>
      <c r="K157" s="5">
        <f t="shared" si="49"/>
        <v>0</v>
      </c>
      <c r="L157" s="5">
        <f t="shared" si="50"/>
        <v>0</v>
      </c>
      <c r="M157" s="7">
        <f t="shared" si="51"/>
        <v>0</v>
      </c>
      <c r="N157" s="8">
        <f t="shared" si="58"/>
        <v>0</v>
      </c>
      <c r="O157" s="9">
        <f t="shared" si="52"/>
        <v>0</v>
      </c>
      <c r="P157" s="7">
        <f t="shared" si="53"/>
        <v>0</v>
      </c>
      <c r="Q157" s="8">
        <f t="shared" si="54"/>
        <v>0</v>
      </c>
      <c r="R157" s="8">
        <f t="shared" si="55"/>
        <v>0</v>
      </c>
      <c r="S157" s="5">
        <f t="shared" si="56"/>
        <v>0</v>
      </c>
      <c r="T157" s="5">
        <f t="shared" si="57"/>
        <v>0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8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8">
        <f t="shared" si="60"/>
        <v>2</v>
      </c>
      <c r="BA157" s="62"/>
    </row>
    <row r="158" spans="1:53" ht="23.25" x14ac:dyDescent="0.25">
      <c r="A158" s="17">
        <f t="shared" si="59"/>
        <v>153</v>
      </c>
      <c r="B158" s="42" t="s">
        <v>96</v>
      </c>
      <c r="C158" s="59"/>
      <c r="D158" s="59"/>
      <c r="E158" s="60"/>
      <c r="F158" s="5">
        <v>0</v>
      </c>
      <c r="G158" s="7">
        <f t="shared" si="46"/>
        <v>0</v>
      </c>
      <c r="H158" s="6">
        <f t="shared" si="47"/>
        <v>0</v>
      </c>
      <c r="I158" s="7">
        <f t="shared" si="48"/>
        <v>0</v>
      </c>
      <c r="J158" s="5">
        <v>0</v>
      </c>
      <c r="K158" s="5">
        <f t="shared" si="49"/>
        <v>0</v>
      </c>
      <c r="L158" s="5">
        <f t="shared" si="50"/>
        <v>0</v>
      </c>
      <c r="M158" s="7">
        <f t="shared" si="51"/>
        <v>0</v>
      </c>
      <c r="N158" s="8">
        <f t="shared" si="58"/>
        <v>0</v>
      </c>
      <c r="O158" s="9">
        <f t="shared" si="52"/>
        <v>0</v>
      </c>
      <c r="P158" s="7">
        <f t="shared" si="53"/>
        <v>0</v>
      </c>
      <c r="Q158" s="8">
        <f t="shared" si="54"/>
        <v>0</v>
      </c>
      <c r="R158" s="8">
        <f t="shared" si="55"/>
        <v>0</v>
      </c>
      <c r="S158" s="5">
        <f t="shared" si="56"/>
        <v>0</v>
      </c>
      <c r="T158" s="5">
        <f t="shared" si="57"/>
        <v>0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8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8">
        <f t="shared" si="60"/>
        <v>2</v>
      </c>
      <c r="BA158" s="62"/>
    </row>
    <row r="159" spans="1:53" ht="23.25" x14ac:dyDescent="0.25">
      <c r="A159" s="17">
        <f t="shared" si="59"/>
        <v>154</v>
      </c>
      <c r="B159" s="42" t="s">
        <v>96</v>
      </c>
      <c r="C159" s="59"/>
      <c r="D159" s="59"/>
      <c r="E159" s="60"/>
      <c r="F159" s="5">
        <v>0</v>
      </c>
      <c r="G159" s="7">
        <f t="shared" si="46"/>
        <v>0</v>
      </c>
      <c r="H159" s="6">
        <f t="shared" si="47"/>
        <v>0</v>
      </c>
      <c r="I159" s="7">
        <f t="shared" si="48"/>
        <v>0</v>
      </c>
      <c r="J159" s="5">
        <v>0</v>
      </c>
      <c r="K159" s="5">
        <f t="shared" si="49"/>
        <v>0</v>
      </c>
      <c r="L159" s="5">
        <f t="shared" si="50"/>
        <v>0</v>
      </c>
      <c r="M159" s="7">
        <f t="shared" si="51"/>
        <v>0</v>
      </c>
      <c r="N159" s="8">
        <f t="shared" si="58"/>
        <v>0</v>
      </c>
      <c r="O159" s="9">
        <f t="shared" si="52"/>
        <v>0</v>
      </c>
      <c r="P159" s="7">
        <f t="shared" si="53"/>
        <v>0</v>
      </c>
      <c r="Q159" s="8">
        <f t="shared" si="54"/>
        <v>0</v>
      </c>
      <c r="R159" s="8">
        <f t="shared" si="55"/>
        <v>0</v>
      </c>
      <c r="S159" s="5">
        <f t="shared" si="56"/>
        <v>0</v>
      </c>
      <c r="T159" s="5">
        <f t="shared" si="57"/>
        <v>0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8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8">
        <f t="shared" si="60"/>
        <v>2</v>
      </c>
      <c r="BA159" s="62"/>
    </row>
  </sheetData>
  <sheetProtection formatCells="0" formatColumns="0" formatRows="0" insertColumns="0" insertRows="0" insertHyperlinks="0" deleteColumns="0" deleteRows="0" sort="0" autoFilter="0" pivotTables="0"/>
  <mergeCells count="2">
    <mergeCell ref="A1:I3"/>
    <mergeCell ref="L1:AY3"/>
  </mergeCells>
  <conditionalFormatting sqref="U5:AY5">
    <cfRule type="containsText" dxfId="131" priority="157" stopIfTrue="1" operator="containsText" text="سنوى">
      <formula>NOT(ISERROR(SEARCH("سنوى",U5)))</formula>
    </cfRule>
  </conditionalFormatting>
  <conditionalFormatting sqref="N6">
    <cfRule type="cellIs" dxfId="130" priority="154" operator="greaterThanOrEqual">
      <formula>0</formula>
    </cfRule>
  </conditionalFormatting>
  <conditionalFormatting sqref="AZ6:AZ24">
    <cfRule type="cellIs" dxfId="129" priority="153" operator="greaterThanOrEqual">
      <formula>0</formula>
    </cfRule>
  </conditionalFormatting>
  <conditionalFormatting sqref="R6">
    <cfRule type="cellIs" dxfId="128" priority="148" operator="greaterThanOrEqual">
      <formula>0</formula>
    </cfRule>
  </conditionalFormatting>
  <conditionalFormatting sqref="O6">
    <cfRule type="cellIs" dxfId="127" priority="150" operator="greaterThanOrEqual">
      <formula>0</formula>
    </cfRule>
  </conditionalFormatting>
  <conditionalFormatting sqref="Q6">
    <cfRule type="cellIs" dxfId="126" priority="144" operator="greaterThanOrEqual">
      <formula>0</formula>
    </cfRule>
  </conditionalFormatting>
  <conditionalFormatting sqref="H6">
    <cfRule type="cellIs" dxfId="125" priority="141" operator="lessThan">
      <formula>0</formula>
    </cfRule>
  </conditionalFormatting>
  <conditionalFormatting sqref="U160:AY35988 U6:AY24">
    <cfRule type="cellIs" dxfId="124" priority="132" operator="equal">
      <formula>"استقالة"</formula>
    </cfRule>
    <cfRule type="cellIs" dxfId="123" priority="133" operator="equal">
      <formula>"انقطاع"</formula>
    </cfRule>
    <cfRule type="cellIs" dxfId="122" priority="134" operator="equal">
      <formula>"غياب بدون اذن"</formula>
    </cfRule>
    <cfRule type="cellIs" dxfId="121" priority="135" operator="equal">
      <formula>"غياب باذن"</formula>
    </cfRule>
    <cfRule type="cellIs" dxfId="120" priority="136" operator="equal">
      <formula>"اعياد رسمية"</formula>
    </cfRule>
    <cfRule type="cellIs" dxfId="119" priority="137" operator="equal">
      <formula>"مرضى"</formula>
    </cfRule>
    <cfRule type="cellIs" dxfId="118" priority="138" operator="equal">
      <formula>"سنوى"</formula>
    </cfRule>
    <cfRule type="cellIs" dxfId="117" priority="139" operator="equal">
      <formula>"راحة"</formula>
    </cfRule>
    <cfRule type="cellIs" dxfId="116" priority="140" operator="equal">
      <formula>"تعيين جديد"</formula>
    </cfRule>
  </conditionalFormatting>
  <conditionalFormatting sqref="AZ25">
    <cfRule type="cellIs" dxfId="115" priority="115" operator="greaterThanOrEqual">
      <formula>0</formula>
    </cfRule>
  </conditionalFormatting>
  <conditionalFormatting sqref="U25:V25 AC25:AY25">
    <cfRule type="cellIs" dxfId="114" priority="102" operator="equal">
      <formula>"استقالة"</formula>
    </cfRule>
    <cfRule type="cellIs" dxfId="113" priority="103" operator="equal">
      <formula>"انقطاع"</formula>
    </cfRule>
    <cfRule type="cellIs" dxfId="112" priority="104" operator="equal">
      <formula>"غياب بدون اذن"</formula>
    </cfRule>
    <cfRule type="cellIs" dxfId="111" priority="105" operator="equal">
      <formula>"غياب باذن"</formula>
    </cfRule>
    <cfRule type="cellIs" dxfId="110" priority="106" operator="equal">
      <formula>"اعياد رسمية"</formula>
    </cfRule>
    <cfRule type="cellIs" dxfId="109" priority="107" operator="equal">
      <formula>"مرضى"</formula>
    </cfRule>
    <cfRule type="cellIs" dxfId="108" priority="108" operator="equal">
      <formula>"سنوى"</formula>
    </cfRule>
    <cfRule type="cellIs" dxfId="107" priority="109" operator="equal">
      <formula>"راحة"</formula>
    </cfRule>
    <cfRule type="cellIs" dxfId="106" priority="110" operator="equal">
      <formula>"تعيين جديد"</formula>
    </cfRule>
  </conditionalFormatting>
  <conditionalFormatting sqref="W25:AB25">
    <cfRule type="cellIs" dxfId="105" priority="93" operator="equal">
      <formula>"استقالة"</formula>
    </cfRule>
    <cfRule type="cellIs" dxfId="104" priority="94" operator="equal">
      <formula>"انقطاع"</formula>
    </cfRule>
    <cfRule type="cellIs" dxfId="103" priority="95" operator="equal">
      <formula>"غياب بدون اذن"</formula>
    </cfRule>
    <cfRule type="cellIs" dxfId="102" priority="96" operator="equal">
      <formula>"غياب باذن"</formula>
    </cfRule>
    <cfRule type="cellIs" dxfId="101" priority="97" operator="equal">
      <formula>"اعياد رسمية"</formula>
    </cfRule>
    <cfRule type="cellIs" dxfId="100" priority="98" operator="equal">
      <formula>"مرضى"</formula>
    </cfRule>
    <cfRule type="cellIs" dxfId="99" priority="99" operator="equal">
      <formula>"سنوى"</formula>
    </cfRule>
    <cfRule type="cellIs" dxfId="98" priority="100" operator="equal">
      <formula>"راحة"</formula>
    </cfRule>
    <cfRule type="cellIs" dxfId="97" priority="101" operator="equal">
      <formula>"تعيين جديد"</formula>
    </cfRule>
  </conditionalFormatting>
  <conditionalFormatting sqref="N7:N25">
    <cfRule type="cellIs" dxfId="96" priority="92" operator="greaterThanOrEqual">
      <formula>0</formula>
    </cfRule>
  </conditionalFormatting>
  <conditionalFormatting sqref="R7:R25">
    <cfRule type="cellIs" dxfId="95" priority="90" operator="greaterThanOrEqual">
      <formula>0</formula>
    </cfRule>
  </conditionalFormatting>
  <conditionalFormatting sqref="O7:O25">
    <cfRule type="cellIs" dxfId="94" priority="91" operator="greaterThanOrEqual">
      <formula>0</formula>
    </cfRule>
  </conditionalFormatting>
  <conditionalFormatting sqref="Q7:Q25">
    <cfRule type="cellIs" dxfId="93" priority="89" operator="greaterThanOrEqual">
      <formula>0</formula>
    </cfRule>
  </conditionalFormatting>
  <conditionalFormatting sqref="H7:H25">
    <cfRule type="cellIs" dxfId="92" priority="88" operator="lessThan">
      <formula>0</formula>
    </cfRule>
  </conditionalFormatting>
  <conditionalFormatting sqref="U26:V109 AC26:AY109">
    <cfRule type="cellIs" dxfId="91" priority="78" operator="equal">
      <formula>"استقالة"</formula>
    </cfRule>
    <cfRule type="cellIs" dxfId="90" priority="79" operator="equal">
      <formula>"انقطاع"</formula>
    </cfRule>
    <cfRule type="cellIs" dxfId="89" priority="80" operator="equal">
      <formula>"غياب بدون اذن"</formula>
    </cfRule>
    <cfRule type="cellIs" dxfId="88" priority="81" operator="equal">
      <formula>"غياب باذن"</formula>
    </cfRule>
    <cfRule type="cellIs" dxfId="87" priority="82" operator="equal">
      <formula>"اعياد رسمية"</formula>
    </cfRule>
    <cfRule type="cellIs" dxfId="86" priority="83" operator="equal">
      <formula>"مرضى"</formula>
    </cfRule>
    <cfRule type="cellIs" dxfId="85" priority="84" operator="equal">
      <formula>"سنوى"</formula>
    </cfRule>
    <cfRule type="cellIs" dxfId="84" priority="85" operator="equal">
      <formula>"راحة"</formula>
    </cfRule>
    <cfRule type="cellIs" dxfId="83" priority="86" operator="equal">
      <formula>"تعيين جديد"</formula>
    </cfRule>
  </conditionalFormatting>
  <conditionalFormatting sqref="W26:AB109">
    <cfRule type="cellIs" dxfId="82" priority="69" operator="equal">
      <formula>"استقالة"</formula>
    </cfRule>
    <cfRule type="cellIs" dxfId="81" priority="70" operator="equal">
      <formula>"انقطاع"</formula>
    </cfRule>
    <cfRule type="cellIs" dxfId="80" priority="71" operator="equal">
      <formula>"غياب بدون اذن"</formula>
    </cfRule>
    <cfRule type="cellIs" dxfId="79" priority="72" operator="equal">
      <formula>"غياب باذن"</formula>
    </cfRule>
    <cfRule type="cellIs" dxfId="78" priority="73" operator="equal">
      <formula>"اعياد رسمية"</formula>
    </cfRule>
    <cfRule type="cellIs" dxfId="77" priority="74" operator="equal">
      <formula>"مرضى"</formula>
    </cfRule>
    <cfRule type="cellIs" dxfId="76" priority="75" operator="equal">
      <formula>"سنوى"</formula>
    </cfRule>
    <cfRule type="cellIs" dxfId="75" priority="76" operator="equal">
      <formula>"راحة"</formula>
    </cfRule>
    <cfRule type="cellIs" dxfId="74" priority="77" operator="equal">
      <formula>"تعيين جديد"</formula>
    </cfRule>
  </conditionalFormatting>
  <conditionalFormatting sqref="N26:N109">
    <cfRule type="cellIs" dxfId="73" priority="63" operator="greaterThanOrEqual">
      <formula>0</formula>
    </cfRule>
  </conditionalFormatting>
  <conditionalFormatting sqref="R26:R109">
    <cfRule type="cellIs" dxfId="72" priority="61" operator="greaterThanOrEqual">
      <formula>0</formula>
    </cfRule>
  </conditionalFormatting>
  <conditionalFormatting sqref="O26:O109">
    <cfRule type="cellIs" dxfId="71" priority="62" operator="greaterThanOrEqual">
      <formula>0</formula>
    </cfRule>
  </conditionalFormatting>
  <conditionalFormatting sqref="Q26:Q109">
    <cfRule type="cellIs" dxfId="70" priority="60" operator="greaterThanOrEqual">
      <formula>0</formula>
    </cfRule>
  </conditionalFormatting>
  <conditionalFormatting sqref="H26:H109">
    <cfRule type="cellIs" dxfId="69" priority="59" operator="lessThan">
      <formula>0</formula>
    </cfRule>
  </conditionalFormatting>
  <conditionalFormatting sqref="U110:V110 AC110:AY110">
    <cfRule type="cellIs" dxfId="68" priority="49" operator="equal">
      <formula>"استقالة"</formula>
    </cfRule>
    <cfRule type="cellIs" dxfId="67" priority="50" operator="equal">
      <formula>"انقطاع"</formula>
    </cfRule>
    <cfRule type="cellIs" dxfId="66" priority="51" operator="equal">
      <formula>"غياب بدون اذن"</formula>
    </cfRule>
    <cfRule type="cellIs" dxfId="65" priority="52" operator="equal">
      <formula>"غياب باذن"</formula>
    </cfRule>
    <cfRule type="cellIs" dxfId="64" priority="53" operator="equal">
      <formula>"اعياد رسمية"</formula>
    </cfRule>
    <cfRule type="cellIs" dxfId="63" priority="54" operator="equal">
      <formula>"مرضى"</formula>
    </cfRule>
    <cfRule type="cellIs" dxfId="62" priority="55" operator="equal">
      <formula>"سنوى"</formula>
    </cfRule>
    <cfRule type="cellIs" dxfId="61" priority="56" operator="equal">
      <formula>"راحة"</formula>
    </cfRule>
    <cfRule type="cellIs" dxfId="60" priority="57" operator="equal">
      <formula>"تعيين جديد"</formula>
    </cfRule>
  </conditionalFormatting>
  <conditionalFormatting sqref="W110:AB110">
    <cfRule type="cellIs" dxfId="59" priority="40" operator="equal">
      <formula>"استقالة"</formula>
    </cfRule>
    <cfRule type="cellIs" dxfId="58" priority="41" operator="equal">
      <formula>"انقطاع"</formula>
    </cfRule>
    <cfRule type="cellIs" dxfId="57" priority="42" operator="equal">
      <formula>"غياب بدون اذن"</formula>
    </cfRule>
    <cfRule type="cellIs" dxfId="56" priority="43" operator="equal">
      <formula>"غياب باذن"</formula>
    </cfRule>
    <cfRule type="cellIs" dxfId="55" priority="44" operator="equal">
      <formula>"اعياد رسمية"</formula>
    </cfRule>
    <cfRule type="cellIs" dxfId="54" priority="45" operator="equal">
      <formula>"مرضى"</formula>
    </cfRule>
    <cfRule type="cellIs" dxfId="53" priority="46" operator="equal">
      <formula>"سنوى"</formula>
    </cfRule>
    <cfRule type="cellIs" dxfId="52" priority="47" operator="equal">
      <formula>"راحة"</formula>
    </cfRule>
    <cfRule type="cellIs" dxfId="51" priority="48" operator="equal">
      <formula>"تعيين جديد"</formula>
    </cfRule>
  </conditionalFormatting>
  <conditionalFormatting sqref="N110">
    <cfRule type="cellIs" dxfId="50" priority="39" operator="greaterThanOrEqual">
      <formula>0</formula>
    </cfRule>
  </conditionalFormatting>
  <conditionalFormatting sqref="R110">
    <cfRule type="cellIs" dxfId="49" priority="37" operator="greaterThanOrEqual">
      <formula>0</formula>
    </cfRule>
  </conditionalFormatting>
  <conditionalFormatting sqref="O110">
    <cfRule type="cellIs" dxfId="48" priority="38" operator="greaterThanOrEqual">
      <formula>0</formula>
    </cfRule>
  </conditionalFormatting>
  <conditionalFormatting sqref="Q110">
    <cfRule type="cellIs" dxfId="47" priority="36" operator="greaterThanOrEqual">
      <formula>0</formula>
    </cfRule>
  </conditionalFormatting>
  <conditionalFormatting sqref="H110">
    <cfRule type="cellIs" dxfId="46" priority="35" operator="lessThan">
      <formula>0</formula>
    </cfRule>
  </conditionalFormatting>
  <conditionalFormatting sqref="AC111:AY159">
    <cfRule type="cellIs" dxfId="45" priority="25" operator="equal">
      <formula>"استقالة"</formula>
    </cfRule>
    <cfRule type="cellIs" dxfId="44" priority="26" operator="equal">
      <formula>"انقطاع"</formula>
    </cfRule>
    <cfRule type="cellIs" dxfId="43" priority="27" operator="equal">
      <formula>"غياب بدون اذن"</formula>
    </cfRule>
    <cfRule type="cellIs" dxfId="42" priority="28" operator="equal">
      <formula>"غياب باذن"</formula>
    </cfRule>
    <cfRule type="cellIs" dxfId="41" priority="29" operator="equal">
      <formula>"اعياد رسمية"</formula>
    </cfRule>
    <cfRule type="cellIs" dxfId="40" priority="30" operator="equal">
      <formula>"مرضى"</formula>
    </cfRule>
    <cfRule type="cellIs" dxfId="39" priority="31" operator="equal">
      <formula>"سنوى"</formula>
    </cfRule>
    <cfRule type="cellIs" dxfId="38" priority="32" operator="equal">
      <formula>"راحة"</formula>
    </cfRule>
    <cfRule type="cellIs" dxfId="37" priority="33" operator="equal">
      <formula>"تعيين جديد"</formula>
    </cfRule>
  </conditionalFormatting>
  <conditionalFormatting sqref="W111:AB159">
    <cfRule type="cellIs" dxfId="36" priority="16" operator="equal">
      <formula>"استقالة"</formula>
    </cfRule>
    <cfRule type="cellIs" dxfId="35" priority="17" operator="equal">
      <formula>"انقطاع"</formula>
    </cfRule>
    <cfRule type="cellIs" dxfId="34" priority="18" operator="equal">
      <formula>"غياب بدون اذن"</formula>
    </cfRule>
    <cfRule type="cellIs" dxfId="33" priority="19" operator="equal">
      <formula>"غياب باذن"</formula>
    </cfRule>
    <cfRule type="cellIs" dxfId="32" priority="20" operator="equal">
      <formula>"اعياد رسمية"</formula>
    </cfRule>
    <cfRule type="cellIs" dxfId="31" priority="21" operator="equal">
      <formula>"مرضى"</formula>
    </cfRule>
    <cfRule type="cellIs" dxfId="30" priority="22" operator="equal">
      <formula>"سنوى"</formula>
    </cfRule>
    <cfRule type="cellIs" dxfId="29" priority="23" operator="equal">
      <formula>"راحة"</formula>
    </cfRule>
    <cfRule type="cellIs" dxfId="28" priority="24" operator="equal">
      <formula>"تعيين جديد"</formula>
    </cfRule>
  </conditionalFormatting>
  <conditionalFormatting sqref="N111:N159">
    <cfRule type="cellIs" dxfId="27" priority="15" operator="greaterThanOrEqual">
      <formula>0</formula>
    </cfRule>
  </conditionalFormatting>
  <conditionalFormatting sqref="R111:R159">
    <cfRule type="cellIs" dxfId="26" priority="13" operator="greaterThanOrEqual">
      <formula>0</formula>
    </cfRule>
  </conditionalFormatting>
  <conditionalFormatting sqref="O111:O159">
    <cfRule type="cellIs" dxfId="25" priority="14" operator="greaterThanOrEqual">
      <formula>0</formula>
    </cfRule>
  </conditionalFormatting>
  <conditionalFormatting sqref="Q111:Q159">
    <cfRule type="cellIs" dxfId="24" priority="12" operator="greaterThanOrEqual">
      <formula>0</formula>
    </cfRule>
  </conditionalFormatting>
  <conditionalFormatting sqref="H111:H159">
    <cfRule type="cellIs" dxfId="23" priority="11" operator="lessThan">
      <formula>0</formula>
    </cfRule>
  </conditionalFormatting>
  <conditionalFormatting sqref="AZ26:AZ159">
    <cfRule type="cellIs" dxfId="22" priority="10" operator="greaterThanOrEqual">
      <formula>0</formula>
    </cfRule>
  </conditionalFormatting>
  <conditionalFormatting sqref="U111:V159">
    <cfRule type="cellIs" dxfId="21" priority="1" operator="equal">
      <formula>"استقالة"</formula>
    </cfRule>
    <cfRule type="cellIs" dxfId="20" priority="2" operator="equal">
      <formula>"انقطاع"</formula>
    </cfRule>
    <cfRule type="cellIs" dxfId="19" priority="3" operator="equal">
      <formula>"غياب بدون اذن"</formula>
    </cfRule>
    <cfRule type="cellIs" dxfId="18" priority="4" operator="equal">
      <formula>"غياب باذن"</formula>
    </cfRule>
    <cfRule type="cellIs" dxfId="17" priority="5" operator="equal">
      <formula>"اعياد رسمية"</formula>
    </cfRule>
    <cfRule type="cellIs" dxfId="16" priority="6" operator="equal">
      <formula>"مرضى"</formula>
    </cfRule>
    <cfRule type="cellIs" dxfId="15" priority="7" operator="equal">
      <formula>"سنوى"</formula>
    </cfRule>
    <cfRule type="cellIs" dxfId="14" priority="8" operator="equal">
      <formula>"راحة"</formula>
    </cfRule>
    <cfRule type="cellIs" dxfId="13" priority="9" operator="equal">
      <formula>"تعيين جديد"</formula>
    </cfRule>
  </conditionalFormatting>
  <dataValidations count="2">
    <dataValidation type="list" allowBlank="1" showInputMessage="1" showErrorMessage="1" errorTitle="خطأ" error="المسمى غير صحيح" sqref="U6:AY159">
      <formula1>$XFD$5:$XFD$13</formula1>
    </dataValidation>
    <dataValidation type="list" allowBlank="1" showInputMessage="1" showErrorMessage="1" errorTitle="خطأ" error="المسمى الوظيفى غير صحيح" sqref="D110:D159">
      <formula1>$XFD$17:$XFD$69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57"/>
  <sheetViews>
    <sheetView rightToLeft="1" view="pageBreakPreview" zoomScaleNormal="100" zoomScaleSheetLayoutView="100" workbookViewId="0">
      <pane xSplit="19" ySplit="2" topLeftCell="T3" activePane="bottomRight" state="frozen"/>
      <selection pane="topRight" activeCell="T1" sqref="T1"/>
      <selection pane="bottomLeft" activeCell="A3" sqref="A3"/>
      <selection pane="bottomRight" activeCell="C3" sqref="C3"/>
    </sheetView>
  </sheetViews>
  <sheetFormatPr defaultRowHeight="15" x14ac:dyDescent="0.25"/>
  <cols>
    <col min="1" max="1" width="4.42578125" bestFit="1" customWidth="1"/>
    <col min="2" max="2" width="10.28515625" bestFit="1" customWidth="1"/>
    <col min="3" max="3" width="43.28515625" bestFit="1" customWidth="1"/>
    <col min="4" max="4" width="20.7109375" bestFit="1" customWidth="1"/>
    <col min="5" max="5" width="12.42578125" hidden="1" customWidth="1"/>
    <col min="6" max="19" width="9.140625" hidden="1" customWidth="1"/>
    <col min="20" max="50" width="3.7109375" customWidth="1"/>
    <col min="51" max="51" width="8.42578125" bestFit="1" customWidth="1"/>
    <col min="52" max="52" width="10.7109375" bestFit="1" customWidth="1"/>
    <col min="54" max="16382" width="9.140625" style="2"/>
    <col min="16383" max="16383" width="9.140625" style="10"/>
    <col min="16384" max="16384" width="9.140625" style="2"/>
  </cols>
  <sheetData>
    <row r="1" spans="1:60 16383:16383" s="35" customFormat="1" ht="36" customHeight="1" thickBot="1" x14ac:dyDescent="0.35">
      <c r="A1" s="73" t="s">
        <v>58</v>
      </c>
      <c r="B1" s="74"/>
      <c r="C1" s="74"/>
      <c r="D1" s="75"/>
      <c r="E1" s="10"/>
      <c r="F1" s="12"/>
      <c r="G1" s="11"/>
      <c r="H1" s="12"/>
      <c r="I1" s="10"/>
      <c r="J1" s="47"/>
      <c r="K1" s="47"/>
      <c r="L1" s="12"/>
      <c r="M1" s="10"/>
      <c r="N1" s="12"/>
      <c r="O1" s="12"/>
      <c r="P1" s="10"/>
      <c r="Q1" s="10"/>
      <c r="R1" s="10"/>
      <c r="S1" s="10"/>
      <c r="T1" s="76" t="s">
        <v>43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8"/>
      <c r="AY1" s="10"/>
      <c r="AZ1" s="48"/>
      <c r="BA1" s="48"/>
    </row>
    <row r="2" spans="1:60 16383:16383" ht="56.25" x14ac:dyDescent="0.4">
      <c r="A2" s="45" t="s">
        <v>0</v>
      </c>
      <c r="B2" s="46" t="s">
        <v>42</v>
      </c>
      <c r="C2" s="45" t="s">
        <v>1</v>
      </c>
      <c r="D2" s="45" t="s">
        <v>2</v>
      </c>
      <c r="E2" s="40" t="s">
        <v>3</v>
      </c>
      <c r="F2" s="16" t="s">
        <v>10</v>
      </c>
      <c r="G2" s="16" t="s">
        <v>29</v>
      </c>
      <c r="H2" s="16" t="s">
        <v>15</v>
      </c>
      <c r="I2" s="15" t="s">
        <v>5</v>
      </c>
      <c r="J2" s="16" t="s">
        <v>6</v>
      </c>
      <c r="K2" s="16" t="s">
        <v>7</v>
      </c>
      <c r="L2" s="16" t="s">
        <v>8</v>
      </c>
      <c r="M2" s="16" t="s">
        <v>9</v>
      </c>
      <c r="N2" s="16" t="s">
        <v>16</v>
      </c>
      <c r="O2" s="16" t="s">
        <v>18</v>
      </c>
      <c r="P2" s="16" t="s">
        <v>27</v>
      </c>
      <c r="Q2" s="16" t="s">
        <v>28</v>
      </c>
      <c r="R2" s="16" t="s">
        <v>17</v>
      </c>
      <c r="S2" s="16" t="s">
        <v>20</v>
      </c>
      <c r="T2" s="44">
        <v>21</v>
      </c>
      <c r="U2" s="44">
        <v>22</v>
      </c>
      <c r="V2" s="44">
        <v>23</v>
      </c>
      <c r="W2" s="44">
        <v>24</v>
      </c>
      <c r="X2" s="44">
        <v>25</v>
      </c>
      <c r="Y2" s="44">
        <v>26</v>
      </c>
      <c r="Z2" s="44">
        <v>27</v>
      </c>
      <c r="AA2" s="44">
        <v>28</v>
      </c>
      <c r="AB2" s="44">
        <v>29</v>
      </c>
      <c r="AC2" s="44">
        <v>30</v>
      </c>
      <c r="AD2" s="44">
        <v>31</v>
      </c>
      <c r="AE2" s="44">
        <v>1</v>
      </c>
      <c r="AF2" s="44">
        <v>2</v>
      </c>
      <c r="AG2" s="44">
        <v>3</v>
      </c>
      <c r="AH2" s="44">
        <v>4</v>
      </c>
      <c r="AI2" s="44">
        <v>5</v>
      </c>
      <c r="AJ2" s="44">
        <v>6</v>
      </c>
      <c r="AK2" s="44">
        <v>7</v>
      </c>
      <c r="AL2" s="44">
        <v>8</v>
      </c>
      <c r="AM2" s="44">
        <v>9</v>
      </c>
      <c r="AN2" s="44">
        <v>10</v>
      </c>
      <c r="AO2" s="44">
        <v>11</v>
      </c>
      <c r="AP2" s="44">
        <v>12</v>
      </c>
      <c r="AQ2" s="44">
        <v>13</v>
      </c>
      <c r="AR2" s="44">
        <v>14</v>
      </c>
      <c r="AS2" s="44">
        <v>15</v>
      </c>
      <c r="AT2" s="44">
        <v>16</v>
      </c>
      <c r="AU2" s="44">
        <v>17</v>
      </c>
      <c r="AV2" s="44">
        <v>18</v>
      </c>
      <c r="AW2" s="44">
        <v>19</v>
      </c>
      <c r="AX2" s="44">
        <v>20</v>
      </c>
      <c r="AY2" s="4" t="s">
        <v>21</v>
      </c>
      <c r="AZ2" s="21" t="s">
        <v>41</v>
      </c>
      <c r="BA2" s="49" t="s">
        <v>40</v>
      </c>
      <c r="BH2" s="22"/>
      <c r="XFC2" s="13" t="s">
        <v>22</v>
      </c>
    </row>
    <row r="3" spans="1:60 16383:16383" ht="23.25" x14ac:dyDescent="0.4">
      <c r="A3" s="17">
        <v>1</v>
      </c>
      <c r="B3" s="17">
        <f>'الحضور والانصراف'!B6</f>
        <v>0</v>
      </c>
      <c r="C3" s="17">
        <f>'الحضور والانصراف'!C6</f>
        <v>0</v>
      </c>
      <c r="D3" s="17">
        <f>'الحضور والانصراف'!D6</f>
        <v>0</v>
      </c>
      <c r="E3" s="19">
        <f>'الحضور والانصراف'!E6</f>
        <v>0</v>
      </c>
      <c r="F3" s="7">
        <f>'الحضور والانصراف'!G6</f>
        <v>0</v>
      </c>
      <c r="G3" s="6">
        <f>'الحضور والانصراف'!H6</f>
        <v>0</v>
      </c>
      <c r="H3" s="7">
        <f>'الحضور والانصراف'!I6</f>
        <v>0</v>
      </c>
      <c r="I3" s="6">
        <f>'الحضور والانصراف'!J6</f>
        <v>0</v>
      </c>
      <c r="J3" s="6">
        <f>'الحضور والانصراف'!K6</f>
        <v>0</v>
      </c>
      <c r="K3" s="6">
        <f>'الحضور والانصراف'!L6</f>
        <v>0</v>
      </c>
      <c r="L3" s="7">
        <f>'الحضور والانصراف'!M6</f>
        <v>0</v>
      </c>
      <c r="M3" s="6">
        <f>'الحضور والانصراف'!N6</f>
        <v>0</v>
      </c>
      <c r="N3" s="7">
        <f>'الحضور والانصراف'!O6</f>
        <v>0</v>
      </c>
      <c r="O3" s="7">
        <f>'الحضور والانصراف'!P6</f>
        <v>0</v>
      </c>
      <c r="P3" s="6">
        <f>'الحضور والانصراف'!Q6</f>
        <v>0</v>
      </c>
      <c r="Q3" s="6">
        <f>'الحضور والانصراف'!R6</f>
        <v>0</v>
      </c>
      <c r="R3" s="6">
        <f>'الحضور والانصراف'!S6</f>
        <v>0</v>
      </c>
      <c r="S3" s="6">
        <f>'الحضور والانصراف'!T6</f>
        <v>0</v>
      </c>
      <c r="T3" s="33" t="str">
        <f>IF('الحضور والانصراف'!U6="حضور","P",IF('الحضور والانصراف'!U6="راحة","O",IF('الحضور والانصراف'!U6="سنوى","V",IF('الحضور والانصراف'!U6="مرضى","SL",IF('الحضور والانصراف'!U6="اعياد رسمية","H",IF('الحضور والانصراف'!U6="غياب باذن","PL",IF('الحضور والانصراف'!U6="غياب بدون اذن","A",IF('الحضور والانصراف'!U6="انقطاع","Out",IF('الحضور والانصراف'!U6="استقالة","R","Blank")))))))))</f>
        <v>Blank</v>
      </c>
      <c r="U3" s="33" t="str">
        <f>IF('الحضور والانصراف'!V6="حضور","P",IF('الحضور والانصراف'!V6="راحة","O",IF('الحضور والانصراف'!V6="سنوى","V",IF('الحضور والانصراف'!V6="مرضى","SL",IF('الحضور والانصراف'!V6="اعياد رسمية","H",IF('الحضور والانصراف'!V6="غياب باذن","PL",IF('الحضور والانصراف'!V6="غياب بدون اذن","A",IF('الحضور والانصراف'!V6="انقطاع","Out",IF('الحضور والانصراف'!V6="استقالة","R","Blank")))))))))</f>
        <v>Blank</v>
      </c>
      <c r="V3" s="33" t="str">
        <f>IF('الحضور والانصراف'!W6="حضور","P",IF('الحضور والانصراف'!W6="راحة","O",IF('الحضور والانصراف'!W6="سنوى","V",IF('الحضور والانصراف'!W6="مرضى","SL",IF('الحضور والانصراف'!W6="اعياد رسمية","H",IF('الحضور والانصراف'!W6="غياب باذن","PL",IF('الحضور والانصراف'!W6="غياب بدون اذن","A",IF('الحضور والانصراف'!W6="انقطاع","Out",IF('الحضور والانصراف'!W6="استقالة","R","Blank")))))))))</f>
        <v>Blank</v>
      </c>
      <c r="W3" s="33" t="str">
        <f>IF('الحضور والانصراف'!X6="حضور","P",IF('الحضور والانصراف'!X6="راحة","O",IF('الحضور والانصراف'!X6="سنوى","V",IF('الحضور والانصراف'!X6="مرضى","SL",IF('الحضور والانصراف'!X6="اعياد رسمية","H",IF('الحضور والانصراف'!X6="غياب باذن","PL",IF('الحضور والانصراف'!X6="غياب بدون اذن","A",IF('الحضور والانصراف'!X6="انقطاع","Out",IF('الحضور والانصراف'!X6="استقالة","R","Blank")))))))))</f>
        <v>Blank</v>
      </c>
      <c r="X3" s="33" t="str">
        <f>IF('الحضور والانصراف'!Y6="حضور","P",IF('الحضور والانصراف'!Y6="راحة","O",IF('الحضور والانصراف'!Y6="سنوى","V",IF('الحضور والانصراف'!Y6="مرضى","SL",IF('الحضور والانصراف'!Y6="اعياد رسمية","H",IF('الحضور والانصراف'!Y6="غياب باذن","PL",IF('الحضور والانصراف'!Y6="غياب بدون اذن","A",IF('الحضور والانصراف'!Y6="انقطاع","Out",IF('الحضور والانصراف'!Y6="استقالة","R","Blank")))))))))</f>
        <v>Blank</v>
      </c>
      <c r="Y3" s="33" t="str">
        <f>IF('الحضور والانصراف'!Z6="حضور","P",IF('الحضور والانصراف'!Z6="راحة","O",IF('الحضور والانصراف'!Z6="سنوى","V",IF('الحضور والانصراف'!Z6="مرضى","SL",IF('الحضور والانصراف'!Z6="اعياد رسمية","H",IF('الحضور والانصراف'!Z6="غياب باذن","PL",IF('الحضور والانصراف'!Z6="غياب بدون اذن","A",IF('الحضور والانصراف'!Z6="انقطاع","Out",IF('الحضور والانصراف'!Z6="استقالة","R","Blank")))))))))</f>
        <v>Blank</v>
      </c>
      <c r="Z3" s="33" t="str">
        <f>IF('الحضور والانصراف'!AA6="حضور","P",IF('الحضور والانصراف'!AA6="راحة","O",IF('الحضور والانصراف'!AA6="سنوى","V",IF('الحضور والانصراف'!AA6="مرضى","SL",IF('الحضور والانصراف'!AA6="اعياد رسمية","H",IF('الحضور والانصراف'!AA6="غياب باذن","PL",IF('الحضور والانصراف'!AA6="غياب بدون اذن","A",IF('الحضور والانصراف'!AA6="انقطاع","Out",IF('الحضور والانصراف'!AA6="استقالة","R","Blank")))))))))</f>
        <v>Blank</v>
      </c>
      <c r="AA3" s="33" t="str">
        <f>IF('الحضور والانصراف'!AB6="حضور","P",IF('الحضور والانصراف'!AB6="راحة","O",IF('الحضور والانصراف'!AB6="سنوى","V",IF('الحضور والانصراف'!AB6="مرضى","SL",IF('الحضور والانصراف'!AB6="اعياد رسمية","H",IF('الحضور والانصراف'!AB6="غياب باذن","PL",IF('الحضور والانصراف'!AB6="غياب بدون اذن","A",IF('الحضور والانصراف'!AB6="انقطاع","Out",IF('الحضور والانصراف'!AB6="استقالة","R","Blank")))))))))</f>
        <v>Blank</v>
      </c>
      <c r="AB3" s="33" t="str">
        <f>IF('الحضور والانصراف'!AC6="حضور","P",IF('الحضور والانصراف'!AC6="راحة","O",IF('الحضور والانصراف'!AC6="سنوى","V",IF('الحضور والانصراف'!AC6="مرضى","SL",IF('الحضور والانصراف'!AC6="اعياد رسمية","H",IF('الحضور والانصراف'!AC6="غياب باذن","PL",IF('الحضور والانصراف'!AC6="غياب بدون اذن","A",IF('الحضور والانصراف'!AC6="انقطاع","Out",IF('الحضور والانصراف'!AC6="استقالة","R","Blank")))))))))</f>
        <v>Blank</v>
      </c>
      <c r="AC3" s="33" t="str">
        <f>IF('الحضور والانصراف'!AD6="حضور","P",IF('الحضور والانصراف'!AD6="راحة","O",IF('الحضور والانصراف'!AD6="سنوى","V",IF('الحضور والانصراف'!AD6="مرضى","SL",IF('الحضور والانصراف'!AD6="اعياد رسمية","H",IF('الحضور والانصراف'!AD6="غياب باذن","PL",IF('الحضور والانصراف'!AD6="غياب بدون اذن","A",IF('الحضور والانصراف'!AD6="انقطاع","Out",IF('الحضور والانصراف'!AD6="استقالة","R","Blank")))))))))</f>
        <v>Blank</v>
      </c>
      <c r="AD3" s="43" t="str">
        <f>IF('الحضور والانصراف'!AE6="حضور","P",IF('الحضور والانصراف'!AE6="راحة","O",IF('الحضور والانصراف'!AE6="سنوى","V",IF('الحضور والانصراف'!AE6="مرضى","SL",IF('الحضور والانصراف'!AE6="اعياد رسمية","H",IF('الحضور والانصراف'!AE6="غياب باذن","PL",IF('الحضور والانصراف'!AE6="غياب بدون اذن","A",IF('الحضور والانصراف'!AE6="انقطاع","Out",IF('الحضور والانصراف'!AE6="استقالة","R","Blank")))))))))</f>
        <v>Blank</v>
      </c>
      <c r="AE3" s="33" t="str">
        <f>IF('الحضور والانصراف'!AF6="حضور","P",IF('الحضور والانصراف'!AF6="راحة","O",IF('الحضور والانصراف'!AF6="سنوى","V",IF('الحضور والانصراف'!AF6="مرضى","SL",IF('الحضور والانصراف'!AF6="اعياد رسمية","H",IF('الحضور والانصراف'!AF6="غياب باذن","PL",IF('الحضور والانصراف'!AF6="غياب بدون اذن","A",IF('الحضور والانصراف'!AF6="انقطاع","Out",IF('الحضور والانصراف'!AF6="استقالة","R","Blank")))))))))</f>
        <v>Blank</v>
      </c>
      <c r="AF3" s="33" t="str">
        <f>IF('الحضور والانصراف'!AG6="حضور","P",IF('الحضور والانصراف'!AG6="راحة","O",IF('الحضور والانصراف'!AG6="سنوى","V",IF('الحضور والانصراف'!AG6="مرضى","SL",IF('الحضور والانصراف'!AG6="اعياد رسمية","H",IF('الحضور والانصراف'!AG6="غياب باذن","PL",IF('الحضور والانصراف'!AG6="غياب بدون اذن","A",IF('الحضور والانصراف'!AG6="انقطاع","Out",IF('الحضور والانصراف'!AG6="استقالة","R","Blank")))))))))</f>
        <v>Blank</v>
      </c>
      <c r="AG3" s="33" t="str">
        <f>IF('الحضور والانصراف'!AH6="حضور","P",IF('الحضور والانصراف'!AH6="راحة","O",IF('الحضور والانصراف'!AH6="سنوى","V",IF('الحضور والانصراف'!AH6="مرضى","SL",IF('الحضور والانصراف'!AH6="اعياد رسمية","H",IF('الحضور والانصراف'!AH6="غياب باذن","PL",IF('الحضور والانصراف'!AH6="غياب بدون اذن","A",IF('الحضور والانصراف'!AH6="انقطاع","Out",IF('الحضور والانصراف'!AH6="استقالة","R","Blank")))))))))</f>
        <v>Blank</v>
      </c>
      <c r="AH3" s="33" t="str">
        <f>IF('الحضور والانصراف'!AI6="حضور","P",IF('الحضور والانصراف'!AI6="راحة","O",IF('الحضور والانصراف'!AI6="سنوى","V",IF('الحضور والانصراف'!AI6="مرضى","SL",IF('الحضور والانصراف'!AI6="اعياد رسمية","H",IF('الحضور والانصراف'!AI6="غياب باذن","PL",IF('الحضور والانصراف'!AI6="غياب بدون اذن","A",IF('الحضور والانصراف'!AI6="انقطاع","Out",IF('الحضور والانصراف'!AI6="استقالة","R","Blank")))))))))</f>
        <v>Blank</v>
      </c>
      <c r="AI3" s="33" t="str">
        <f>IF('الحضور والانصراف'!AJ6="حضور","P",IF('الحضور والانصراف'!AJ6="راحة","O",IF('الحضور والانصراف'!AJ6="سنوى","V",IF('الحضور والانصراف'!AJ6="مرضى","SL",IF('الحضور والانصراف'!AJ6="اعياد رسمية","H",IF('الحضور والانصراف'!AJ6="غياب باذن","PL",IF('الحضور والانصراف'!AJ6="غياب بدون اذن","A",IF('الحضور والانصراف'!AJ6="انقطاع","Out",IF('الحضور والانصراف'!AJ6="استقالة","R","Blank")))))))))</f>
        <v>Blank</v>
      </c>
      <c r="AJ3" s="33" t="str">
        <f>IF('الحضور والانصراف'!AK6="حضور","P",IF('الحضور والانصراف'!AK6="راحة","O",IF('الحضور والانصراف'!AK6="سنوى","V",IF('الحضور والانصراف'!AK6="مرضى","SL",IF('الحضور والانصراف'!AK6="اعياد رسمية","H",IF('الحضور والانصراف'!AK6="غياب باذن","PL",IF('الحضور والانصراف'!AK6="غياب بدون اذن","A",IF('الحضور والانصراف'!AK6="انقطاع","Out",IF('الحضور والانصراف'!AK6="استقالة","R","Blank")))))))))</f>
        <v>Blank</v>
      </c>
      <c r="AK3" s="33" t="str">
        <f>IF('الحضور والانصراف'!AL6="حضور","P",IF('الحضور والانصراف'!AL6="راحة","O",IF('الحضور والانصراف'!AL6="سنوى","V",IF('الحضور والانصراف'!AL6="مرضى","SL",IF('الحضور والانصراف'!AL6="اعياد رسمية","H",IF('الحضور والانصراف'!AL6="غياب باذن","PL",IF('الحضور والانصراف'!AL6="غياب بدون اذن","A",IF('الحضور والانصراف'!AL6="انقطاع","Out",IF('الحضور والانصراف'!AL6="استقالة","R","Blank")))))))))</f>
        <v>Blank</v>
      </c>
      <c r="AL3" s="33" t="str">
        <f>IF('الحضور والانصراف'!AM6="حضور","P",IF('الحضور والانصراف'!AM6="راحة","O",IF('الحضور والانصراف'!AM6="سنوى","V",IF('الحضور والانصراف'!AM6="مرضى","SL",IF('الحضور والانصراف'!AM6="اعياد رسمية","H",IF('الحضور والانصراف'!AM6="غياب باذن","PL",IF('الحضور والانصراف'!AM6="غياب بدون اذن","A",IF('الحضور والانصراف'!AM6="انقطاع","Out",IF('الحضور والانصراف'!AM6="استقالة","R","Blank")))))))))</f>
        <v>Blank</v>
      </c>
      <c r="AM3" s="33" t="str">
        <f>IF('الحضور والانصراف'!AN6="حضور","P",IF('الحضور والانصراف'!AN6="راحة","O",IF('الحضور والانصراف'!AN6="سنوى","V",IF('الحضور والانصراف'!AN6="مرضى","SL",IF('الحضور والانصراف'!AN6="اعياد رسمية","H",IF('الحضور والانصراف'!AN6="غياب باذن","PL",IF('الحضور والانصراف'!AN6="غياب بدون اذن","A",IF('الحضور والانصراف'!AN6="انقطاع","Out",IF('الحضور والانصراف'!AN6="استقالة","R","Blank")))))))))</f>
        <v>Blank</v>
      </c>
      <c r="AN3" s="33" t="str">
        <f>IF('الحضور والانصراف'!AO6="حضور","P",IF('الحضور والانصراف'!AO6="راحة","O",IF('الحضور والانصراف'!AO6="سنوى","V",IF('الحضور والانصراف'!AO6="مرضى","SL",IF('الحضور والانصراف'!AO6="اعياد رسمية","H",IF('الحضور والانصراف'!AO6="غياب باذن","PL",IF('الحضور والانصراف'!AO6="غياب بدون اذن","A",IF('الحضور والانصراف'!AO6="انقطاع","Out",IF('الحضور والانصراف'!AO6="استقالة","R","Blank")))))))))</f>
        <v>Blank</v>
      </c>
      <c r="AO3" s="33" t="str">
        <f>IF('الحضور والانصراف'!AP6="حضور","P",IF('الحضور والانصراف'!AP6="راحة","O",IF('الحضور والانصراف'!AP6="سنوى","V",IF('الحضور والانصراف'!AP6="مرضى","SL",IF('الحضور والانصراف'!AP6="اعياد رسمية","H",IF('الحضور والانصراف'!AP6="غياب باذن","PL",IF('الحضور والانصراف'!AP6="غياب بدون اذن","A",IF('الحضور والانصراف'!AP6="انقطاع","Out",IF('الحضور والانصراف'!AP6="استقالة","R","Blank")))))))))</f>
        <v>Blank</v>
      </c>
      <c r="AP3" s="33" t="str">
        <f>IF('الحضور والانصراف'!AQ6="حضور","P",IF('الحضور والانصراف'!AQ6="راحة","O",IF('الحضور والانصراف'!AQ6="سنوى","V",IF('الحضور والانصراف'!AQ6="مرضى","SL",IF('الحضور والانصراف'!AQ6="اعياد رسمية","H",IF('الحضور والانصراف'!AQ6="غياب باذن","PL",IF('الحضور والانصراف'!AQ6="غياب بدون اذن","A",IF('الحضور والانصراف'!AQ6="انقطاع","Out",IF('الحضور والانصراف'!AQ6="استقالة","R","Blank")))))))))</f>
        <v>Blank</v>
      </c>
      <c r="AQ3" s="33" t="str">
        <f>IF('الحضور والانصراف'!AR6="حضور","P",IF('الحضور والانصراف'!AR6="راحة","O",IF('الحضور والانصراف'!AR6="سنوى","V",IF('الحضور والانصراف'!AR6="مرضى","SL",IF('الحضور والانصراف'!AR6="اعياد رسمية","H",IF('الحضور والانصراف'!AR6="غياب باذن","PL",IF('الحضور والانصراف'!AR6="غياب بدون اذن","A",IF('الحضور والانصراف'!AR6="انقطاع","Out",IF('الحضور والانصراف'!AR6="استقالة","R","Blank")))))))))</f>
        <v>Blank</v>
      </c>
      <c r="AR3" s="33" t="str">
        <f>IF('الحضور والانصراف'!AS6="حضور","P",IF('الحضور والانصراف'!AS6="راحة","O",IF('الحضور والانصراف'!AS6="سنوى","V",IF('الحضور والانصراف'!AS6="مرضى","SL",IF('الحضور والانصراف'!AS6="اعياد رسمية","H",IF('الحضور والانصراف'!AS6="غياب باذن","PL",IF('الحضور والانصراف'!AS6="غياب بدون اذن","A",IF('الحضور والانصراف'!AS6="انقطاع","Out",IF('الحضور والانصراف'!AS6="استقالة","R","Blank")))))))))</f>
        <v>Blank</v>
      </c>
      <c r="AS3" s="33" t="str">
        <f>IF('الحضور والانصراف'!AT6="حضور","P",IF('الحضور والانصراف'!AT6="راحة","O",IF('الحضور والانصراف'!AT6="سنوى","V",IF('الحضور والانصراف'!AT6="مرضى","SL",IF('الحضور والانصراف'!AT6="اعياد رسمية","H",IF('الحضور والانصراف'!AT6="غياب باذن","PL",IF('الحضور والانصراف'!AT6="غياب بدون اذن","A",IF('الحضور والانصراف'!AT6="انقطاع","Out",IF('الحضور والانصراف'!AT6="استقالة","R","Blank")))))))))</f>
        <v>Blank</v>
      </c>
      <c r="AT3" s="33" t="str">
        <f>IF('الحضور والانصراف'!AU6="حضور","P",IF('الحضور والانصراف'!AU6="راحة","O",IF('الحضور والانصراف'!AU6="سنوى","V",IF('الحضور والانصراف'!AU6="مرضى","SL",IF('الحضور والانصراف'!AU6="اعياد رسمية","H",IF('الحضور والانصراف'!AU6="غياب باذن","PL",IF('الحضور والانصراف'!AU6="غياب بدون اذن","A",IF('الحضور والانصراف'!AU6="انقطاع","Out",IF('الحضور والانصراف'!AU6="استقالة","R","Blank")))))))))</f>
        <v>Blank</v>
      </c>
      <c r="AU3" s="33" t="str">
        <f>IF('الحضور والانصراف'!AV6="حضور","P",IF('الحضور والانصراف'!AV6="راحة","O",IF('الحضور والانصراف'!AV6="سنوى","V",IF('الحضور والانصراف'!AV6="مرضى","SL",IF('الحضور والانصراف'!AV6="اعياد رسمية","H",IF('الحضور والانصراف'!AV6="غياب باذن","PL",IF('الحضور والانصراف'!AV6="غياب بدون اذن","A",IF('الحضور والانصراف'!AV6="انقطاع","Out",IF('الحضور والانصراف'!AV6="استقالة","R","Blank")))))))))</f>
        <v>Blank</v>
      </c>
      <c r="AV3" s="33" t="str">
        <f>IF('الحضور والانصراف'!AW6="حضور","P",IF('الحضور والانصراف'!AW6="راحة","O",IF('الحضور والانصراف'!AW6="سنوى","V",IF('الحضور والانصراف'!AW6="مرضى","SL",IF('الحضور والانصراف'!AW6="اعياد رسمية","H",IF('الحضور والانصراف'!AW6="غياب باذن","PL",IF('الحضور والانصراف'!AW6="غياب بدون اذن","A",IF('الحضور والانصراف'!AW6="انقطاع","Out",IF('الحضور والانصراف'!AW6="استقالة","R","Blank")))))))))</f>
        <v>Blank</v>
      </c>
      <c r="AW3" s="33" t="str">
        <f>IF('الحضور والانصراف'!AX6="حضور","P",IF('الحضور والانصراف'!AX6="راحة","O",IF('الحضور والانصراف'!AX6="سنوى","V",IF('الحضور والانصراف'!AX6="مرضى","SL",IF('الحضور والانصراف'!AX6="اعياد رسمية","H",IF('الحضور والانصراف'!AX6="غياب باذن","PL",IF('الحضور والانصراف'!AX6="غياب بدون اذن","A",IF('الحضور والانصراف'!AX6="انقطاع","Out",IF('الحضور والانصراف'!AX6="استقالة","R","Blank")))))))))</f>
        <v>Blank</v>
      </c>
      <c r="AX3" s="33" t="str">
        <f>IF('الحضور والانصراف'!AY6="حضور","P",IF('الحضور والانصراف'!AY6="راحة","O",IF('الحضور والانصراف'!AY6="سنوى","V",IF('الحضور والانصراف'!AY6="مرضى","SL",IF('الحضور والانصراف'!AY6="اعياد رسمية","H",IF('الحضور والانصراف'!AY6="غياب باذن","PL",IF('الحضور والانصراف'!AY6="غياب بدون اذن","A",IF('الحضور والانصراف'!AY6="انقطاع","Out",IF('الحضور والانصراف'!AY6="استقالة","R","Blank")))))))))</f>
        <v>Blank</v>
      </c>
      <c r="AY3" s="8">
        <f>'الحضور والانصراف'!AZ6</f>
        <v>2</v>
      </c>
      <c r="AZ3" s="20" t="s">
        <v>22</v>
      </c>
      <c r="BA3" s="50">
        <v>0</v>
      </c>
      <c r="XFC3" s="13" t="s">
        <v>12</v>
      </c>
    </row>
    <row r="4" spans="1:60 16383:16383" ht="23.25" x14ac:dyDescent="0.4">
      <c r="A4" s="17">
        <f>A3+1</f>
        <v>2</v>
      </c>
      <c r="B4" s="17">
        <f>'الحضور والانصراف'!B7</f>
        <v>0</v>
      </c>
      <c r="C4" s="17">
        <f>'الحضور والانصراف'!C7</f>
        <v>0</v>
      </c>
      <c r="D4" s="17">
        <f>'الحضور والانصراف'!D7</f>
        <v>0</v>
      </c>
      <c r="E4" s="19">
        <f>'الحضور والانصراف'!E7</f>
        <v>0</v>
      </c>
      <c r="F4" s="7">
        <f>'الحضور والانصراف'!G7</f>
        <v>0</v>
      </c>
      <c r="G4" s="6">
        <f>'الحضور والانصراف'!H7</f>
        <v>0</v>
      </c>
      <c r="H4" s="7">
        <f>'الحضور والانصراف'!I7</f>
        <v>0</v>
      </c>
      <c r="I4" s="6">
        <f>'الحضور والانصراف'!J7</f>
        <v>0</v>
      </c>
      <c r="J4" s="6">
        <f>'الحضور والانصراف'!K7</f>
        <v>0</v>
      </c>
      <c r="K4" s="6">
        <f>'الحضور والانصراف'!L7</f>
        <v>0</v>
      </c>
      <c r="L4" s="7">
        <f>'الحضور والانصراف'!M7</f>
        <v>0</v>
      </c>
      <c r="M4" s="6">
        <f>'الحضور والانصراف'!N7</f>
        <v>0</v>
      </c>
      <c r="N4" s="7">
        <f>'الحضور والانصراف'!O7</f>
        <v>0</v>
      </c>
      <c r="O4" s="7">
        <f>'الحضور والانصراف'!P7</f>
        <v>0</v>
      </c>
      <c r="P4" s="6">
        <f>'الحضور والانصراف'!Q7</f>
        <v>0</v>
      </c>
      <c r="Q4" s="6">
        <f>'الحضور والانصراف'!R7</f>
        <v>0</v>
      </c>
      <c r="R4" s="6">
        <f>'الحضور والانصراف'!S7</f>
        <v>0</v>
      </c>
      <c r="S4" s="6">
        <f>'الحضور والانصراف'!T7</f>
        <v>0</v>
      </c>
      <c r="T4" s="33" t="str">
        <f>IF('الحضور والانصراف'!U7="حضور","P",IF('الحضور والانصراف'!U7="راحة","O",IF('الحضور والانصراف'!U7="سنوى","V",IF('الحضور والانصراف'!U7="مرضى","SL",IF('الحضور والانصراف'!U7="اعياد رسمية","H",IF('الحضور والانصراف'!U7="غياب باذن","PL",IF('الحضور والانصراف'!U7="غياب بدون اذن","A",IF('الحضور والانصراف'!U7="انقطاع","Out",IF('الحضور والانصراف'!U7="استقالة","R","Blank")))))))))</f>
        <v>Blank</v>
      </c>
      <c r="U4" s="33" t="str">
        <f>IF('الحضور والانصراف'!V7="حضور","P",IF('الحضور والانصراف'!V7="راحة","O",IF('الحضور والانصراف'!V7="سنوى","V",IF('الحضور والانصراف'!V7="مرضى","SL",IF('الحضور والانصراف'!V7="اعياد رسمية","H",IF('الحضور والانصراف'!V7="غياب باذن","PL",IF('الحضور والانصراف'!V7="غياب بدون اذن","A",IF('الحضور والانصراف'!V7="انقطاع","Out",IF('الحضور والانصراف'!V7="استقالة","R","Blank")))))))))</f>
        <v>Blank</v>
      </c>
      <c r="V4" s="33" t="str">
        <f>IF('الحضور والانصراف'!W7="حضور","P",IF('الحضور والانصراف'!W7="راحة","O",IF('الحضور والانصراف'!W7="سنوى","V",IF('الحضور والانصراف'!W7="مرضى","SL",IF('الحضور والانصراف'!W7="اعياد رسمية","H",IF('الحضور والانصراف'!W7="غياب باذن","PL",IF('الحضور والانصراف'!W7="غياب بدون اذن","A",IF('الحضور والانصراف'!W7="انقطاع","Out",IF('الحضور والانصراف'!W7="استقالة","R","Blank")))))))))</f>
        <v>Blank</v>
      </c>
      <c r="W4" s="33" t="str">
        <f>IF('الحضور والانصراف'!X7="حضور","P",IF('الحضور والانصراف'!X7="راحة","O",IF('الحضور والانصراف'!X7="سنوى","V",IF('الحضور والانصراف'!X7="مرضى","SL",IF('الحضور والانصراف'!X7="اعياد رسمية","H",IF('الحضور والانصراف'!X7="غياب باذن","PL",IF('الحضور والانصراف'!X7="غياب بدون اذن","A",IF('الحضور والانصراف'!X7="انقطاع","Out",IF('الحضور والانصراف'!X7="استقالة","R","Blank")))))))))</f>
        <v>Blank</v>
      </c>
      <c r="X4" s="33" t="str">
        <f>IF('الحضور والانصراف'!Y7="حضور","P",IF('الحضور والانصراف'!Y7="راحة","O",IF('الحضور والانصراف'!Y7="سنوى","V",IF('الحضور والانصراف'!Y7="مرضى","SL",IF('الحضور والانصراف'!Y7="اعياد رسمية","H",IF('الحضور والانصراف'!Y7="غياب باذن","PL",IF('الحضور والانصراف'!Y7="غياب بدون اذن","A",IF('الحضور والانصراف'!Y7="انقطاع","Out",IF('الحضور والانصراف'!Y7="استقالة","R","Blank")))))))))</f>
        <v>Blank</v>
      </c>
      <c r="Y4" s="33" t="str">
        <f>IF('الحضور والانصراف'!Z7="حضور","P",IF('الحضور والانصراف'!Z7="راحة","O",IF('الحضور والانصراف'!Z7="سنوى","V",IF('الحضور والانصراف'!Z7="مرضى","SL",IF('الحضور والانصراف'!Z7="اعياد رسمية","H",IF('الحضور والانصراف'!Z7="غياب باذن","PL",IF('الحضور والانصراف'!Z7="غياب بدون اذن","A",IF('الحضور والانصراف'!Z7="انقطاع","Out",IF('الحضور والانصراف'!Z7="استقالة","R","Blank")))))))))</f>
        <v>Blank</v>
      </c>
      <c r="Z4" s="33" t="str">
        <f>IF('الحضور والانصراف'!AA7="حضور","P",IF('الحضور والانصراف'!AA7="راحة","O",IF('الحضور والانصراف'!AA7="سنوى","V",IF('الحضور والانصراف'!AA7="مرضى","SL",IF('الحضور والانصراف'!AA7="اعياد رسمية","H",IF('الحضور والانصراف'!AA7="غياب باذن","PL",IF('الحضور والانصراف'!AA7="غياب بدون اذن","A",IF('الحضور والانصراف'!AA7="انقطاع","Out",IF('الحضور والانصراف'!AA7="استقالة","R","Blank")))))))))</f>
        <v>Blank</v>
      </c>
      <c r="AA4" s="33" t="str">
        <f>IF('الحضور والانصراف'!AB7="حضور","P",IF('الحضور والانصراف'!AB7="راحة","O",IF('الحضور والانصراف'!AB7="سنوى","V",IF('الحضور والانصراف'!AB7="مرضى","SL",IF('الحضور والانصراف'!AB7="اعياد رسمية","H",IF('الحضور والانصراف'!AB7="غياب باذن","PL",IF('الحضور والانصراف'!AB7="غياب بدون اذن","A",IF('الحضور والانصراف'!AB7="انقطاع","Out",IF('الحضور والانصراف'!AB7="استقالة","R","Blank")))))))))</f>
        <v>Blank</v>
      </c>
      <c r="AB4" s="33" t="str">
        <f>IF('الحضور والانصراف'!AC7="حضور","P",IF('الحضور والانصراف'!AC7="راحة","O",IF('الحضور والانصراف'!AC7="سنوى","V",IF('الحضور والانصراف'!AC7="مرضى","SL",IF('الحضور والانصراف'!AC7="اعياد رسمية","H",IF('الحضور والانصراف'!AC7="غياب باذن","PL",IF('الحضور والانصراف'!AC7="غياب بدون اذن","A",IF('الحضور والانصراف'!AC7="انقطاع","Out",IF('الحضور والانصراف'!AC7="استقالة","R","Blank")))))))))</f>
        <v>Blank</v>
      </c>
      <c r="AC4" s="33" t="str">
        <f>IF('الحضور والانصراف'!AD7="حضور","P",IF('الحضور والانصراف'!AD7="راحة","O",IF('الحضور والانصراف'!AD7="سنوى","V",IF('الحضور والانصراف'!AD7="مرضى","SL",IF('الحضور والانصراف'!AD7="اعياد رسمية","H",IF('الحضور والانصراف'!AD7="غياب باذن","PL",IF('الحضور والانصراف'!AD7="غياب بدون اذن","A",IF('الحضور والانصراف'!AD7="انقطاع","Out",IF('الحضور والانصراف'!AD7="استقالة","R","Blank")))))))))</f>
        <v>Blank</v>
      </c>
      <c r="AD4" s="43" t="str">
        <f>IF('الحضور والانصراف'!AE7="حضور","P",IF('الحضور والانصراف'!AE7="راحة","O",IF('الحضور والانصراف'!AE7="سنوى","V",IF('الحضور والانصراف'!AE7="مرضى","SL",IF('الحضور والانصراف'!AE7="اعياد رسمية","H",IF('الحضور والانصراف'!AE7="غياب باذن","PL",IF('الحضور والانصراف'!AE7="غياب بدون اذن","A",IF('الحضور والانصراف'!AE7="انقطاع","Out",IF('الحضور والانصراف'!AE7="استقالة","R","Blank")))))))))</f>
        <v>Blank</v>
      </c>
      <c r="AE4" s="33" t="str">
        <f>IF('الحضور والانصراف'!AF7="حضور","P",IF('الحضور والانصراف'!AF7="راحة","O",IF('الحضور والانصراف'!AF7="سنوى","V",IF('الحضور والانصراف'!AF7="مرضى","SL",IF('الحضور والانصراف'!AF7="اعياد رسمية","H",IF('الحضور والانصراف'!AF7="غياب باذن","PL",IF('الحضور والانصراف'!AF7="غياب بدون اذن","A",IF('الحضور والانصراف'!AF7="انقطاع","Out",IF('الحضور والانصراف'!AF7="استقالة","R","Blank")))))))))</f>
        <v>Blank</v>
      </c>
      <c r="AF4" s="33" t="str">
        <f>IF('الحضور والانصراف'!AG7="حضور","P",IF('الحضور والانصراف'!AG7="راحة","O",IF('الحضور والانصراف'!AG7="سنوى","V",IF('الحضور والانصراف'!AG7="مرضى","SL",IF('الحضور والانصراف'!AG7="اعياد رسمية","H",IF('الحضور والانصراف'!AG7="غياب باذن","PL",IF('الحضور والانصراف'!AG7="غياب بدون اذن","A",IF('الحضور والانصراف'!AG7="انقطاع","Out",IF('الحضور والانصراف'!AG7="استقالة","R","Blank")))))))))</f>
        <v>Blank</v>
      </c>
      <c r="AG4" s="33" t="str">
        <f>IF('الحضور والانصراف'!AH7="حضور","P",IF('الحضور والانصراف'!AH7="راحة","O",IF('الحضور والانصراف'!AH7="سنوى","V",IF('الحضور والانصراف'!AH7="مرضى","SL",IF('الحضور والانصراف'!AH7="اعياد رسمية","H",IF('الحضور والانصراف'!AH7="غياب باذن","PL",IF('الحضور والانصراف'!AH7="غياب بدون اذن","A",IF('الحضور والانصراف'!AH7="انقطاع","Out",IF('الحضور والانصراف'!AH7="استقالة","R","Blank")))))))))</f>
        <v>Blank</v>
      </c>
      <c r="AH4" s="33" t="str">
        <f>IF('الحضور والانصراف'!AI7="حضور","P",IF('الحضور والانصراف'!AI7="راحة","O",IF('الحضور والانصراف'!AI7="سنوى","V",IF('الحضور والانصراف'!AI7="مرضى","SL",IF('الحضور والانصراف'!AI7="اعياد رسمية","H",IF('الحضور والانصراف'!AI7="غياب باذن","PL",IF('الحضور والانصراف'!AI7="غياب بدون اذن","A",IF('الحضور والانصراف'!AI7="انقطاع","Out",IF('الحضور والانصراف'!AI7="استقالة","R","Blank")))))))))</f>
        <v>Blank</v>
      </c>
      <c r="AI4" s="33" t="str">
        <f>IF('الحضور والانصراف'!AJ7="حضور","P",IF('الحضور والانصراف'!AJ7="راحة","O",IF('الحضور والانصراف'!AJ7="سنوى","V",IF('الحضور والانصراف'!AJ7="مرضى","SL",IF('الحضور والانصراف'!AJ7="اعياد رسمية","H",IF('الحضور والانصراف'!AJ7="غياب باذن","PL",IF('الحضور والانصراف'!AJ7="غياب بدون اذن","A",IF('الحضور والانصراف'!AJ7="انقطاع","Out",IF('الحضور والانصراف'!AJ7="استقالة","R","Blank")))))))))</f>
        <v>Blank</v>
      </c>
      <c r="AJ4" s="33" t="str">
        <f>IF('الحضور والانصراف'!AK7="حضور","P",IF('الحضور والانصراف'!AK7="راحة","O",IF('الحضور والانصراف'!AK7="سنوى","V",IF('الحضور والانصراف'!AK7="مرضى","SL",IF('الحضور والانصراف'!AK7="اعياد رسمية","H",IF('الحضور والانصراف'!AK7="غياب باذن","PL",IF('الحضور والانصراف'!AK7="غياب بدون اذن","A",IF('الحضور والانصراف'!AK7="انقطاع","Out",IF('الحضور والانصراف'!AK7="استقالة","R","Blank")))))))))</f>
        <v>Blank</v>
      </c>
      <c r="AK4" s="33" t="str">
        <f>IF('الحضور والانصراف'!AL7="حضور","P",IF('الحضور والانصراف'!AL7="راحة","O",IF('الحضور والانصراف'!AL7="سنوى","V",IF('الحضور والانصراف'!AL7="مرضى","SL",IF('الحضور والانصراف'!AL7="اعياد رسمية","H",IF('الحضور والانصراف'!AL7="غياب باذن","PL",IF('الحضور والانصراف'!AL7="غياب بدون اذن","A",IF('الحضور والانصراف'!AL7="انقطاع","Out",IF('الحضور والانصراف'!AL7="استقالة","R","Blank")))))))))</f>
        <v>Blank</v>
      </c>
      <c r="AL4" s="33" t="str">
        <f>IF('الحضور والانصراف'!AM7="حضور","P",IF('الحضور والانصراف'!AM7="راحة","O",IF('الحضور والانصراف'!AM7="سنوى","V",IF('الحضور والانصراف'!AM7="مرضى","SL",IF('الحضور والانصراف'!AM7="اعياد رسمية","H",IF('الحضور والانصراف'!AM7="غياب باذن","PL",IF('الحضور والانصراف'!AM7="غياب بدون اذن","A",IF('الحضور والانصراف'!AM7="انقطاع","Out",IF('الحضور والانصراف'!AM7="استقالة","R","Blank")))))))))</f>
        <v>Blank</v>
      </c>
      <c r="AM4" s="33" t="str">
        <f>IF('الحضور والانصراف'!AN7="حضور","P",IF('الحضور والانصراف'!AN7="راحة","O",IF('الحضور والانصراف'!AN7="سنوى","V",IF('الحضور والانصراف'!AN7="مرضى","SL",IF('الحضور والانصراف'!AN7="اعياد رسمية","H",IF('الحضور والانصراف'!AN7="غياب باذن","PL",IF('الحضور والانصراف'!AN7="غياب بدون اذن","A",IF('الحضور والانصراف'!AN7="انقطاع","Out",IF('الحضور والانصراف'!AN7="استقالة","R","Blank")))))))))</f>
        <v>Blank</v>
      </c>
      <c r="AN4" s="33" t="str">
        <f>IF('الحضور والانصراف'!AO7="حضور","P",IF('الحضور والانصراف'!AO7="راحة","O",IF('الحضور والانصراف'!AO7="سنوى","V",IF('الحضور والانصراف'!AO7="مرضى","SL",IF('الحضور والانصراف'!AO7="اعياد رسمية","H",IF('الحضور والانصراف'!AO7="غياب باذن","PL",IF('الحضور والانصراف'!AO7="غياب بدون اذن","A",IF('الحضور والانصراف'!AO7="انقطاع","Out",IF('الحضور والانصراف'!AO7="استقالة","R","Blank")))))))))</f>
        <v>Blank</v>
      </c>
      <c r="AO4" s="33" t="str">
        <f>IF('الحضور والانصراف'!AP7="حضور","P",IF('الحضور والانصراف'!AP7="راحة","O",IF('الحضور والانصراف'!AP7="سنوى","V",IF('الحضور والانصراف'!AP7="مرضى","SL",IF('الحضور والانصراف'!AP7="اعياد رسمية","H",IF('الحضور والانصراف'!AP7="غياب باذن","PL",IF('الحضور والانصراف'!AP7="غياب بدون اذن","A",IF('الحضور والانصراف'!AP7="انقطاع","Out",IF('الحضور والانصراف'!AP7="استقالة","R","Blank")))))))))</f>
        <v>Blank</v>
      </c>
      <c r="AP4" s="33" t="str">
        <f>IF('الحضور والانصراف'!AQ7="حضور","P",IF('الحضور والانصراف'!AQ7="راحة","O",IF('الحضور والانصراف'!AQ7="سنوى","V",IF('الحضور والانصراف'!AQ7="مرضى","SL",IF('الحضور والانصراف'!AQ7="اعياد رسمية","H",IF('الحضور والانصراف'!AQ7="غياب باذن","PL",IF('الحضور والانصراف'!AQ7="غياب بدون اذن","A",IF('الحضور والانصراف'!AQ7="انقطاع","Out",IF('الحضور والانصراف'!AQ7="استقالة","R","Blank")))))))))</f>
        <v>Blank</v>
      </c>
      <c r="AQ4" s="33" t="str">
        <f>IF('الحضور والانصراف'!AR7="حضور","P",IF('الحضور والانصراف'!AR7="راحة","O",IF('الحضور والانصراف'!AR7="سنوى","V",IF('الحضور والانصراف'!AR7="مرضى","SL",IF('الحضور والانصراف'!AR7="اعياد رسمية","H",IF('الحضور والانصراف'!AR7="غياب باذن","PL",IF('الحضور والانصراف'!AR7="غياب بدون اذن","A",IF('الحضور والانصراف'!AR7="انقطاع","Out",IF('الحضور والانصراف'!AR7="استقالة","R","Blank")))))))))</f>
        <v>Blank</v>
      </c>
      <c r="AR4" s="33" t="str">
        <f>IF('الحضور والانصراف'!AS7="حضور","P",IF('الحضور والانصراف'!AS7="راحة","O",IF('الحضور والانصراف'!AS7="سنوى","V",IF('الحضور والانصراف'!AS7="مرضى","SL",IF('الحضور والانصراف'!AS7="اعياد رسمية","H",IF('الحضور والانصراف'!AS7="غياب باذن","PL",IF('الحضور والانصراف'!AS7="غياب بدون اذن","A",IF('الحضور والانصراف'!AS7="انقطاع","Out",IF('الحضور والانصراف'!AS7="استقالة","R","Blank")))))))))</f>
        <v>Blank</v>
      </c>
      <c r="AS4" s="33" t="str">
        <f>IF('الحضور والانصراف'!AT7="حضور","P",IF('الحضور والانصراف'!AT7="راحة","O",IF('الحضور والانصراف'!AT7="سنوى","V",IF('الحضور والانصراف'!AT7="مرضى","SL",IF('الحضور والانصراف'!AT7="اعياد رسمية","H",IF('الحضور والانصراف'!AT7="غياب باذن","PL",IF('الحضور والانصراف'!AT7="غياب بدون اذن","A",IF('الحضور والانصراف'!AT7="انقطاع","Out",IF('الحضور والانصراف'!AT7="استقالة","R","Blank")))))))))</f>
        <v>Blank</v>
      </c>
      <c r="AT4" s="33" t="str">
        <f>IF('الحضور والانصراف'!AU7="حضور","P",IF('الحضور والانصراف'!AU7="راحة","O",IF('الحضور والانصراف'!AU7="سنوى","V",IF('الحضور والانصراف'!AU7="مرضى","SL",IF('الحضور والانصراف'!AU7="اعياد رسمية","H",IF('الحضور والانصراف'!AU7="غياب باذن","PL",IF('الحضور والانصراف'!AU7="غياب بدون اذن","A",IF('الحضور والانصراف'!AU7="انقطاع","Out",IF('الحضور والانصراف'!AU7="استقالة","R","Blank")))))))))</f>
        <v>Blank</v>
      </c>
      <c r="AU4" s="33" t="str">
        <f>IF('الحضور والانصراف'!AV7="حضور","P",IF('الحضور والانصراف'!AV7="راحة","O",IF('الحضور والانصراف'!AV7="سنوى","V",IF('الحضور والانصراف'!AV7="مرضى","SL",IF('الحضور والانصراف'!AV7="اعياد رسمية","H",IF('الحضور والانصراف'!AV7="غياب باذن","PL",IF('الحضور والانصراف'!AV7="غياب بدون اذن","A",IF('الحضور والانصراف'!AV7="انقطاع","Out",IF('الحضور والانصراف'!AV7="استقالة","R","Blank")))))))))</f>
        <v>Blank</v>
      </c>
      <c r="AV4" s="33" t="str">
        <f>IF('الحضور والانصراف'!AW7="حضور","P",IF('الحضور والانصراف'!AW7="راحة","O",IF('الحضور والانصراف'!AW7="سنوى","V",IF('الحضور والانصراف'!AW7="مرضى","SL",IF('الحضور والانصراف'!AW7="اعياد رسمية","H",IF('الحضور والانصراف'!AW7="غياب باذن","PL",IF('الحضور والانصراف'!AW7="غياب بدون اذن","A",IF('الحضور والانصراف'!AW7="انقطاع","Out",IF('الحضور والانصراف'!AW7="استقالة","R","Blank")))))))))</f>
        <v>Blank</v>
      </c>
      <c r="AW4" s="33" t="str">
        <f>IF('الحضور والانصراف'!AX7="حضور","P",IF('الحضور والانصراف'!AX7="راحة","O",IF('الحضور والانصراف'!AX7="سنوى","V",IF('الحضور والانصراف'!AX7="مرضى","SL",IF('الحضور والانصراف'!AX7="اعياد رسمية","H",IF('الحضور والانصراف'!AX7="غياب باذن","PL",IF('الحضور والانصراف'!AX7="غياب بدون اذن","A",IF('الحضور والانصراف'!AX7="انقطاع","Out",IF('الحضور والانصراف'!AX7="استقالة","R","Blank")))))))))</f>
        <v>Blank</v>
      </c>
      <c r="AX4" s="33" t="str">
        <f>IF('الحضور والانصراف'!AY7="حضور","P",IF('الحضور والانصراف'!AY7="راحة","O",IF('الحضور والانصراف'!AY7="سنوى","V",IF('الحضور والانصراف'!AY7="مرضى","SL",IF('الحضور والانصراف'!AY7="اعياد رسمية","H",IF('الحضور والانصراف'!AY7="غياب باذن","PL",IF('الحضور والانصراف'!AY7="غياب بدون اذن","A",IF('الحضور والانصراف'!AY7="انقطاع","Out",IF('الحضور والانصراف'!AY7="استقالة","R","Blank")))))))))</f>
        <v>Blank</v>
      </c>
      <c r="AY4" s="8">
        <f>'الحضور والانصراف'!AZ7</f>
        <v>2</v>
      </c>
      <c r="AZ4" s="14" t="s">
        <v>12</v>
      </c>
      <c r="BA4" s="51" t="s">
        <v>37</v>
      </c>
      <c r="XFC4" s="13" t="s">
        <v>13</v>
      </c>
    </row>
    <row r="5" spans="1:60 16383:16383" ht="23.25" x14ac:dyDescent="0.4">
      <c r="A5" s="17">
        <f>A4+1</f>
        <v>3</v>
      </c>
      <c r="B5" s="17">
        <f>'الحضور والانصراف'!B8</f>
        <v>0</v>
      </c>
      <c r="C5" s="17">
        <f>'الحضور والانصراف'!C8</f>
        <v>0</v>
      </c>
      <c r="D5" s="17">
        <f>'الحضور والانصراف'!D8</f>
        <v>0</v>
      </c>
      <c r="E5" s="19">
        <f>'الحضور والانصراف'!E8</f>
        <v>0</v>
      </c>
      <c r="F5" s="7">
        <f>'الحضور والانصراف'!G8</f>
        <v>0</v>
      </c>
      <c r="G5" s="6">
        <f>'الحضور والانصراف'!H8</f>
        <v>0</v>
      </c>
      <c r="H5" s="7">
        <f>'الحضور والانصراف'!I8</f>
        <v>0</v>
      </c>
      <c r="I5" s="6">
        <f>'الحضور والانصراف'!J8</f>
        <v>0</v>
      </c>
      <c r="J5" s="6">
        <f>'الحضور والانصراف'!K8</f>
        <v>0</v>
      </c>
      <c r="K5" s="6">
        <f>'الحضور والانصراف'!L8</f>
        <v>0</v>
      </c>
      <c r="L5" s="7">
        <f>'الحضور والانصراف'!M8</f>
        <v>0</v>
      </c>
      <c r="M5" s="6">
        <f>'الحضور والانصراف'!N8</f>
        <v>0</v>
      </c>
      <c r="N5" s="7">
        <f>'الحضور والانصراف'!O8</f>
        <v>0</v>
      </c>
      <c r="O5" s="7">
        <f>'الحضور والانصراف'!P8</f>
        <v>0</v>
      </c>
      <c r="P5" s="6">
        <f>'الحضور والانصراف'!Q8</f>
        <v>0</v>
      </c>
      <c r="Q5" s="6">
        <f>'الحضور والانصراف'!R8</f>
        <v>0</v>
      </c>
      <c r="R5" s="6">
        <f>'الحضور والانصراف'!S8</f>
        <v>0</v>
      </c>
      <c r="S5" s="6">
        <f>'الحضور والانصراف'!T8</f>
        <v>0</v>
      </c>
      <c r="T5" s="33" t="str">
        <f>IF('الحضور والانصراف'!U8="حضور","P",IF('الحضور والانصراف'!U8="راحة","O",IF('الحضور والانصراف'!U8="سنوى","V",IF('الحضور والانصراف'!U8="مرضى","SL",IF('الحضور والانصراف'!U8="اعياد رسمية","H",IF('الحضور والانصراف'!U8="غياب باذن","PL",IF('الحضور والانصراف'!U8="غياب بدون اذن","A",IF('الحضور والانصراف'!U8="انقطاع","Out",IF('الحضور والانصراف'!U8="استقالة","R","Blank")))))))))</f>
        <v>Blank</v>
      </c>
      <c r="U5" s="33" t="str">
        <f>IF('الحضور والانصراف'!V8="حضور","P",IF('الحضور والانصراف'!V8="راحة","O",IF('الحضور والانصراف'!V8="سنوى","V",IF('الحضور والانصراف'!V8="مرضى","SL",IF('الحضور والانصراف'!V8="اعياد رسمية","H",IF('الحضور والانصراف'!V8="غياب باذن","PL",IF('الحضور والانصراف'!V8="غياب بدون اذن","A",IF('الحضور والانصراف'!V8="انقطاع","Out",IF('الحضور والانصراف'!V8="استقالة","R","Blank")))))))))</f>
        <v>Blank</v>
      </c>
      <c r="V5" s="33" t="str">
        <f>IF('الحضور والانصراف'!W8="حضور","P",IF('الحضور والانصراف'!W8="راحة","O",IF('الحضور والانصراف'!W8="سنوى","V",IF('الحضور والانصراف'!W8="مرضى","SL",IF('الحضور والانصراف'!W8="اعياد رسمية","H",IF('الحضور والانصراف'!W8="غياب باذن","PL",IF('الحضور والانصراف'!W8="غياب بدون اذن","A",IF('الحضور والانصراف'!W8="انقطاع","Out",IF('الحضور والانصراف'!W8="استقالة","R","Blank")))))))))</f>
        <v>Blank</v>
      </c>
      <c r="W5" s="33" t="str">
        <f>IF('الحضور والانصراف'!X8="حضور","P",IF('الحضور والانصراف'!X8="راحة","O",IF('الحضور والانصراف'!X8="سنوى","V",IF('الحضور والانصراف'!X8="مرضى","SL",IF('الحضور والانصراف'!X8="اعياد رسمية","H",IF('الحضور والانصراف'!X8="غياب باذن","PL",IF('الحضور والانصراف'!X8="غياب بدون اذن","A",IF('الحضور والانصراف'!X8="انقطاع","Out",IF('الحضور والانصراف'!X8="استقالة","R","Blank")))))))))</f>
        <v>Blank</v>
      </c>
      <c r="X5" s="33" t="str">
        <f>IF('الحضور والانصراف'!Y8="حضور","P",IF('الحضور والانصراف'!Y8="راحة","O",IF('الحضور والانصراف'!Y8="سنوى","V",IF('الحضور والانصراف'!Y8="مرضى","SL",IF('الحضور والانصراف'!Y8="اعياد رسمية","H",IF('الحضور والانصراف'!Y8="غياب باذن","PL",IF('الحضور والانصراف'!Y8="غياب بدون اذن","A",IF('الحضور والانصراف'!Y8="انقطاع","Out",IF('الحضور والانصراف'!Y8="استقالة","R","Blank")))))))))</f>
        <v>Blank</v>
      </c>
      <c r="Y5" s="33" t="str">
        <f>IF('الحضور والانصراف'!Z8="حضور","P",IF('الحضور والانصراف'!Z8="راحة","O",IF('الحضور والانصراف'!Z8="سنوى","V",IF('الحضور والانصراف'!Z8="مرضى","SL",IF('الحضور والانصراف'!Z8="اعياد رسمية","H",IF('الحضور والانصراف'!Z8="غياب باذن","PL",IF('الحضور والانصراف'!Z8="غياب بدون اذن","A",IF('الحضور والانصراف'!Z8="انقطاع","Out",IF('الحضور والانصراف'!Z8="استقالة","R","Blank")))))))))</f>
        <v>Blank</v>
      </c>
      <c r="Z5" s="33" t="str">
        <f>IF('الحضور والانصراف'!AA8="حضور","P",IF('الحضور والانصراف'!AA8="راحة","O",IF('الحضور والانصراف'!AA8="سنوى","V",IF('الحضور والانصراف'!AA8="مرضى","SL",IF('الحضور والانصراف'!AA8="اعياد رسمية","H",IF('الحضور والانصراف'!AA8="غياب باذن","PL",IF('الحضور والانصراف'!AA8="غياب بدون اذن","A",IF('الحضور والانصراف'!AA8="انقطاع","Out",IF('الحضور والانصراف'!AA8="استقالة","R","Blank")))))))))</f>
        <v>Blank</v>
      </c>
      <c r="AA5" s="33" t="str">
        <f>IF('الحضور والانصراف'!AB8="حضور","P",IF('الحضور والانصراف'!AB8="راحة","O",IF('الحضور والانصراف'!AB8="سنوى","V",IF('الحضور والانصراف'!AB8="مرضى","SL",IF('الحضور والانصراف'!AB8="اعياد رسمية","H",IF('الحضور والانصراف'!AB8="غياب باذن","PL",IF('الحضور والانصراف'!AB8="غياب بدون اذن","A",IF('الحضور والانصراف'!AB8="انقطاع","Out",IF('الحضور والانصراف'!AB8="استقالة","R","Blank")))))))))</f>
        <v>Blank</v>
      </c>
      <c r="AB5" s="33" t="str">
        <f>IF('الحضور والانصراف'!AC8="حضور","P",IF('الحضور والانصراف'!AC8="راحة","O",IF('الحضور والانصراف'!AC8="سنوى","V",IF('الحضور والانصراف'!AC8="مرضى","SL",IF('الحضور والانصراف'!AC8="اعياد رسمية","H",IF('الحضور والانصراف'!AC8="غياب باذن","PL",IF('الحضور والانصراف'!AC8="غياب بدون اذن","A",IF('الحضور والانصراف'!AC8="انقطاع","Out",IF('الحضور والانصراف'!AC8="استقالة","R","Blank")))))))))</f>
        <v>Blank</v>
      </c>
      <c r="AC5" s="33" t="str">
        <f>IF('الحضور والانصراف'!AD8="حضور","P",IF('الحضور والانصراف'!AD8="راحة","O",IF('الحضور والانصراف'!AD8="سنوى","V",IF('الحضور والانصراف'!AD8="مرضى","SL",IF('الحضور والانصراف'!AD8="اعياد رسمية","H",IF('الحضور والانصراف'!AD8="غياب باذن","PL",IF('الحضور والانصراف'!AD8="غياب بدون اذن","A",IF('الحضور والانصراف'!AD8="انقطاع","Out",IF('الحضور والانصراف'!AD8="استقالة","R","Blank")))))))))</f>
        <v>Blank</v>
      </c>
      <c r="AD5" s="43" t="str">
        <f>IF('الحضور والانصراف'!AE8="حضور","P",IF('الحضور والانصراف'!AE8="راحة","O",IF('الحضور والانصراف'!AE8="سنوى","V",IF('الحضور والانصراف'!AE8="مرضى","SL",IF('الحضور والانصراف'!AE8="اعياد رسمية","H",IF('الحضور والانصراف'!AE8="غياب باذن","PL",IF('الحضور والانصراف'!AE8="غياب بدون اذن","A",IF('الحضور والانصراف'!AE8="انقطاع","Out",IF('الحضور والانصراف'!AE8="استقالة","R","Blank")))))))))</f>
        <v>Blank</v>
      </c>
      <c r="AE5" s="33" t="str">
        <f>IF('الحضور والانصراف'!AF8="حضور","P",IF('الحضور والانصراف'!AF8="راحة","O",IF('الحضور والانصراف'!AF8="سنوى","V",IF('الحضور والانصراف'!AF8="مرضى","SL",IF('الحضور والانصراف'!AF8="اعياد رسمية","H",IF('الحضور والانصراف'!AF8="غياب باذن","PL",IF('الحضور والانصراف'!AF8="غياب بدون اذن","A",IF('الحضور والانصراف'!AF8="انقطاع","Out",IF('الحضور والانصراف'!AF8="استقالة","R","Blank")))))))))</f>
        <v>Blank</v>
      </c>
      <c r="AF5" s="33" t="str">
        <f>IF('الحضور والانصراف'!AG8="حضور","P",IF('الحضور والانصراف'!AG8="راحة","O",IF('الحضور والانصراف'!AG8="سنوى","V",IF('الحضور والانصراف'!AG8="مرضى","SL",IF('الحضور والانصراف'!AG8="اعياد رسمية","H",IF('الحضور والانصراف'!AG8="غياب باذن","PL",IF('الحضور والانصراف'!AG8="غياب بدون اذن","A",IF('الحضور والانصراف'!AG8="انقطاع","Out",IF('الحضور والانصراف'!AG8="استقالة","R","Blank")))))))))</f>
        <v>Blank</v>
      </c>
      <c r="AG5" s="33" t="str">
        <f>IF('الحضور والانصراف'!AH8="حضور","P",IF('الحضور والانصراف'!AH8="راحة","O",IF('الحضور والانصراف'!AH8="سنوى","V",IF('الحضور والانصراف'!AH8="مرضى","SL",IF('الحضور والانصراف'!AH8="اعياد رسمية","H",IF('الحضور والانصراف'!AH8="غياب باذن","PL",IF('الحضور والانصراف'!AH8="غياب بدون اذن","A",IF('الحضور والانصراف'!AH8="انقطاع","Out",IF('الحضور والانصراف'!AH8="استقالة","R","Blank")))))))))</f>
        <v>Blank</v>
      </c>
      <c r="AH5" s="33" t="str">
        <f>IF('الحضور والانصراف'!AI8="حضور","P",IF('الحضور والانصراف'!AI8="راحة","O",IF('الحضور والانصراف'!AI8="سنوى","V",IF('الحضور والانصراف'!AI8="مرضى","SL",IF('الحضور والانصراف'!AI8="اعياد رسمية","H",IF('الحضور والانصراف'!AI8="غياب باذن","PL",IF('الحضور والانصراف'!AI8="غياب بدون اذن","A",IF('الحضور والانصراف'!AI8="انقطاع","Out",IF('الحضور والانصراف'!AI8="استقالة","R","Blank")))))))))</f>
        <v>Blank</v>
      </c>
      <c r="AI5" s="33" t="str">
        <f>IF('الحضور والانصراف'!AJ8="حضور","P",IF('الحضور والانصراف'!AJ8="راحة","O",IF('الحضور والانصراف'!AJ8="سنوى","V",IF('الحضور والانصراف'!AJ8="مرضى","SL",IF('الحضور والانصراف'!AJ8="اعياد رسمية","H",IF('الحضور والانصراف'!AJ8="غياب باذن","PL",IF('الحضور والانصراف'!AJ8="غياب بدون اذن","A",IF('الحضور والانصراف'!AJ8="انقطاع","Out",IF('الحضور والانصراف'!AJ8="استقالة","R","Blank")))))))))</f>
        <v>Blank</v>
      </c>
      <c r="AJ5" s="33" t="str">
        <f>IF('الحضور والانصراف'!AK8="حضور","P",IF('الحضور والانصراف'!AK8="راحة","O",IF('الحضور والانصراف'!AK8="سنوى","V",IF('الحضور والانصراف'!AK8="مرضى","SL",IF('الحضور والانصراف'!AK8="اعياد رسمية","H",IF('الحضور والانصراف'!AK8="غياب باذن","PL",IF('الحضور والانصراف'!AK8="غياب بدون اذن","A",IF('الحضور والانصراف'!AK8="انقطاع","Out",IF('الحضور والانصراف'!AK8="استقالة","R","Blank")))))))))</f>
        <v>Blank</v>
      </c>
      <c r="AK5" s="33" t="str">
        <f>IF('الحضور والانصراف'!AL8="حضور","P",IF('الحضور والانصراف'!AL8="راحة","O",IF('الحضور والانصراف'!AL8="سنوى","V",IF('الحضور والانصراف'!AL8="مرضى","SL",IF('الحضور والانصراف'!AL8="اعياد رسمية","H",IF('الحضور والانصراف'!AL8="غياب باذن","PL",IF('الحضور والانصراف'!AL8="غياب بدون اذن","A",IF('الحضور والانصراف'!AL8="انقطاع","Out",IF('الحضور والانصراف'!AL8="استقالة","R","Blank")))))))))</f>
        <v>Blank</v>
      </c>
      <c r="AL5" s="33" t="str">
        <f>IF('الحضور والانصراف'!AM8="حضور","P",IF('الحضور والانصراف'!AM8="راحة","O",IF('الحضور والانصراف'!AM8="سنوى","V",IF('الحضور والانصراف'!AM8="مرضى","SL",IF('الحضور والانصراف'!AM8="اعياد رسمية","H",IF('الحضور والانصراف'!AM8="غياب باذن","PL",IF('الحضور والانصراف'!AM8="غياب بدون اذن","A",IF('الحضور والانصراف'!AM8="انقطاع","Out",IF('الحضور والانصراف'!AM8="استقالة","R","Blank")))))))))</f>
        <v>Blank</v>
      </c>
      <c r="AM5" s="33" t="str">
        <f>IF('الحضور والانصراف'!AN8="حضور","P",IF('الحضور والانصراف'!AN8="راحة","O",IF('الحضور والانصراف'!AN8="سنوى","V",IF('الحضور والانصراف'!AN8="مرضى","SL",IF('الحضور والانصراف'!AN8="اعياد رسمية","H",IF('الحضور والانصراف'!AN8="غياب باذن","PL",IF('الحضور والانصراف'!AN8="غياب بدون اذن","A",IF('الحضور والانصراف'!AN8="انقطاع","Out",IF('الحضور والانصراف'!AN8="استقالة","R","Blank")))))))))</f>
        <v>Blank</v>
      </c>
      <c r="AN5" s="33" t="str">
        <f>IF('الحضور والانصراف'!AO8="حضور","P",IF('الحضور والانصراف'!AO8="راحة","O",IF('الحضور والانصراف'!AO8="سنوى","V",IF('الحضور والانصراف'!AO8="مرضى","SL",IF('الحضور والانصراف'!AO8="اعياد رسمية","H",IF('الحضور والانصراف'!AO8="غياب باذن","PL",IF('الحضور والانصراف'!AO8="غياب بدون اذن","A",IF('الحضور والانصراف'!AO8="انقطاع","Out",IF('الحضور والانصراف'!AO8="استقالة","R","Blank")))))))))</f>
        <v>Blank</v>
      </c>
      <c r="AO5" s="33" t="str">
        <f>IF('الحضور والانصراف'!AP8="حضور","P",IF('الحضور والانصراف'!AP8="راحة","O",IF('الحضور والانصراف'!AP8="سنوى","V",IF('الحضور والانصراف'!AP8="مرضى","SL",IF('الحضور والانصراف'!AP8="اعياد رسمية","H",IF('الحضور والانصراف'!AP8="غياب باذن","PL",IF('الحضور والانصراف'!AP8="غياب بدون اذن","A",IF('الحضور والانصراف'!AP8="انقطاع","Out",IF('الحضور والانصراف'!AP8="استقالة","R","Blank")))))))))</f>
        <v>Blank</v>
      </c>
      <c r="AP5" s="33" t="str">
        <f>IF('الحضور والانصراف'!AQ8="حضور","P",IF('الحضور والانصراف'!AQ8="راحة","O",IF('الحضور والانصراف'!AQ8="سنوى","V",IF('الحضور والانصراف'!AQ8="مرضى","SL",IF('الحضور والانصراف'!AQ8="اعياد رسمية","H",IF('الحضور والانصراف'!AQ8="غياب باذن","PL",IF('الحضور والانصراف'!AQ8="غياب بدون اذن","A",IF('الحضور والانصراف'!AQ8="انقطاع","Out",IF('الحضور والانصراف'!AQ8="استقالة","R","Blank")))))))))</f>
        <v>Blank</v>
      </c>
      <c r="AQ5" s="33" t="str">
        <f>IF('الحضور والانصراف'!AR8="حضور","P",IF('الحضور والانصراف'!AR8="راحة","O",IF('الحضور والانصراف'!AR8="سنوى","V",IF('الحضور والانصراف'!AR8="مرضى","SL",IF('الحضور والانصراف'!AR8="اعياد رسمية","H",IF('الحضور والانصراف'!AR8="غياب باذن","PL",IF('الحضور والانصراف'!AR8="غياب بدون اذن","A",IF('الحضور والانصراف'!AR8="انقطاع","Out",IF('الحضور والانصراف'!AR8="استقالة","R","Blank")))))))))</f>
        <v>Blank</v>
      </c>
      <c r="AR5" s="33" t="str">
        <f>IF('الحضور والانصراف'!AS8="حضور","P",IF('الحضور والانصراف'!AS8="راحة","O",IF('الحضور والانصراف'!AS8="سنوى","V",IF('الحضور والانصراف'!AS8="مرضى","SL",IF('الحضور والانصراف'!AS8="اعياد رسمية","H",IF('الحضور والانصراف'!AS8="غياب باذن","PL",IF('الحضور والانصراف'!AS8="غياب بدون اذن","A",IF('الحضور والانصراف'!AS8="انقطاع","Out",IF('الحضور والانصراف'!AS8="استقالة","R","Blank")))))))))</f>
        <v>Blank</v>
      </c>
      <c r="AS5" s="33" t="str">
        <f>IF('الحضور والانصراف'!AT8="حضور","P",IF('الحضور والانصراف'!AT8="راحة","O",IF('الحضور والانصراف'!AT8="سنوى","V",IF('الحضور والانصراف'!AT8="مرضى","SL",IF('الحضور والانصراف'!AT8="اعياد رسمية","H",IF('الحضور والانصراف'!AT8="غياب باذن","PL",IF('الحضور والانصراف'!AT8="غياب بدون اذن","A",IF('الحضور والانصراف'!AT8="انقطاع","Out",IF('الحضور والانصراف'!AT8="استقالة","R","Blank")))))))))</f>
        <v>Blank</v>
      </c>
      <c r="AT5" s="33" t="str">
        <f>IF('الحضور والانصراف'!AU8="حضور","P",IF('الحضور والانصراف'!AU8="راحة","O",IF('الحضور والانصراف'!AU8="سنوى","V",IF('الحضور والانصراف'!AU8="مرضى","SL",IF('الحضور والانصراف'!AU8="اعياد رسمية","H",IF('الحضور والانصراف'!AU8="غياب باذن","PL",IF('الحضور والانصراف'!AU8="غياب بدون اذن","A",IF('الحضور والانصراف'!AU8="انقطاع","Out",IF('الحضور والانصراف'!AU8="استقالة","R","Blank")))))))))</f>
        <v>Blank</v>
      </c>
      <c r="AU5" s="33" t="str">
        <f>IF('الحضور والانصراف'!AV8="حضور","P",IF('الحضور والانصراف'!AV8="راحة","O",IF('الحضور والانصراف'!AV8="سنوى","V",IF('الحضور والانصراف'!AV8="مرضى","SL",IF('الحضور والانصراف'!AV8="اعياد رسمية","H",IF('الحضور والانصراف'!AV8="غياب باذن","PL",IF('الحضور والانصراف'!AV8="غياب بدون اذن","A",IF('الحضور والانصراف'!AV8="انقطاع","Out",IF('الحضور والانصراف'!AV8="استقالة","R","Blank")))))))))</f>
        <v>Blank</v>
      </c>
      <c r="AV5" s="33" t="str">
        <f>IF('الحضور والانصراف'!AW8="حضور","P",IF('الحضور والانصراف'!AW8="راحة","O",IF('الحضور والانصراف'!AW8="سنوى","V",IF('الحضور والانصراف'!AW8="مرضى","SL",IF('الحضور والانصراف'!AW8="اعياد رسمية","H",IF('الحضور والانصراف'!AW8="غياب باذن","PL",IF('الحضور والانصراف'!AW8="غياب بدون اذن","A",IF('الحضور والانصراف'!AW8="انقطاع","Out",IF('الحضور والانصراف'!AW8="استقالة","R","Blank")))))))))</f>
        <v>Blank</v>
      </c>
      <c r="AW5" s="33" t="str">
        <f>IF('الحضور والانصراف'!AX8="حضور","P",IF('الحضور والانصراف'!AX8="راحة","O",IF('الحضور والانصراف'!AX8="سنوى","V",IF('الحضور والانصراف'!AX8="مرضى","SL",IF('الحضور والانصراف'!AX8="اعياد رسمية","H",IF('الحضور والانصراف'!AX8="غياب باذن","PL",IF('الحضور والانصراف'!AX8="غياب بدون اذن","A",IF('الحضور والانصراف'!AX8="انقطاع","Out",IF('الحضور والانصراف'!AX8="استقالة","R","Blank")))))))))</f>
        <v>Blank</v>
      </c>
      <c r="AX5" s="33" t="str">
        <f>IF('الحضور والانصراف'!AY8="حضور","P",IF('الحضور والانصراف'!AY8="راحة","O",IF('الحضور والانصراف'!AY8="سنوى","V",IF('الحضور والانصراف'!AY8="مرضى","SL",IF('الحضور والانصراف'!AY8="اعياد رسمية","H",IF('الحضور والانصراف'!AY8="غياب باذن","PL",IF('الحضور والانصراف'!AY8="غياب بدون اذن","A",IF('الحضور والانصراف'!AY8="انقطاع","Out",IF('الحضور والانصراف'!AY8="استقالة","R","Blank")))))))))</f>
        <v>Blank</v>
      </c>
      <c r="AY5" s="8">
        <f>'الحضور والانصراف'!AZ8</f>
        <v>2</v>
      </c>
      <c r="AZ5" s="23" t="s">
        <v>13</v>
      </c>
      <c r="BA5" s="52" t="s">
        <v>36</v>
      </c>
      <c r="XFC5" s="13" t="s">
        <v>14</v>
      </c>
    </row>
    <row r="6" spans="1:60 16383:16383" ht="23.25" x14ac:dyDescent="0.4">
      <c r="A6" s="17">
        <f t="shared" ref="A6:A69" si="0">A5+1</f>
        <v>4</v>
      </c>
      <c r="B6" s="17">
        <f>'الحضور والانصراف'!B9</f>
        <v>0</v>
      </c>
      <c r="C6" s="17">
        <f>'الحضور والانصراف'!C9</f>
        <v>0</v>
      </c>
      <c r="D6" s="17">
        <f>'الحضور والانصراف'!D9</f>
        <v>0</v>
      </c>
      <c r="E6" s="19">
        <f>'الحضور والانصراف'!E9</f>
        <v>0</v>
      </c>
      <c r="F6" s="7">
        <f>'الحضور والانصراف'!G9</f>
        <v>0</v>
      </c>
      <c r="G6" s="6">
        <f>'الحضور والانصراف'!H9</f>
        <v>0</v>
      </c>
      <c r="H6" s="7">
        <f>'الحضور والانصراف'!I9</f>
        <v>0</v>
      </c>
      <c r="I6" s="6">
        <f>'الحضور والانصراف'!J9</f>
        <v>0</v>
      </c>
      <c r="J6" s="6">
        <f>'الحضور والانصراف'!K9</f>
        <v>0</v>
      </c>
      <c r="K6" s="6">
        <f>'الحضور والانصراف'!L9</f>
        <v>0</v>
      </c>
      <c r="L6" s="7">
        <f>'الحضور والانصراف'!M9</f>
        <v>0</v>
      </c>
      <c r="M6" s="6">
        <f>'الحضور والانصراف'!N9</f>
        <v>0</v>
      </c>
      <c r="N6" s="7">
        <f>'الحضور والانصراف'!O9</f>
        <v>0</v>
      </c>
      <c r="O6" s="7">
        <f>'الحضور والانصراف'!P9</f>
        <v>0</v>
      </c>
      <c r="P6" s="6">
        <f>'الحضور والانصراف'!Q9</f>
        <v>0</v>
      </c>
      <c r="Q6" s="6">
        <f>'الحضور والانصراف'!R9</f>
        <v>0</v>
      </c>
      <c r="R6" s="6">
        <f>'الحضور والانصراف'!S9</f>
        <v>0</v>
      </c>
      <c r="S6" s="6">
        <f>'الحضور والانصراف'!T9</f>
        <v>0</v>
      </c>
      <c r="T6" s="33" t="str">
        <f>IF('الحضور والانصراف'!U9="حضور","P",IF('الحضور والانصراف'!U9="راحة","O",IF('الحضور والانصراف'!U9="سنوى","V",IF('الحضور والانصراف'!U9="مرضى","SL",IF('الحضور والانصراف'!U9="اعياد رسمية","H",IF('الحضور والانصراف'!U9="غياب باذن","PL",IF('الحضور والانصراف'!U9="غياب بدون اذن","A",IF('الحضور والانصراف'!U9="انقطاع","Out",IF('الحضور والانصراف'!U9="استقالة","R","Blank")))))))))</f>
        <v>Blank</v>
      </c>
      <c r="U6" s="33" t="str">
        <f>IF('الحضور والانصراف'!V9="حضور","P",IF('الحضور والانصراف'!V9="راحة","O",IF('الحضور والانصراف'!V9="سنوى","V",IF('الحضور والانصراف'!V9="مرضى","SL",IF('الحضور والانصراف'!V9="اعياد رسمية","H",IF('الحضور والانصراف'!V9="غياب باذن","PL",IF('الحضور والانصراف'!V9="غياب بدون اذن","A",IF('الحضور والانصراف'!V9="انقطاع","Out",IF('الحضور والانصراف'!V9="استقالة","R","Blank")))))))))</f>
        <v>Blank</v>
      </c>
      <c r="V6" s="33" t="str">
        <f>IF('الحضور والانصراف'!W9="حضور","P",IF('الحضور والانصراف'!W9="راحة","O",IF('الحضور والانصراف'!W9="سنوى","V",IF('الحضور والانصراف'!W9="مرضى","SL",IF('الحضور والانصراف'!W9="اعياد رسمية","H",IF('الحضور والانصراف'!W9="غياب باذن","PL",IF('الحضور والانصراف'!W9="غياب بدون اذن","A",IF('الحضور والانصراف'!W9="انقطاع","Out",IF('الحضور والانصراف'!W9="استقالة","R","Blank")))))))))</f>
        <v>Blank</v>
      </c>
      <c r="W6" s="33" t="str">
        <f>IF('الحضور والانصراف'!X9="حضور","P",IF('الحضور والانصراف'!X9="راحة","O",IF('الحضور والانصراف'!X9="سنوى","V",IF('الحضور والانصراف'!X9="مرضى","SL",IF('الحضور والانصراف'!X9="اعياد رسمية","H",IF('الحضور والانصراف'!X9="غياب باذن","PL",IF('الحضور والانصراف'!X9="غياب بدون اذن","A",IF('الحضور والانصراف'!X9="انقطاع","Out",IF('الحضور والانصراف'!X9="استقالة","R","Blank")))))))))</f>
        <v>Blank</v>
      </c>
      <c r="X6" s="33" t="str">
        <f>IF('الحضور والانصراف'!Y9="حضور","P",IF('الحضور والانصراف'!Y9="راحة","O",IF('الحضور والانصراف'!Y9="سنوى","V",IF('الحضور والانصراف'!Y9="مرضى","SL",IF('الحضور والانصراف'!Y9="اعياد رسمية","H",IF('الحضور والانصراف'!Y9="غياب باذن","PL",IF('الحضور والانصراف'!Y9="غياب بدون اذن","A",IF('الحضور والانصراف'!Y9="انقطاع","Out",IF('الحضور والانصراف'!Y9="استقالة","R","Blank")))))))))</f>
        <v>Blank</v>
      </c>
      <c r="Y6" s="33" t="str">
        <f>IF('الحضور والانصراف'!Z9="حضور","P",IF('الحضور والانصراف'!Z9="راحة","O",IF('الحضور والانصراف'!Z9="سنوى","V",IF('الحضور والانصراف'!Z9="مرضى","SL",IF('الحضور والانصراف'!Z9="اعياد رسمية","H",IF('الحضور والانصراف'!Z9="غياب باذن","PL",IF('الحضور والانصراف'!Z9="غياب بدون اذن","A",IF('الحضور والانصراف'!Z9="انقطاع","Out",IF('الحضور والانصراف'!Z9="استقالة","R","Blank")))))))))</f>
        <v>Blank</v>
      </c>
      <c r="Z6" s="33" t="str">
        <f>IF('الحضور والانصراف'!AA9="حضور","P",IF('الحضور والانصراف'!AA9="راحة","O",IF('الحضور والانصراف'!AA9="سنوى","V",IF('الحضور والانصراف'!AA9="مرضى","SL",IF('الحضور والانصراف'!AA9="اعياد رسمية","H",IF('الحضور والانصراف'!AA9="غياب باذن","PL",IF('الحضور والانصراف'!AA9="غياب بدون اذن","A",IF('الحضور والانصراف'!AA9="انقطاع","Out",IF('الحضور والانصراف'!AA9="استقالة","R","Blank")))))))))</f>
        <v>Blank</v>
      </c>
      <c r="AA6" s="33" t="str">
        <f>IF('الحضور والانصراف'!AB9="حضور","P",IF('الحضور والانصراف'!AB9="راحة","O",IF('الحضور والانصراف'!AB9="سنوى","V",IF('الحضور والانصراف'!AB9="مرضى","SL",IF('الحضور والانصراف'!AB9="اعياد رسمية","H",IF('الحضور والانصراف'!AB9="غياب باذن","PL",IF('الحضور والانصراف'!AB9="غياب بدون اذن","A",IF('الحضور والانصراف'!AB9="انقطاع","Out",IF('الحضور والانصراف'!AB9="استقالة","R","Blank")))))))))</f>
        <v>Blank</v>
      </c>
      <c r="AB6" s="33" t="str">
        <f>IF('الحضور والانصراف'!AC9="حضور","P",IF('الحضور والانصراف'!AC9="راحة","O",IF('الحضور والانصراف'!AC9="سنوى","V",IF('الحضور والانصراف'!AC9="مرضى","SL",IF('الحضور والانصراف'!AC9="اعياد رسمية","H",IF('الحضور والانصراف'!AC9="غياب باذن","PL",IF('الحضور والانصراف'!AC9="غياب بدون اذن","A",IF('الحضور والانصراف'!AC9="انقطاع","Out",IF('الحضور والانصراف'!AC9="استقالة","R","Blank")))))))))</f>
        <v>Blank</v>
      </c>
      <c r="AC6" s="33" t="str">
        <f>IF('الحضور والانصراف'!AD9="حضور","P",IF('الحضور والانصراف'!AD9="راحة","O",IF('الحضور والانصراف'!AD9="سنوى","V",IF('الحضور والانصراف'!AD9="مرضى","SL",IF('الحضور والانصراف'!AD9="اعياد رسمية","H",IF('الحضور والانصراف'!AD9="غياب باذن","PL",IF('الحضور والانصراف'!AD9="غياب بدون اذن","A",IF('الحضور والانصراف'!AD9="انقطاع","Out",IF('الحضور والانصراف'!AD9="استقالة","R","Blank")))))))))</f>
        <v>Blank</v>
      </c>
      <c r="AD6" s="43" t="str">
        <f>IF('الحضور والانصراف'!AE9="حضور","P",IF('الحضور والانصراف'!AE9="راحة","O",IF('الحضور والانصراف'!AE9="سنوى","V",IF('الحضور والانصراف'!AE9="مرضى","SL",IF('الحضور والانصراف'!AE9="اعياد رسمية","H",IF('الحضور والانصراف'!AE9="غياب باذن","PL",IF('الحضور والانصراف'!AE9="غياب بدون اذن","A",IF('الحضور والانصراف'!AE9="انقطاع","Out",IF('الحضور والانصراف'!AE9="استقالة","R","Blank")))))))))</f>
        <v>Blank</v>
      </c>
      <c r="AE6" s="33" t="str">
        <f>IF('الحضور والانصراف'!AF9="حضور","P",IF('الحضور والانصراف'!AF9="راحة","O",IF('الحضور والانصراف'!AF9="سنوى","V",IF('الحضور والانصراف'!AF9="مرضى","SL",IF('الحضور والانصراف'!AF9="اعياد رسمية","H",IF('الحضور والانصراف'!AF9="غياب باذن","PL",IF('الحضور والانصراف'!AF9="غياب بدون اذن","A",IF('الحضور والانصراف'!AF9="انقطاع","Out",IF('الحضور والانصراف'!AF9="استقالة","R","Blank")))))))))</f>
        <v>Blank</v>
      </c>
      <c r="AF6" s="33" t="str">
        <f>IF('الحضور والانصراف'!AG9="حضور","P",IF('الحضور والانصراف'!AG9="راحة","O",IF('الحضور والانصراف'!AG9="سنوى","V",IF('الحضور والانصراف'!AG9="مرضى","SL",IF('الحضور والانصراف'!AG9="اعياد رسمية","H",IF('الحضور والانصراف'!AG9="غياب باذن","PL",IF('الحضور والانصراف'!AG9="غياب بدون اذن","A",IF('الحضور والانصراف'!AG9="انقطاع","Out",IF('الحضور والانصراف'!AG9="استقالة","R","Blank")))))))))</f>
        <v>Blank</v>
      </c>
      <c r="AG6" s="33" t="str">
        <f>IF('الحضور والانصراف'!AH9="حضور","P",IF('الحضور والانصراف'!AH9="راحة","O",IF('الحضور والانصراف'!AH9="سنوى","V",IF('الحضور والانصراف'!AH9="مرضى","SL",IF('الحضور والانصراف'!AH9="اعياد رسمية","H",IF('الحضور والانصراف'!AH9="غياب باذن","PL",IF('الحضور والانصراف'!AH9="غياب بدون اذن","A",IF('الحضور والانصراف'!AH9="انقطاع","Out",IF('الحضور والانصراف'!AH9="استقالة","R","Blank")))))))))</f>
        <v>Blank</v>
      </c>
      <c r="AH6" s="33" t="str">
        <f>IF('الحضور والانصراف'!AI9="حضور","P",IF('الحضور والانصراف'!AI9="راحة","O",IF('الحضور والانصراف'!AI9="سنوى","V",IF('الحضور والانصراف'!AI9="مرضى","SL",IF('الحضور والانصراف'!AI9="اعياد رسمية","H",IF('الحضور والانصراف'!AI9="غياب باذن","PL",IF('الحضور والانصراف'!AI9="غياب بدون اذن","A",IF('الحضور والانصراف'!AI9="انقطاع","Out",IF('الحضور والانصراف'!AI9="استقالة","R","Blank")))))))))</f>
        <v>Blank</v>
      </c>
      <c r="AI6" s="33" t="str">
        <f>IF('الحضور والانصراف'!AJ9="حضور","P",IF('الحضور والانصراف'!AJ9="راحة","O",IF('الحضور والانصراف'!AJ9="سنوى","V",IF('الحضور والانصراف'!AJ9="مرضى","SL",IF('الحضور والانصراف'!AJ9="اعياد رسمية","H",IF('الحضور والانصراف'!AJ9="غياب باذن","PL",IF('الحضور والانصراف'!AJ9="غياب بدون اذن","A",IF('الحضور والانصراف'!AJ9="انقطاع","Out",IF('الحضور والانصراف'!AJ9="استقالة","R","Blank")))))))))</f>
        <v>Blank</v>
      </c>
      <c r="AJ6" s="33" t="str">
        <f>IF('الحضور والانصراف'!AK9="حضور","P",IF('الحضور والانصراف'!AK9="راحة","O",IF('الحضور والانصراف'!AK9="سنوى","V",IF('الحضور والانصراف'!AK9="مرضى","SL",IF('الحضور والانصراف'!AK9="اعياد رسمية","H",IF('الحضور والانصراف'!AK9="غياب باذن","PL",IF('الحضور والانصراف'!AK9="غياب بدون اذن","A",IF('الحضور والانصراف'!AK9="انقطاع","Out",IF('الحضور والانصراف'!AK9="استقالة","R","Blank")))))))))</f>
        <v>Blank</v>
      </c>
      <c r="AK6" s="33" t="str">
        <f>IF('الحضور والانصراف'!AL9="حضور","P",IF('الحضور والانصراف'!AL9="راحة","O",IF('الحضور والانصراف'!AL9="سنوى","V",IF('الحضور والانصراف'!AL9="مرضى","SL",IF('الحضور والانصراف'!AL9="اعياد رسمية","H",IF('الحضور والانصراف'!AL9="غياب باذن","PL",IF('الحضور والانصراف'!AL9="غياب بدون اذن","A",IF('الحضور والانصراف'!AL9="انقطاع","Out",IF('الحضور والانصراف'!AL9="استقالة","R","Blank")))))))))</f>
        <v>Blank</v>
      </c>
      <c r="AL6" s="33" t="str">
        <f>IF('الحضور والانصراف'!AM9="حضور","P",IF('الحضور والانصراف'!AM9="راحة","O",IF('الحضور والانصراف'!AM9="سنوى","V",IF('الحضور والانصراف'!AM9="مرضى","SL",IF('الحضور والانصراف'!AM9="اعياد رسمية","H",IF('الحضور والانصراف'!AM9="غياب باذن","PL",IF('الحضور والانصراف'!AM9="غياب بدون اذن","A",IF('الحضور والانصراف'!AM9="انقطاع","Out",IF('الحضور والانصراف'!AM9="استقالة","R","Blank")))))))))</f>
        <v>Blank</v>
      </c>
      <c r="AM6" s="33" t="str">
        <f>IF('الحضور والانصراف'!AN9="حضور","P",IF('الحضور والانصراف'!AN9="راحة","O",IF('الحضور والانصراف'!AN9="سنوى","V",IF('الحضور والانصراف'!AN9="مرضى","SL",IF('الحضور والانصراف'!AN9="اعياد رسمية","H",IF('الحضور والانصراف'!AN9="غياب باذن","PL",IF('الحضور والانصراف'!AN9="غياب بدون اذن","A",IF('الحضور والانصراف'!AN9="انقطاع","Out",IF('الحضور والانصراف'!AN9="استقالة","R","Blank")))))))))</f>
        <v>Blank</v>
      </c>
      <c r="AN6" s="33" t="str">
        <f>IF('الحضور والانصراف'!AO9="حضور","P",IF('الحضور والانصراف'!AO9="راحة","O",IF('الحضور والانصراف'!AO9="سنوى","V",IF('الحضور والانصراف'!AO9="مرضى","SL",IF('الحضور والانصراف'!AO9="اعياد رسمية","H",IF('الحضور والانصراف'!AO9="غياب باذن","PL",IF('الحضور والانصراف'!AO9="غياب بدون اذن","A",IF('الحضور والانصراف'!AO9="انقطاع","Out",IF('الحضور والانصراف'!AO9="استقالة","R","Blank")))))))))</f>
        <v>Blank</v>
      </c>
      <c r="AO6" s="33" t="str">
        <f>IF('الحضور والانصراف'!AP9="حضور","P",IF('الحضور والانصراف'!AP9="راحة","O",IF('الحضور والانصراف'!AP9="سنوى","V",IF('الحضور والانصراف'!AP9="مرضى","SL",IF('الحضور والانصراف'!AP9="اعياد رسمية","H",IF('الحضور والانصراف'!AP9="غياب باذن","PL",IF('الحضور والانصراف'!AP9="غياب بدون اذن","A",IF('الحضور والانصراف'!AP9="انقطاع","Out",IF('الحضور والانصراف'!AP9="استقالة","R","Blank")))))))))</f>
        <v>Blank</v>
      </c>
      <c r="AP6" s="33" t="str">
        <f>IF('الحضور والانصراف'!AQ9="حضور","P",IF('الحضور والانصراف'!AQ9="راحة","O",IF('الحضور والانصراف'!AQ9="سنوى","V",IF('الحضور والانصراف'!AQ9="مرضى","SL",IF('الحضور والانصراف'!AQ9="اعياد رسمية","H",IF('الحضور والانصراف'!AQ9="غياب باذن","PL",IF('الحضور والانصراف'!AQ9="غياب بدون اذن","A",IF('الحضور والانصراف'!AQ9="انقطاع","Out",IF('الحضور والانصراف'!AQ9="استقالة","R","Blank")))))))))</f>
        <v>Blank</v>
      </c>
      <c r="AQ6" s="33" t="str">
        <f>IF('الحضور والانصراف'!AR9="حضور","P",IF('الحضور والانصراف'!AR9="راحة","O",IF('الحضور والانصراف'!AR9="سنوى","V",IF('الحضور والانصراف'!AR9="مرضى","SL",IF('الحضور والانصراف'!AR9="اعياد رسمية","H",IF('الحضور والانصراف'!AR9="غياب باذن","PL",IF('الحضور والانصراف'!AR9="غياب بدون اذن","A",IF('الحضور والانصراف'!AR9="انقطاع","Out",IF('الحضور والانصراف'!AR9="استقالة","R","Blank")))))))))</f>
        <v>Blank</v>
      </c>
      <c r="AR6" s="33" t="str">
        <f>IF('الحضور والانصراف'!AS9="حضور","P",IF('الحضور والانصراف'!AS9="راحة","O",IF('الحضور والانصراف'!AS9="سنوى","V",IF('الحضور والانصراف'!AS9="مرضى","SL",IF('الحضور والانصراف'!AS9="اعياد رسمية","H",IF('الحضور والانصراف'!AS9="غياب باذن","PL",IF('الحضور والانصراف'!AS9="غياب بدون اذن","A",IF('الحضور والانصراف'!AS9="انقطاع","Out",IF('الحضور والانصراف'!AS9="استقالة","R","Blank")))))))))</f>
        <v>Blank</v>
      </c>
      <c r="AS6" s="33" t="str">
        <f>IF('الحضور والانصراف'!AT9="حضور","P",IF('الحضور والانصراف'!AT9="راحة","O",IF('الحضور والانصراف'!AT9="سنوى","V",IF('الحضور والانصراف'!AT9="مرضى","SL",IF('الحضور والانصراف'!AT9="اعياد رسمية","H",IF('الحضور والانصراف'!AT9="غياب باذن","PL",IF('الحضور والانصراف'!AT9="غياب بدون اذن","A",IF('الحضور والانصراف'!AT9="انقطاع","Out",IF('الحضور والانصراف'!AT9="استقالة","R","Blank")))))))))</f>
        <v>Blank</v>
      </c>
      <c r="AT6" s="33" t="str">
        <f>IF('الحضور والانصراف'!AU9="حضور","P",IF('الحضور والانصراف'!AU9="راحة","O",IF('الحضور والانصراف'!AU9="سنوى","V",IF('الحضور والانصراف'!AU9="مرضى","SL",IF('الحضور والانصراف'!AU9="اعياد رسمية","H",IF('الحضور والانصراف'!AU9="غياب باذن","PL",IF('الحضور والانصراف'!AU9="غياب بدون اذن","A",IF('الحضور والانصراف'!AU9="انقطاع","Out",IF('الحضور والانصراف'!AU9="استقالة","R","Blank")))))))))</f>
        <v>Blank</v>
      </c>
      <c r="AU6" s="33" t="str">
        <f>IF('الحضور والانصراف'!AV9="حضور","P",IF('الحضور والانصراف'!AV9="راحة","O",IF('الحضور والانصراف'!AV9="سنوى","V",IF('الحضور والانصراف'!AV9="مرضى","SL",IF('الحضور والانصراف'!AV9="اعياد رسمية","H",IF('الحضور والانصراف'!AV9="غياب باذن","PL",IF('الحضور والانصراف'!AV9="غياب بدون اذن","A",IF('الحضور والانصراف'!AV9="انقطاع","Out",IF('الحضور والانصراف'!AV9="استقالة","R","Blank")))))))))</f>
        <v>Blank</v>
      </c>
      <c r="AV6" s="33" t="str">
        <f>IF('الحضور والانصراف'!AW9="حضور","P",IF('الحضور والانصراف'!AW9="راحة","O",IF('الحضور والانصراف'!AW9="سنوى","V",IF('الحضور والانصراف'!AW9="مرضى","SL",IF('الحضور والانصراف'!AW9="اعياد رسمية","H",IF('الحضور والانصراف'!AW9="غياب باذن","PL",IF('الحضور والانصراف'!AW9="غياب بدون اذن","A",IF('الحضور والانصراف'!AW9="انقطاع","Out",IF('الحضور والانصراف'!AW9="استقالة","R","Blank")))))))))</f>
        <v>Blank</v>
      </c>
      <c r="AW6" s="33" t="str">
        <f>IF('الحضور والانصراف'!AX9="حضور","P",IF('الحضور والانصراف'!AX9="راحة","O",IF('الحضور والانصراف'!AX9="سنوى","V",IF('الحضور والانصراف'!AX9="مرضى","SL",IF('الحضور والانصراف'!AX9="اعياد رسمية","H",IF('الحضور والانصراف'!AX9="غياب باذن","PL",IF('الحضور والانصراف'!AX9="غياب بدون اذن","A",IF('الحضور والانصراف'!AX9="انقطاع","Out",IF('الحضور والانصراف'!AX9="استقالة","R","Blank")))))))))</f>
        <v>Blank</v>
      </c>
      <c r="AX6" s="33" t="str">
        <f>IF('الحضور والانصراف'!AY9="حضور","P",IF('الحضور والانصراف'!AY9="راحة","O",IF('الحضور والانصراف'!AY9="سنوى","V",IF('الحضور والانصراف'!AY9="مرضى","SL",IF('الحضور والانصراف'!AY9="اعياد رسمية","H",IF('الحضور والانصراف'!AY9="غياب باذن","PL",IF('الحضور والانصراف'!AY9="غياب بدون اذن","A",IF('الحضور والانصراف'!AY9="انقطاع","Out",IF('الحضور والانصراف'!AY9="استقالة","R","Blank")))))))))</f>
        <v>Blank</v>
      </c>
      <c r="AY6" s="8">
        <f>'الحضور والانصراف'!AZ9</f>
        <v>2</v>
      </c>
      <c r="AZ6" s="24" t="s">
        <v>14</v>
      </c>
      <c r="BA6" s="53" t="s">
        <v>35</v>
      </c>
      <c r="XFC6" s="13" t="s">
        <v>23</v>
      </c>
    </row>
    <row r="7" spans="1:60 16383:16383" ht="23.25" x14ac:dyDescent="0.4">
      <c r="A7" s="17">
        <f t="shared" si="0"/>
        <v>5</v>
      </c>
      <c r="B7" s="17">
        <f>'الحضور والانصراف'!B10</f>
        <v>0</v>
      </c>
      <c r="C7" s="17">
        <f>'الحضور والانصراف'!C10</f>
        <v>0</v>
      </c>
      <c r="D7" s="17">
        <f>'الحضور والانصراف'!D10</f>
        <v>0</v>
      </c>
      <c r="E7" s="19">
        <f>'الحضور والانصراف'!E10</f>
        <v>0</v>
      </c>
      <c r="F7" s="7">
        <f>'الحضور والانصراف'!G10</f>
        <v>0</v>
      </c>
      <c r="G7" s="6">
        <f>'الحضور والانصراف'!H10</f>
        <v>0</v>
      </c>
      <c r="H7" s="7">
        <f>'الحضور والانصراف'!I10</f>
        <v>0</v>
      </c>
      <c r="I7" s="6">
        <f>'الحضور والانصراف'!J10</f>
        <v>0</v>
      </c>
      <c r="J7" s="6">
        <f>'الحضور والانصراف'!K10</f>
        <v>0</v>
      </c>
      <c r="K7" s="6">
        <f>'الحضور والانصراف'!L10</f>
        <v>0</v>
      </c>
      <c r="L7" s="7">
        <f>'الحضور والانصراف'!M10</f>
        <v>0</v>
      </c>
      <c r="M7" s="6">
        <f>'الحضور والانصراف'!N10</f>
        <v>0</v>
      </c>
      <c r="N7" s="7">
        <f>'الحضور والانصراف'!O10</f>
        <v>0</v>
      </c>
      <c r="O7" s="7">
        <f>'الحضور والانصراف'!P10</f>
        <v>0</v>
      </c>
      <c r="P7" s="6">
        <f>'الحضور والانصراف'!Q10</f>
        <v>0</v>
      </c>
      <c r="Q7" s="6">
        <f>'الحضور والانصراف'!R10</f>
        <v>0</v>
      </c>
      <c r="R7" s="6">
        <f>'الحضور والانصراف'!S10</f>
        <v>0</v>
      </c>
      <c r="S7" s="6">
        <f>'الحضور والانصراف'!T10</f>
        <v>0</v>
      </c>
      <c r="T7" s="33" t="str">
        <f>IF('الحضور والانصراف'!U10="حضور","P",IF('الحضور والانصراف'!U10="راحة","O",IF('الحضور والانصراف'!U10="سنوى","V",IF('الحضور والانصراف'!U10="مرضى","SL",IF('الحضور والانصراف'!U10="اعياد رسمية","H",IF('الحضور والانصراف'!U10="غياب باذن","PL",IF('الحضور والانصراف'!U10="غياب بدون اذن","A",IF('الحضور والانصراف'!U10="انقطاع","Out",IF('الحضور والانصراف'!U10="استقالة","R","Blank")))))))))</f>
        <v>Blank</v>
      </c>
      <c r="U7" s="33" t="str">
        <f>IF('الحضور والانصراف'!V10="حضور","P",IF('الحضور والانصراف'!V10="راحة","O",IF('الحضور والانصراف'!V10="سنوى","V",IF('الحضور والانصراف'!V10="مرضى","SL",IF('الحضور والانصراف'!V10="اعياد رسمية","H",IF('الحضور والانصراف'!V10="غياب باذن","PL",IF('الحضور والانصراف'!V10="غياب بدون اذن","A",IF('الحضور والانصراف'!V10="انقطاع","Out",IF('الحضور والانصراف'!V10="استقالة","R","Blank")))))))))</f>
        <v>Blank</v>
      </c>
      <c r="V7" s="33" t="str">
        <f>IF('الحضور والانصراف'!W10="حضور","P",IF('الحضور والانصراف'!W10="راحة","O",IF('الحضور والانصراف'!W10="سنوى","V",IF('الحضور والانصراف'!W10="مرضى","SL",IF('الحضور والانصراف'!W10="اعياد رسمية","H",IF('الحضور والانصراف'!W10="غياب باذن","PL",IF('الحضور والانصراف'!W10="غياب بدون اذن","A",IF('الحضور والانصراف'!W10="انقطاع","Out",IF('الحضور والانصراف'!W10="استقالة","R","Blank")))))))))</f>
        <v>Blank</v>
      </c>
      <c r="W7" s="33" t="str">
        <f>IF('الحضور والانصراف'!X10="حضور","P",IF('الحضور والانصراف'!X10="راحة","O",IF('الحضور والانصراف'!X10="سنوى","V",IF('الحضور والانصراف'!X10="مرضى","SL",IF('الحضور والانصراف'!X10="اعياد رسمية","H",IF('الحضور والانصراف'!X10="غياب باذن","PL",IF('الحضور والانصراف'!X10="غياب بدون اذن","A",IF('الحضور والانصراف'!X10="انقطاع","Out",IF('الحضور والانصراف'!X10="استقالة","R","Blank")))))))))</f>
        <v>Blank</v>
      </c>
      <c r="X7" s="33" t="str">
        <f>IF('الحضور والانصراف'!Y10="حضور","P",IF('الحضور والانصراف'!Y10="راحة","O",IF('الحضور والانصراف'!Y10="سنوى","V",IF('الحضور والانصراف'!Y10="مرضى","SL",IF('الحضور والانصراف'!Y10="اعياد رسمية","H",IF('الحضور والانصراف'!Y10="غياب باذن","PL",IF('الحضور والانصراف'!Y10="غياب بدون اذن","A",IF('الحضور والانصراف'!Y10="انقطاع","Out",IF('الحضور والانصراف'!Y10="استقالة","R","Blank")))))))))</f>
        <v>Blank</v>
      </c>
      <c r="Y7" s="33" t="str">
        <f>IF('الحضور والانصراف'!Z10="حضور","P",IF('الحضور والانصراف'!Z10="راحة","O",IF('الحضور والانصراف'!Z10="سنوى","V",IF('الحضور والانصراف'!Z10="مرضى","SL",IF('الحضور والانصراف'!Z10="اعياد رسمية","H",IF('الحضور والانصراف'!Z10="غياب باذن","PL",IF('الحضور والانصراف'!Z10="غياب بدون اذن","A",IF('الحضور والانصراف'!Z10="انقطاع","Out",IF('الحضور والانصراف'!Z10="استقالة","R","Blank")))))))))</f>
        <v>Blank</v>
      </c>
      <c r="Z7" s="33" t="str">
        <f>IF('الحضور والانصراف'!AA10="حضور","P",IF('الحضور والانصراف'!AA10="راحة","O",IF('الحضور والانصراف'!AA10="سنوى","V",IF('الحضور والانصراف'!AA10="مرضى","SL",IF('الحضور والانصراف'!AA10="اعياد رسمية","H",IF('الحضور والانصراف'!AA10="غياب باذن","PL",IF('الحضور والانصراف'!AA10="غياب بدون اذن","A",IF('الحضور والانصراف'!AA10="انقطاع","Out",IF('الحضور والانصراف'!AA10="استقالة","R","Blank")))))))))</f>
        <v>Blank</v>
      </c>
      <c r="AA7" s="33" t="str">
        <f>IF('الحضور والانصراف'!AB10="حضور","P",IF('الحضور والانصراف'!AB10="راحة","O",IF('الحضور والانصراف'!AB10="سنوى","V",IF('الحضور والانصراف'!AB10="مرضى","SL",IF('الحضور والانصراف'!AB10="اعياد رسمية","H",IF('الحضور والانصراف'!AB10="غياب باذن","PL",IF('الحضور والانصراف'!AB10="غياب بدون اذن","A",IF('الحضور والانصراف'!AB10="انقطاع","Out",IF('الحضور والانصراف'!AB10="استقالة","R","Blank")))))))))</f>
        <v>Blank</v>
      </c>
      <c r="AB7" s="33" t="str">
        <f>IF('الحضور والانصراف'!AC10="حضور","P",IF('الحضور والانصراف'!AC10="راحة","O",IF('الحضور والانصراف'!AC10="سنوى","V",IF('الحضور والانصراف'!AC10="مرضى","SL",IF('الحضور والانصراف'!AC10="اعياد رسمية","H",IF('الحضور والانصراف'!AC10="غياب باذن","PL",IF('الحضور والانصراف'!AC10="غياب بدون اذن","A",IF('الحضور والانصراف'!AC10="انقطاع","Out",IF('الحضور والانصراف'!AC10="استقالة","R","Blank")))))))))</f>
        <v>Blank</v>
      </c>
      <c r="AC7" s="33" t="str">
        <f>IF('الحضور والانصراف'!AD10="حضور","P",IF('الحضور والانصراف'!AD10="راحة","O",IF('الحضور والانصراف'!AD10="سنوى","V",IF('الحضور والانصراف'!AD10="مرضى","SL",IF('الحضور والانصراف'!AD10="اعياد رسمية","H",IF('الحضور والانصراف'!AD10="غياب باذن","PL",IF('الحضور والانصراف'!AD10="غياب بدون اذن","A",IF('الحضور والانصراف'!AD10="انقطاع","Out",IF('الحضور والانصراف'!AD10="استقالة","R","Blank")))))))))</f>
        <v>Blank</v>
      </c>
      <c r="AD7" s="43" t="str">
        <f>IF('الحضور والانصراف'!AE10="حضور","P",IF('الحضور والانصراف'!AE10="راحة","O",IF('الحضور والانصراف'!AE10="سنوى","V",IF('الحضور والانصراف'!AE10="مرضى","SL",IF('الحضور والانصراف'!AE10="اعياد رسمية","H",IF('الحضور والانصراف'!AE10="غياب باذن","PL",IF('الحضور والانصراف'!AE10="غياب بدون اذن","A",IF('الحضور والانصراف'!AE10="انقطاع","Out",IF('الحضور والانصراف'!AE10="استقالة","R","Blank")))))))))</f>
        <v>Blank</v>
      </c>
      <c r="AE7" s="33" t="str">
        <f>IF('الحضور والانصراف'!AF10="حضور","P",IF('الحضور والانصراف'!AF10="راحة","O",IF('الحضور والانصراف'!AF10="سنوى","V",IF('الحضور والانصراف'!AF10="مرضى","SL",IF('الحضور والانصراف'!AF10="اعياد رسمية","H",IF('الحضور والانصراف'!AF10="غياب باذن","PL",IF('الحضور والانصراف'!AF10="غياب بدون اذن","A",IF('الحضور والانصراف'!AF10="انقطاع","Out",IF('الحضور والانصراف'!AF10="استقالة","R","Blank")))))))))</f>
        <v>Blank</v>
      </c>
      <c r="AF7" s="33" t="str">
        <f>IF('الحضور والانصراف'!AG10="حضور","P",IF('الحضور والانصراف'!AG10="راحة","O",IF('الحضور والانصراف'!AG10="سنوى","V",IF('الحضور والانصراف'!AG10="مرضى","SL",IF('الحضور والانصراف'!AG10="اعياد رسمية","H",IF('الحضور والانصراف'!AG10="غياب باذن","PL",IF('الحضور والانصراف'!AG10="غياب بدون اذن","A",IF('الحضور والانصراف'!AG10="انقطاع","Out",IF('الحضور والانصراف'!AG10="استقالة","R","Blank")))))))))</f>
        <v>Blank</v>
      </c>
      <c r="AG7" s="33" t="str">
        <f>IF('الحضور والانصراف'!AH10="حضور","P",IF('الحضور والانصراف'!AH10="راحة","O",IF('الحضور والانصراف'!AH10="سنوى","V",IF('الحضور والانصراف'!AH10="مرضى","SL",IF('الحضور والانصراف'!AH10="اعياد رسمية","H",IF('الحضور والانصراف'!AH10="غياب باذن","PL",IF('الحضور والانصراف'!AH10="غياب بدون اذن","A",IF('الحضور والانصراف'!AH10="انقطاع","Out",IF('الحضور والانصراف'!AH10="استقالة","R","Blank")))))))))</f>
        <v>Blank</v>
      </c>
      <c r="AH7" s="33" t="str">
        <f>IF('الحضور والانصراف'!AI10="حضور","P",IF('الحضور والانصراف'!AI10="راحة","O",IF('الحضور والانصراف'!AI10="سنوى","V",IF('الحضور والانصراف'!AI10="مرضى","SL",IF('الحضور والانصراف'!AI10="اعياد رسمية","H",IF('الحضور والانصراف'!AI10="غياب باذن","PL",IF('الحضور والانصراف'!AI10="غياب بدون اذن","A",IF('الحضور والانصراف'!AI10="انقطاع","Out",IF('الحضور والانصراف'!AI10="استقالة","R","Blank")))))))))</f>
        <v>Blank</v>
      </c>
      <c r="AI7" s="33" t="str">
        <f>IF('الحضور والانصراف'!AJ10="حضور","P",IF('الحضور والانصراف'!AJ10="راحة","O",IF('الحضور والانصراف'!AJ10="سنوى","V",IF('الحضور والانصراف'!AJ10="مرضى","SL",IF('الحضور والانصراف'!AJ10="اعياد رسمية","H",IF('الحضور والانصراف'!AJ10="غياب باذن","PL",IF('الحضور والانصراف'!AJ10="غياب بدون اذن","A",IF('الحضور والانصراف'!AJ10="انقطاع","Out",IF('الحضور والانصراف'!AJ10="استقالة","R","Blank")))))))))</f>
        <v>Blank</v>
      </c>
      <c r="AJ7" s="33" t="str">
        <f>IF('الحضور والانصراف'!AK10="حضور","P",IF('الحضور والانصراف'!AK10="راحة","O",IF('الحضور والانصراف'!AK10="سنوى","V",IF('الحضور والانصراف'!AK10="مرضى","SL",IF('الحضور والانصراف'!AK10="اعياد رسمية","H",IF('الحضور والانصراف'!AK10="غياب باذن","PL",IF('الحضور والانصراف'!AK10="غياب بدون اذن","A",IF('الحضور والانصراف'!AK10="انقطاع","Out",IF('الحضور والانصراف'!AK10="استقالة","R","Blank")))))))))</f>
        <v>Blank</v>
      </c>
      <c r="AK7" s="33" t="str">
        <f>IF('الحضور والانصراف'!AL10="حضور","P",IF('الحضور والانصراف'!AL10="راحة","O",IF('الحضور والانصراف'!AL10="سنوى","V",IF('الحضور والانصراف'!AL10="مرضى","SL",IF('الحضور والانصراف'!AL10="اعياد رسمية","H",IF('الحضور والانصراف'!AL10="غياب باذن","PL",IF('الحضور والانصراف'!AL10="غياب بدون اذن","A",IF('الحضور والانصراف'!AL10="انقطاع","Out",IF('الحضور والانصراف'!AL10="استقالة","R","Blank")))))))))</f>
        <v>Blank</v>
      </c>
      <c r="AL7" s="33" t="str">
        <f>IF('الحضور والانصراف'!AM10="حضور","P",IF('الحضور والانصراف'!AM10="راحة","O",IF('الحضور والانصراف'!AM10="سنوى","V",IF('الحضور والانصراف'!AM10="مرضى","SL",IF('الحضور والانصراف'!AM10="اعياد رسمية","H",IF('الحضور والانصراف'!AM10="غياب باذن","PL",IF('الحضور والانصراف'!AM10="غياب بدون اذن","A",IF('الحضور والانصراف'!AM10="انقطاع","Out",IF('الحضور والانصراف'!AM10="استقالة","R","Blank")))))))))</f>
        <v>Blank</v>
      </c>
      <c r="AM7" s="33" t="str">
        <f>IF('الحضور والانصراف'!AN10="حضور","P",IF('الحضور والانصراف'!AN10="راحة","O",IF('الحضور والانصراف'!AN10="سنوى","V",IF('الحضور والانصراف'!AN10="مرضى","SL",IF('الحضور والانصراف'!AN10="اعياد رسمية","H",IF('الحضور والانصراف'!AN10="غياب باذن","PL",IF('الحضور والانصراف'!AN10="غياب بدون اذن","A",IF('الحضور والانصراف'!AN10="انقطاع","Out",IF('الحضور والانصراف'!AN10="استقالة","R","Blank")))))))))</f>
        <v>Blank</v>
      </c>
      <c r="AN7" s="33" t="str">
        <f>IF('الحضور والانصراف'!AO10="حضور","P",IF('الحضور والانصراف'!AO10="راحة","O",IF('الحضور والانصراف'!AO10="سنوى","V",IF('الحضور والانصراف'!AO10="مرضى","SL",IF('الحضور والانصراف'!AO10="اعياد رسمية","H",IF('الحضور والانصراف'!AO10="غياب باذن","PL",IF('الحضور والانصراف'!AO10="غياب بدون اذن","A",IF('الحضور والانصراف'!AO10="انقطاع","Out",IF('الحضور والانصراف'!AO10="استقالة","R","Blank")))))))))</f>
        <v>Blank</v>
      </c>
      <c r="AO7" s="33" t="str">
        <f>IF('الحضور والانصراف'!AP10="حضور","P",IF('الحضور والانصراف'!AP10="راحة","O",IF('الحضور والانصراف'!AP10="سنوى","V",IF('الحضور والانصراف'!AP10="مرضى","SL",IF('الحضور والانصراف'!AP10="اعياد رسمية","H",IF('الحضور والانصراف'!AP10="غياب باذن","PL",IF('الحضور والانصراف'!AP10="غياب بدون اذن","A",IF('الحضور والانصراف'!AP10="انقطاع","Out",IF('الحضور والانصراف'!AP10="استقالة","R","Blank")))))))))</f>
        <v>Blank</v>
      </c>
      <c r="AP7" s="33" t="str">
        <f>IF('الحضور والانصراف'!AQ10="حضور","P",IF('الحضور والانصراف'!AQ10="راحة","O",IF('الحضور والانصراف'!AQ10="سنوى","V",IF('الحضور والانصراف'!AQ10="مرضى","SL",IF('الحضور والانصراف'!AQ10="اعياد رسمية","H",IF('الحضور والانصراف'!AQ10="غياب باذن","PL",IF('الحضور والانصراف'!AQ10="غياب بدون اذن","A",IF('الحضور والانصراف'!AQ10="انقطاع","Out",IF('الحضور والانصراف'!AQ10="استقالة","R","Blank")))))))))</f>
        <v>Blank</v>
      </c>
      <c r="AQ7" s="33" t="str">
        <f>IF('الحضور والانصراف'!AR10="حضور","P",IF('الحضور والانصراف'!AR10="راحة","O",IF('الحضور والانصراف'!AR10="سنوى","V",IF('الحضور والانصراف'!AR10="مرضى","SL",IF('الحضور والانصراف'!AR10="اعياد رسمية","H",IF('الحضور والانصراف'!AR10="غياب باذن","PL",IF('الحضور والانصراف'!AR10="غياب بدون اذن","A",IF('الحضور والانصراف'!AR10="انقطاع","Out",IF('الحضور والانصراف'!AR10="استقالة","R","Blank")))))))))</f>
        <v>Blank</v>
      </c>
      <c r="AR7" s="33" t="str">
        <f>IF('الحضور والانصراف'!AS10="حضور","P",IF('الحضور والانصراف'!AS10="راحة","O",IF('الحضور والانصراف'!AS10="سنوى","V",IF('الحضور والانصراف'!AS10="مرضى","SL",IF('الحضور والانصراف'!AS10="اعياد رسمية","H",IF('الحضور والانصراف'!AS10="غياب باذن","PL",IF('الحضور والانصراف'!AS10="غياب بدون اذن","A",IF('الحضور والانصراف'!AS10="انقطاع","Out",IF('الحضور والانصراف'!AS10="استقالة","R","Blank")))))))))</f>
        <v>Blank</v>
      </c>
      <c r="AS7" s="33" t="str">
        <f>IF('الحضور والانصراف'!AT10="حضور","P",IF('الحضور والانصراف'!AT10="راحة","O",IF('الحضور والانصراف'!AT10="سنوى","V",IF('الحضور والانصراف'!AT10="مرضى","SL",IF('الحضور والانصراف'!AT10="اعياد رسمية","H",IF('الحضور والانصراف'!AT10="غياب باذن","PL",IF('الحضور والانصراف'!AT10="غياب بدون اذن","A",IF('الحضور والانصراف'!AT10="انقطاع","Out",IF('الحضور والانصراف'!AT10="استقالة","R","Blank")))))))))</f>
        <v>Blank</v>
      </c>
      <c r="AT7" s="33" t="str">
        <f>IF('الحضور والانصراف'!AU10="حضور","P",IF('الحضور والانصراف'!AU10="راحة","O",IF('الحضور والانصراف'!AU10="سنوى","V",IF('الحضور والانصراف'!AU10="مرضى","SL",IF('الحضور والانصراف'!AU10="اعياد رسمية","H",IF('الحضور والانصراف'!AU10="غياب باذن","PL",IF('الحضور والانصراف'!AU10="غياب بدون اذن","A",IF('الحضور والانصراف'!AU10="انقطاع","Out",IF('الحضور والانصراف'!AU10="استقالة","R","Blank")))))))))</f>
        <v>Blank</v>
      </c>
      <c r="AU7" s="33" t="str">
        <f>IF('الحضور والانصراف'!AV10="حضور","P",IF('الحضور والانصراف'!AV10="راحة","O",IF('الحضور والانصراف'!AV10="سنوى","V",IF('الحضور والانصراف'!AV10="مرضى","SL",IF('الحضور والانصراف'!AV10="اعياد رسمية","H",IF('الحضور والانصراف'!AV10="غياب باذن","PL",IF('الحضور والانصراف'!AV10="غياب بدون اذن","A",IF('الحضور والانصراف'!AV10="انقطاع","Out",IF('الحضور والانصراف'!AV10="استقالة","R","Blank")))))))))</f>
        <v>Blank</v>
      </c>
      <c r="AV7" s="33" t="str">
        <f>IF('الحضور والانصراف'!AW10="حضور","P",IF('الحضور والانصراف'!AW10="راحة","O",IF('الحضور والانصراف'!AW10="سنوى","V",IF('الحضور والانصراف'!AW10="مرضى","SL",IF('الحضور والانصراف'!AW10="اعياد رسمية","H",IF('الحضور والانصراف'!AW10="غياب باذن","PL",IF('الحضور والانصراف'!AW10="غياب بدون اذن","A",IF('الحضور والانصراف'!AW10="انقطاع","Out",IF('الحضور والانصراف'!AW10="استقالة","R","Blank")))))))))</f>
        <v>Blank</v>
      </c>
      <c r="AW7" s="33" t="str">
        <f>IF('الحضور والانصراف'!AX10="حضور","P",IF('الحضور والانصراف'!AX10="راحة","O",IF('الحضور والانصراف'!AX10="سنوى","V",IF('الحضور والانصراف'!AX10="مرضى","SL",IF('الحضور والانصراف'!AX10="اعياد رسمية","H",IF('الحضور والانصراف'!AX10="غياب باذن","PL",IF('الحضور والانصراف'!AX10="غياب بدون اذن","A",IF('الحضور والانصراف'!AX10="انقطاع","Out",IF('الحضور والانصراف'!AX10="استقالة","R","Blank")))))))))</f>
        <v>Blank</v>
      </c>
      <c r="AX7" s="33" t="str">
        <f>IF('الحضور والانصراف'!AY10="حضور","P",IF('الحضور والانصراف'!AY10="راحة","O",IF('الحضور والانصراف'!AY10="سنوى","V",IF('الحضور والانصراف'!AY10="مرضى","SL",IF('الحضور والانصراف'!AY10="اعياد رسمية","H",IF('الحضور والانصراف'!AY10="غياب باذن","PL",IF('الحضور والانصراف'!AY10="غياب بدون اذن","A",IF('الحضور والانصراف'!AY10="انقطاع","Out",IF('الحضور والانصراف'!AY10="استقالة","R","Blank")))))))))</f>
        <v>Blank</v>
      </c>
      <c r="AY7" s="8">
        <f>'الحضور والانصراف'!AZ10</f>
        <v>2</v>
      </c>
      <c r="AZ7" s="26" t="s">
        <v>23</v>
      </c>
      <c r="BA7" s="54" t="s">
        <v>34</v>
      </c>
      <c r="XFC7" s="13" t="s">
        <v>24</v>
      </c>
    </row>
    <row r="8" spans="1:60 16383:16383" ht="23.25" x14ac:dyDescent="0.4">
      <c r="A8" s="17">
        <f t="shared" si="0"/>
        <v>6</v>
      </c>
      <c r="B8" s="17">
        <f>'الحضور والانصراف'!B11</f>
        <v>0</v>
      </c>
      <c r="C8" s="17">
        <f>'الحضور والانصراف'!C11</f>
        <v>0</v>
      </c>
      <c r="D8" s="17">
        <f>'الحضور والانصراف'!D11</f>
        <v>0</v>
      </c>
      <c r="E8" s="19">
        <f>'الحضور والانصراف'!E11</f>
        <v>0</v>
      </c>
      <c r="F8" s="7">
        <f>'الحضور والانصراف'!G11</f>
        <v>0</v>
      </c>
      <c r="G8" s="6">
        <f>'الحضور والانصراف'!H11</f>
        <v>0</v>
      </c>
      <c r="H8" s="7">
        <f>'الحضور والانصراف'!I11</f>
        <v>0</v>
      </c>
      <c r="I8" s="6">
        <f>'الحضور والانصراف'!J11</f>
        <v>0</v>
      </c>
      <c r="J8" s="6">
        <f>'الحضور والانصراف'!K11</f>
        <v>0</v>
      </c>
      <c r="K8" s="6">
        <f>'الحضور والانصراف'!L11</f>
        <v>0</v>
      </c>
      <c r="L8" s="7">
        <f>'الحضور والانصراف'!M11</f>
        <v>0</v>
      </c>
      <c r="M8" s="6">
        <f>'الحضور والانصراف'!N11</f>
        <v>0</v>
      </c>
      <c r="N8" s="7">
        <f>'الحضور والانصراف'!O11</f>
        <v>0</v>
      </c>
      <c r="O8" s="7">
        <f>'الحضور والانصراف'!P11</f>
        <v>0</v>
      </c>
      <c r="P8" s="6">
        <f>'الحضور والانصراف'!Q11</f>
        <v>0</v>
      </c>
      <c r="Q8" s="6">
        <f>'الحضور والانصراف'!R11</f>
        <v>0</v>
      </c>
      <c r="R8" s="6">
        <f>'الحضور والانصراف'!S11</f>
        <v>0</v>
      </c>
      <c r="S8" s="6">
        <f>'الحضور والانصراف'!T11</f>
        <v>0</v>
      </c>
      <c r="T8" s="33" t="str">
        <f>IF('الحضور والانصراف'!U11="حضور","P",IF('الحضور والانصراف'!U11="راحة","O",IF('الحضور والانصراف'!U11="سنوى","V",IF('الحضور والانصراف'!U11="مرضى","SL",IF('الحضور والانصراف'!U11="اعياد رسمية","H",IF('الحضور والانصراف'!U11="غياب باذن","PL",IF('الحضور والانصراف'!U11="غياب بدون اذن","A",IF('الحضور والانصراف'!U11="انقطاع","Out",IF('الحضور والانصراف'!U11="استقالة","R","Blank")))))))))</f>
        <v>Blank</v>
      </c>
      <c r="U8" s="33" t="str">
        <f>IF('الحضور والانصراف'!V11="حضور","P",IF('الحضور والانصراف'!V11="راحة","O",IF('الحضور والانصراف'!V11="سنوى","V",IF('الحضور والانصراف'!V11="مرضى","SL",IF('الحضور والانصراف'!V11="اعياد رسمية","H",IF('الحضور والانصراف'!V11="غياب باذن","PL",IF('الحضور والانصراف'!V11="غياب بدون اذن","A",IF('الحضور والانصراف'!V11="انقطاع","Out",IF('الحضور والانصراف'!V11="استقالة","R","Blank")))))))))</f>
        <v>Blank</v>
      </c>
      <c r="V8" s="33" t="str">
        <f>IF('الحضور والانصراف'!W11="حضور","P",IF('الحضور والانصراف'!W11="راحة","O",IF('الحضور والانصراف'!W11="سنوى","V",IF('الحضور والانصراف'!W11="مرضى","SL",IF('الحضور والانصراف'!W11="اعياد رسمية","H",IF('الحضور والانصراف'!W11="غياب باذن","PL",IF('الحضور والانصراف'!W11="غياب بدون اذن","A",IF('الحضور والانصراف'!W11="انقطاع","Out",IF('الحضور والانصراف'!W11="استقالة","R","Blank")))))))))</f>
        <v>Blank</v>
      </c>
      <c r="W8" s="33" t="str">
        <f>IF('الحضور والانصراف'!X11="حضور","P",IF('الحضور والانصراف'!X11="راحة","O",IF('الحضور والانصراف'!X11="سنوى","V",IF('الحضور والانصراف'!X11="مرضى","SL",IF('الحضور والانصراف'!X11="اعياد رسمية","H",IF('الحضور والانصراف'!X11="غياب باذن","PL",IF('الحضور والانصراف'!X11="غياب بدون اذن","A",IF('الحضور والانصراف'!X11="انقطاع","Out",IF('الحضور والانصراف'!X11="استقالة","R","Blank")))))))))</f>
        <v>Blank</v>
      </c>
      <c r="X8" s="33" t="str">
        <f>IF('الحضور والانصراف'!Y11="حضور","P",IF('الحضور والانصراف'!Y11="راحة","O",IF('الحضور والانصراف'!Y11="سنوى","V",IF('الحضور والانصراف'!Y11="مرضى","SL",IF('الحضور والانصراف'!Y11="اعياد رسمية","H",IF('الحضور والانصراف'!Y11="غياب باذن","PL",IF('الحضور والانصراف'!Y11="غياب بدون اذن","A",IF('الحضور والانصراف'!Y11="انقطاع","Out",IF('الحضور والانصراف'!Y11="استقالة","R","Blank")))))))))</f>
        <v>Blank</v>
      </c>
      <c r="Y8" s="33" t="str">
        <f>IF('الحضور والانصراف'!Z11="حضور","P",IF('الحضور والانصراف'!Z11="راحة","O",IF('الحضور والانصراف'!Z11="سنوى","V",IF('الحضور والانصراف'!Z11="مرضى","SL",IF('الحضور والانصراف'!Z11="اعياد رسمية","H",IF('الحضور والانصراف'!Z11="غياب باذن","PL",IF('الحضور والانصراف'!Z11="غياب بدون اذن","A",IF('الحضور والانصراف'!Z11="انقطاع","Out",IF('الحضور والانصراف'!Z11="استقالة","R","Blank")))))))))</f>
        <v>Blank</v>
      </c>
      <c r="Z8" s="33" t="str">
        <f>IF('الحضور والانصراف'!AA11="حضور","P",IF('الحضور والانصراف'!AA11="راحة","O",IF('الحضور والانصراف'!AA11="سنوى","V",IF('الحضور والانصراف'!AA11="مرضى","SL",IF('الحضور والانصراف'!AA11="اعياد رسمية","H",IF('الحضور والانصراف'!AA11="غياب باذن","PL",IF('الحضور والانصراف'!AA11="غياب بدون اذن","A",IF('الحضور والانصراف'!AA11="انقطاع","Out",IF('الحضور والانصراف'!AA11="استقالة","R","Blank")))))))))</f>
        <v>Blank</v>
      </c>
      <c r="AA8" s="33" t="str">
        <f>IF('الحضور والانصراف'!AB11="حضور","P",IF('الحضور والانصراف'!AB11="راحة","O",IF('الحضور والانصراف'!AB11="سنوى","V",IF('الحضور والانصراف'!AB11="مرضى","SL",IF('الحضور والانصراف'!AB11="اعياد رسمية","H",IF('الحضور والانصراف'!AB11="غياب باذن","PL",IF('الحضور والانصراف'!AB11="غياب بدون اذن","A",IF('الحضور والانصراف'!AB11="انقطاع","Out",IF('الحضور والانصراف'!AB11="استقالة","R","Blank")))))))))</f>
        <v>Blank</v>
      </c>
      <c r="AB8" s="33" t="str">
        <f>IF('الحضور والانصراف'!AC11="حضور","P",IF('الحضور والانصراف'!AC11="راحة","O",IF('الحضور والانصراف'!AC11="سنوى","V",IF('الحضور والانصراف'!AC11="مرضى","SL",IF('الحضور والانصراف'!AC11="اعياد رسمية","H",IF('الحضور والانصراف'!AC11="غياب باذن","PL",IF('الحضور والانصراف'!AC11="غياب بدون اذن","A",IF('الحضور والانصراف'!AC11="انقطاع","Out",IF('الحضور والانصراف'!AC11="استقالة","R","Blank")))))))))</f>
        <v>Blank</v>
      </c>
      <c r="AC8" s="33" t="str">
        <f>IF('الحضور والانصراف'!AD11="حضور","P",IF('الحضور والانصراف'!AD11="راحة","O",IF('الحضور والانصراف'!AD11="سنوى","V",IF('الحضور والانصراف'!AD11="مرضى","SL",IF('الحضور والانصراف'!AD11="اعياد رسمية","H",IF('الحضور والانصراف'!AD11="غياب باذن","PL",IF('الحضور والانصراف'!AD11="غياب بدون اذن","A",IF('الحضور والانصراف'!AD11="انقطاع","Out",IF('الحضور والانصراف'!AD11="استقالة","R","Blank")))))))))</f>
        <v>Blank</v>
      </c>
      <c r="AD8" s="43" t="str">
        <f>IF('الحضور والانصراف'!AE11="حضور","P",IF('الحضور والانصراف'!AE11="راحة","O",IF('الحضور والانصراف'!AE11="سنوى","V",IF('الحضور والانصراف'!AE11="مرضى","SL",IF('الحضور والانصراف'!AE11="اعياد رسمية","H",IF('الحضور والانصراف'!AE11="غياب باذن","PL",IF('الحضور والانصراف'!AE11="غياب بدون اذن","A",IF('الحضور والانصراف'!AE11="انقطاع","Out",IF('الحضور والانصراف'!AE11="استقالة","R","Blank")))))))))</f>
        <v>Blank</v>
      </c>
      <c r="AE8" s="33" t="str">
        <f>IF('الحضور والانصراف'!AF11="حضور","P",IF('الحضور والانصراف'!AF11="راحة","O",IF('الحضور والانصراف'!AF11="سنوى","V",IF('الحضور والانصراف'!AF11="مرضى","SL",IF('الحضور والانصراف'!AF11="اعياد رسمية","H",IF('الحضور والانصراف'!AF11="غياب باذن","PL",IF('الحضور والانصراف'!AF11="غياب بدون اذن","A",IF('الحضور والانصراف'!AF11="انقطاع","Out",IF('الحضور والانصراف'!AF11="استقالة","R","Blank")))))))))</f>
        <v>Blank</v>
      </c>
      <c r="AF8" s="33" t="str">
        <f>IF('الحضور والانصراف'!AG11="حضور","P",IF('الحضور والانصراف'!AG11="راحة","O",IF('الحضور والانصراف'!AG11="سنوى","V",IF('الحضور والانصراف'!AG11="مرضى","SL",IF('الحضور والانصراف'!AG11="اعياد رسمية","H",IF('الحضور والانصراف'!AG11="غياب باذن","PL",IF('الحضور والانصراف'!AG11="غياب بدون اذن","A",IF('الحضور والانصراف'!AG11="انقطاع","Out",IF('الحضور والانصراف'!AG11="استقالة","R","Blank")))))))))</f>
        <v>Blank</v>
      </c>
      <c r="AG8" s="33" t="str">
        <f>IF('الحضور والانصراف'!AH11="حضور","P",IF('الحضور والانصراف'!AH11="راحة","O",IF('الحضور والانصراف'!AH11="سنوى","V",IF('الحضور والانصراف'!AH11="مرضى","SL",IF('الحضور والانصراف'!AH11="اعياد رسمية","H",IF('الحضور والانصراف'!AH11="غياب باذن","PL",IF('الحضور والانصراف'!AH11="غياب بدون اذن","A",IF('الحضور والانصراف'!AH11="انقطاع","Out",IF('الحضور والانصراف'!AH11="استقالة","R","Blank")))))))))</f>
        <v>Blank</v>
      </c>
      <c r="AH8" s="33" t="str">
        <f>IF('الحضور والانصراف'!AI11="حضور","P",IF('الحضور والانصراف'!AI11="راحة","O",IF('الحضور والانصراف'!AI11="سنوى","V",IF('الحضور والانصراف'!AI11="مرضى","SL",IF('الحضور والانصراف'!AI11="اعياد رسمية","H",IF('الحضور والانصراف'!AI11="غياب باذن","PL",IF('الحضور والانصراف'!AI11="غياب بدون اذن","A",IF('الحضور والانصراف'!AI11="انقطاع","Out",IF('الحضور والانصراف'!AI11="استقالة","R","Blank")))))))))</f>
        <v>Blank</v>
      </c>
      <c r="AI8" s="33" t="str">
        <f>IF('الحضور والانصراف'!AJ11="حضور","P",IF('الحضور والانصراف'!AJ11="راحة","O",IF('الحضور والانصراف'!AJ11="سنوى","V",IF('الحضور والانصراف'!AJ11="مرضى","SL",IF('الحضور والانصراف'!AJ11="اعياد رسمية","H",IF('الحضور والانصراف'!AJ11="غياب باذن","PL",IF('الحضور والانصراف'!AJ11="غياب بدون اذن","A",IF('الحضور والانصراف'!AJ11="انقطاع","Out",IF('الحضور والانصراف'!AJ11="استقالة","R","Blank")))))))))</f>
        <v>Blank</v>
      </c>
      <c r="AJ8" s="33" t="str">
        <f>IF('الحضور والانصراف'!AK11="حضور","P",IF('الحضور والانصراف'!AK11="راحة","O",IF('الحضور والانصراف'!AK11="سنوى","V",IF('الحضور والانصراف'!AK11="مرضى","SL",IF('الحضور والانصراف'!AK11="اعياد رسمية","H",IF('الحضور والانصراف'!AK11="غياب باذن","PL",IF('الحضور والانصراف'!AK11="غياب بدون اذن","A",IF('الحضور والانصراف'!AK11="انقطاع","Out",IF('الحضور والانصراف'!AK11="استقالة","R","Blank")))))))))</f>
        <v>Blank</v>
      </c>
      <c r="AK8" s="33" t="str">
        <f>IF('الحضور والانصراف'!AL11="حضور","P",IF('الحضور والانصراف'!AL11="راحة","O",IF('الحضور والانصراف'!AL11="سنوى","V",IF('الحضور والانصراف'!AL11="مرضى","SL",IF('الحضور والانصراف'!AL11="اعياد رسمية","H",IF('الحضور والانصراف'!AL11="غياب باذن","PL",IF('الحضور والانصراف'!AL11="غياب بدون اذن","A",IF('الحضور والانصراف'!AL11="انقطاع","Out",IF('الحضور والانصراف'!AL11="استقالة","R","Blank")))))))))</f>
        <v>Blank</v>
      </c>
      <c r="AL8" s="33" t="str">
        <f>IF('الحضور والانصراف'!AM11="حضور","P",IF('الحضور والانصراف'!AM11="راحة","O",IF('الحضور والانصراف'!AM11="سنوى","V",IF('الحضور والانصراف'!AM11="مرضى","SL",IF('الحضور والانصراف'!AM11="اعياد رسمية","H",IF('الحضور والانصراف'!AM11="غياب باذن","PL",IF('الحضور والانصراف'!AM11="غياب بدون اذن","A",IF('الحضور والانصراف'!AM11="انقطاع","Out",IF('الحضور والانصراف'!AM11="استقالة","R","Blank")))))))))</f>
        <v>Blank</v>
      </c>
      <c r="AM8" s="33" t="str">
        <f>IF('الحضور والانصراف'!AN11="حضور","P",IF('الحضور والانصراف'!AN11="راحة","O",IF('الحضور والانصراف'!AN11="سنوى","V",IF('الحضور والانصراف'!AN11="مرضى","SL",IF('الحضور والانصراف'!AN11="اعياد رسمية","H",IF('الحضور والانصراف'!AN11="غياب باذن","PL",IF('الحضور والانصراف'!AN11="غياب بدون اذن","A",IF('الحضور والانصراف'!AN11="انقطاع","Out",IF('الحضور والانصراف'!AN11="استقالة","R","Blank")))))))))</f>
        <v>Blank</v>
      </c>
      <c r="AN8" s="33" t="str">
        <f>IF('الحضور والانصراف'!AO11="حضور","P",IF('الحضور والانصراف'!AO11="راحة","O",IF('الحضور والانصراف'!AO11="سنوى","V",IF('الحضور والانصراف'!AO11="مرضى","SL",IF('الحضور والانصراف'!AO11="اعياد رسمية","H",IF('الحضور والانصراف'!AO11="غياب باذن","PL",IF('الحضور والانصراف'!AO11="غياب بدون اذن","A",IF('الحضور والانصراف'!AO11="انقطاع","Out",IF('الحضور والانصراف'!AO11="استقالة","R","Blank")))))))))</f>
        <v>Blank</v>
      </c>
      <c r="AO8" s="33" t="str">
        <f>IF('الحضور والانصراف'!AP11="حضور","P",IF('الحضور والانصراف'!AP11="راحة","O",IF('الحضور والانصراف'!AP11="سنوى","V",IF('الحضور والانصراف'!AP11="مرضى","SL",IF('الحضور والانصراف'!AP11="اعياد رسمية","H",IF('الحضور والانصراف'!AP11="غياب باذن","PL",IF('الحضور والانصراف'!AP11="غياب بدون اذن","A",IF('الحضور والانصراف'!AP11="انقطاع","Out",IF('الحضور والانصراف'!AP11="استقالة","R","Blank")))))))))</f>
        <v>Blank</v>
      </c>
      <c r="AP8" s="33" t="str">
        <f>IF('الحضور والانصراف'!AQ11="حضور","P",IF('الحضور والانصراف'!AQ11="راحة","O",IF('الحضور والانصراف'!AQ11="سنوى","V",IF('الحضور والانصراف'!AQ11="مرضى","SL",IF('الحضور والانصراف'!AQ11="اعياد رسمية","H",IF('الحضور والانصراف'!AQ11="غياب باذن","PL",IF('الحضور والانصراف'!AQ11="غياب بدون اذن","A",IF('الحضور والانصراف'!AQ11="انقطاع","Out",IF('الحضور والانصراف'!AQ11="استقالة","R","Blank")))))))))</f>
        <v>Blank</v>
      </c>
      <c r="AQ8" s="33" t="str">
        <f>IF('الحضور والانصراف'!AR11="حضور","P",IF('الحضور والانصراف'!AR11="راحة","O",IF('الحضور والانصراف'!AR11="سنوى","V",IF('الحضور والانصراف'!AR11="مرضى","SL",IF('الحضور والانصراف'!AR11="اعياد رسمية","H",IF('الحضور والانصراف'!AR11="غياب باذن","PL",IF('الحضور والانصراف'!AR11="غياب بدون اذن","A",IF('الحضور والانصراف'!AR11="انقطاع","Out",IF('الحضور والانصراف'!AR11="استقالة","R","Blank")))))))))</f>
        <v>Blank</v>
      </c>
      <c r="AR8" s="33" t="str">
        <f>IF('الحضور والانصراف'!AS11="حضور","P",IF('الحضور والانصراف'!AS11="راحة","O",IF('الحضور والانصراف'!AS11="سنوى","V",IF('الحضور والانصراف'!AS11="مرضى","SL",IF('الحضور والانصراف'!AS11="اعياد رسمية","H",IF('الحضور والانصراف'!AS11="غياب باذن","PL",IF('الحضور والانصراف'!AS11="غياب بدون اذن","A",IF('الحضور والانصراف'!AS11="انقطاع","Out",IF('الحضور والانصراف'!AS11="استقالة","R","Blank")))))))))</f>
        <v>Blank</v>
      </c>
      <c r="AS8" s="33" t="str">
        <f>IF('الحضور والانصراف'!AT11="حضور","P",IF('الحضور والانصراف'!AT11="راحة","O",IF('الحضور والانصراف'!AT11="سنوى","V",IF('الحضور والانصراف'!AT11="مرضى","SL",IF('الحضور والانصراف'!AT11="اعياد رسمية","H",IF('الحضور والانصراف'!AT11="غياب باذن","PL",IF('الحضور والانصراف'!AT11="غياب بدون اذن","A",IF('الحضور والانصراف'!AT11="انقطاع","Out",IF('الحضور والانصراف'!AT11="استقالة","R","Blank")))))))))</f>
        <v>Blank</v>
      </c>
      <c r="AT8" s="33" t="str">
        <f>IF('الحضور والانصراف'!AU11="حضور","P",IF('الحضور والانصراف'!AU11="راحة","O",IF('الحضور والانصراف'!AU11="سنوى","V",IF('الحضور والانصراف'!AU11="مرضى","SL",IF('الحضور والانصراف'!AU11="اعياد رسمية","H",IF('الحضور والانصراف'!AU11="غياب باذن","PL",IF('الحضور والانصراف'!AU11="غياب بدون اذن","A",IF('الحضور والانصراف'!AU11="انقطاع","Out",IF('الحضور والانصراف'!AU11="استقالة","R","Blank")))))))))</f>
        <v>Blank</v>
      </c>
      <c r="AU8" s="33" t="str">
        <f>IF('الحضور والانصراف'!AV11="حضور","P",IF('الحضور والانصراف'!AV11="راحة","O",IF('الحضور والانصراف'!AV11="سنوى","V",IF('الحضور والانصراف'!AV11="مرضى","SL",IF('الحضور والانصراف'!AV11="اعياد رسمية","H",IF('الحضور والانصراف'!AV11="غياب باذن","PL",IF('الحضور والانصراف'!AV11="غياب بدون اذن","A",IF('الحضور والانصراف'!AV11="انقطاع","Out",IF('الحضور والانصراف'!AV11="استقالة","R","Blank")))))))))</f>
        <v>Blank</v>
      </c>
      <c r="AV8" s="33" t="str">
        <f>IF('الحضور والانصراف'!AW11="حضور","P",IF('الحضور والانصراف'!AW11="راحة","O",IF('الحضور والانصراف'!AW11="سنوى","V",IF('الحضور والانصراف'!AW11="مرضى","SL",IF('الحضور والانصراف'!AW11="اعياد رسمية","H",IF('الحضور والانصراف'!AW11="غياب باذن","PL",IF('الحضور والانصراف'!AW11="غياب بدون اذن","A",IF('الحضور والانصراف'!AW11="انقطاع","Out",IF('الحضور والانصراف'!AW11="استقالة","R","Blank")))))))))</f>
        <v>Blank</v>
      </c>
      <c r="AW8" s="33" t="str">
        <f>IF('الحضور والانصراف'!AX11="حضور","P",IF('الحضور والانصراف'!AX11="راحة","O",IF('الحضور والانصراف'!AX11="سنوى","V",IF('الحضور والانصراف'!AX11="مرضى","SL",IF('الحضور والانصراف'!AX11="اعياد رسمية","H",IF('الحضور والانصراف'!AX11="غياب باذن","PL",IF('الحضور والانصراف'!AX11="غياب بدون اذن","A",IF('الحضور والانصراف'!AX11="انقطاع","Out",IF('الحضور والانصراف'!AX11="استقالة","R","Blank")))))))))</f>
        <v>Blank</v>
      </c>
      <c r="AX8" s="33" t="str">
        <f>IF('الحضور والانصراف'!AY11="حضور","P",IF('الحضور والانصراف'!AY11="راحة","O",IF('الحضور والانصراف'!AY11="سنوى","V",IF('الحضور والانصراف'!AY11="مرضى","SL",IF('الحضور والانصراف'!AY11="اعياد رسمية","H",IF('الحضور والانصراف'!AY11="غياب باذن","PL",IF('الحضور والانصراف'!AY11="غياب بدون اذن","A",IF('الحضور والانصراف'!AY11="انقطاع","Out",IF('الحضور والانصراف'!AY11="استقالة","R","Blank")))))))))</f>
        <v>Blank</v>
      </c>
      <c r="AY8" s="8">
        <f>'الحضور والانصراف'!AZ11</f>
        <v>2</v>
      </c>
      <c r="AZ8" s="27" t="s">
        <v>38</v>
      </c>
      <c r="BA8" s="55" t="s">
        <v>39</v>
      </c>
      <c r="XFC8" s="13" t="s">
        <v>19</v>
      </c>
    </row>
    <row r="9" spans="1:60 16383:16383" ht="23.25" x14ac:dyDescent="0.4">
      <c r="A9" s="17">
        <f t="shared" si="0"/>
        <v>7</v>
      </c>
      <c r="B9" s="17">
        <f>'الحضور والانصراف'!B12</f>
        <v>0</v>
      </c>
      <c r="C9" s="17">
        <f>'الحضور والانصراف'!C12</f>
        <v>0</v>
      </c>
      <c r="D9" s="17">
        <f>'الحضور والانصراف'!D12</f>
        <v>0</v>
      </c>
      <c r="E9" s="19">
        <f>'الحضور والانصراف'!E12</f>
        <v>0</v>
      </c>
      <c r="F9" s="7">
        <f>'الحضور والانصراف'!G12</f>
        <v>0</v>
      </c>
      <c r="G9" s="6">
        <f>'الحضور والانصراف'!H12</f>
        <v>0</v>
      </c>
      <c r="H9" s="7">
        <f>'الحضور والانصراف'!I12</f>
        <v>0</v>
      </c>
      <c r="I9" s="6">
        <f>'الحضور والانصراف'!J12</f>
        <v>0</v>
      </c>
      <c r="J9" s="6">
        <f>'الحضور والانصراف'!K12</f>
        <v>0</v>
      </c>
      <c r="K9" s="6">
        <f>'الحضور والانصراف'!L12</f>
        <v>0</v>
      </c>
      <c r="L9" s="7">
        <f>'الحضور والانصراف'!M12</f>
        <v>0</v>
      </c>
      <c r="M9" s="6">
        <f>'الحضور والانصراف'!N12</f>
        <v>0</v>
      </c>
      <c r="N9" s="7">
        <f>'الحضور والانصراف'!O12</f>
        <v>0</v>
      </c>
      <c r="O9" s="7">
        <f>'الحضور والانصراف'!P12</f>
        <v>0</v>
      </c>
      <c r="P9" s="6">
        <f>'الحضور والانصراف'!Q12</f>
        <v>0</v>
      </c>
      <c r="Q9" s="6">
        <f>'الحضور والانصراف'!R12</f>
        <v>0</v>
      </c>
      <c r="R9" s="6">
        <f>'الحضور والانصراف'!S12</f>
        <v>0</v>
      </c>
      <c r="S9" s="6">
        <f>'الحضور والانصراف'!T12</f>
        <v>0</v>
      </c>
      <c r="T9" s="33" t="str">
        <f>IF('الحضور والانصراف'!U12="حضور","P",IF('الحضور والانصراف'!U12="راحة","O",IF('الحضور والانصراف'!U12="سنوى","V",IF('الحضور والانصراف'!U12="مرضى","SL",IF('الحضور والانصراف'!U12="اعياد رسمية","H",IF('الحضور والانصراف'!U12="غياب باذن","PL",IF('الحضور والانصراف'!U12="غياب بدون اذن","A",IF('الحضور والانصراف'!U12="انقطاع","Out",IF('الحضور والانصراف'!U12="استقالة","R","Blank")))))))))</f>
        <v>Blank</v>
      </c>
      <c r="U9" s="33" t="str">
        <f>IF('الحضور والانصراف'!V12="حضور","P",IF('الحضور والانصراف'!V12="راحة","O",IF('الحضور والانصراف'!V12="سنوى","V",IF('الحضور والانصراف'!V12="مرضى","SL",IF('الحضور والانصراف'!V12="اعياد رسمية","H",IF('الحضور والانصراف'!V12="غياب باذن","PL",IF('الحضور والانصراف'!V12="غياب بدون اذن","A",IF('الحضور والانصراف'!V12="انقطاع","Out",IF('الحضور والانصراف'!V12="استقالة","R","Blank")))))))))</f>
        <v>Blank</v>
      </c>
      <c r="V9" s="33" t="str">
        <f>IF('الحضور والانصراف'!W12="حضور","P",IF('الحضور والانصراف'!W12="راحة","O",IF('الحضور والانصراف'!W12="سنوى","V",IF('الحضور والانصراف'!W12="مرضى","SL",IF('الحضور والانصراف'!W12="اعياد رسمية","H",IF('الحضور والانصراف'!W12="غياب باذن","PL",IF('الحضور والانصراف'!W12="غياب بدون اذن","A",IF('الحضور والانصراف'!W12="انقطاع","Out",IF('الحضور والانصراف'!W12="استقالة","R","Blank")))))))))</f>
        <v>Blank</v>
      </c>
      <c r="W9" s="33" t="str">
        <f>IF('الحضور والانصراف'!X12="حضور","P",IF('الحضور والانصراف'!X12="راحة","O",IF('الحضور والانصراف'!X12="سنوى","V",IF('الحضور والانصراف'!X12="مرضى","SL",IF('الحضور والانصراف'!X12="اعياد رسمية","H",IF('الحضور والانصراف'!X12="غياب باذن","PL",IF('الحضور والانصراف'!X12="غياب بدون اذن","A",IF('الحضور والانصراف'!X12="انقطاع","Out",IF('الحضور والانصراف'!X12="استقالة","R","Blank")))))))))</f>
        <v>Blank</v>
      </c>
      <c r="X9" s="33" t="str">
        <f>IF('الحضور والانصراف'!Y12="حضور","P",IF('الحضور والانصراف'!Y12="راحة","O",IF('الحضور والانصراف'!Y12="سنوى","V",IF('الحضور والانصراف'!Y12="مرضى","SL",IF('الحضور والانصراف'!Y12="اعياد رسمية","H",IF('الحضور والانصراف'!Y12="غياب باذن","PL",IF('الحضور والانصراف'!Y12="غياب بدون اذن","A",IF('الحضور والانصراف'!Y12="انقطاع","Out",IF('الحضور والانصراف'!Y12="استقالة","R","Blank")))))))))</f>
        <v>Blank</v>
      </c>
      <c r="Y9" s="33" t="str">
        <f>IF('الحضور والانصراف'!Z12="حضور","P",IF('الحضور والانصراف'!Z12="راحة","O",IF('الحضور والانصراف'!Z12="سنوى","V",IF('الحضور والانصراف'!Z12="مرضى","SL",IF('الحضور والانصراف'!Z12="اعياد رسمية","H",IF('الحضور والانصراف'!Z12="غياب باذن","PL",IF('الحضور والانصراف'!Z12="غياب بدون اذن","A",IF('الحضور والانصراف'!Z12="انقطاع","Out",IF('الحضور والانصراف'!Z12="استقالة","R","Blank")))))))))</f>
        <v>Blank</v>
      </c>
      <c r="Z9" s="33" t="str">
        <f>IF('الحضور والانصراف'!AA12="حضور","P",IF('الحضور والانصراف'!AA12="راحة","O",IF('الحضور والانصراف'!AA12="سنوى","V",IF('الحضور والانصراف'!AA12="مرضى","SL",IF('الحضور والانصراف'!AA12="اعياد رسمية","H",IF('الحضور والانصراف'!AA12="غياب باذن","PL",IF('الحضور والانصراف'!AA12="غياب بدون اذن","A",IF('الحضور والانصراف'!AA12="انقطاع","Out",IF('الحضور والانصراف'!AA12="استقالة","R","Blank")))))))))</f>
        <v>Blank</v>
      </c>
      <c r="AA9" s="33" t="str">
        <f>IF('الحضور والانصراف'!AB12="حضور","P",IF('الحضور والانصراف'!AB12="راحة","O",IF('الحضور والانصراف'!AB12="سنوى","V",IF('الحضور والانصراف'!AB12="مرضى","SL",IF('الحضور والانصراف'!AB12="اعياد رسمية","H",IF('الحضور والانصراف'!AB12="غياب باذن","PL",IF('الحضور والانصراف'!AB12="غياب بدون اذن","A",IF('الحضور والانصراف'!AB12="انقطاع","Out",IF('الحضور والانصراف'!AB12="استقالة","R","Blank")))))))))</f>
        <v>Blank</v>
      </c>
      <c r="AB9" s="33" t="str">
        <f>IF('الحضور والانصراف'!AC12="حضور","P",IF('الحضور والانصراف'!AC12="راحة","O",IF('الحضور والانصراف'!AC12="سنوى","V",IF('الحضور والانصراف'!AC12="مرضى","SL",IF('الحضور والانصراف'!AC12="اعياد رسمية","H",IF('الحضور والانصراف'!AC12="غياب باذن","PL",IF('الحضور والانصراف'!AC12="غياب بدون اذن","A",IF('الحضور والانصراف'!AC12="انقطاع","Out",IF('الحضور والانصراف'!AC12="استقالة","R","Blank")))))))))</f>
        <v>Blank</v>
      </c>
      <c r="AC9" s="33" t="str">
        <f>IF('الحضور والانصراف'!AD12="حضور","P",IF('الحضور والانصراف'!AD12="راحة","O",IF('الحضور والانصراف'!AD12="سنوى","V",IF('الحضور والانصراف'!AD12="مرضى","SL",IF('الحضور والانصراف'!AD12="اعياد رسمية","H",IF('الحضور والانصراف'!AD12="غياب باذن","PL",IF('الحضور والانصراف'!AD12="غياب بدون اذن","A",IF('الحضور والانصراف'!AD12="انقطاع","Out",IF('الحضور والانصراف'!AD12="استقالة","R","Blank")))))))))</f>
        <v>Blank</v>
      </c>
      <c r="AD9" s="43" t="str">
        <f>IF('الحضور والانصراف'!AE12="حضور","P",IF('الحضور والانصراف'!AE12="راحة","O",IF('الحضور والانصراف'!AE12="سنوى","V",IF('الحضور والانصراف'!AE12="مرضى","SL",IF('الحضور والانصراف'!AE12="اعياد رسمية","H",IF('الحضور والانصراف'!AE12="غياب باذن","PL",IF('الحضور والانصراف'!AE12="غياب بدون اذن","A",IF('الحضور والانصراف'!AE12="انقطاع","Out",IF('الحضور والانصراف'!AE12="استقالة","R","Blank")))))))))</f>
        <v>Blank</v>
      </c>
      <c r="AE9" s="33" t="str">
        <f>IF('الحضور والانصراف'!AF12="حضور","P",IF('الحضور والانصراف'!AF12="راحة","O",IF('الحضور والانصراف'!AF12="سنوى","V",IF('الحضور والانصراف'!AF12="مرضى","SL",IF('الحضور والانصراف'!AF12="اعياد رسمية","H",IF('الحضور والانصراف'!AF12="غياب باذن","PL",IF('الحضور والانصراف'!AF12="غياب بدون اذن","A",IF('الحضور والانصراف'!AF12="انقطاع","Out",IF('الحضور والانصراف'!AF12="استقالة","R","Blank")))))))))</f>
        <v>Blank</v>
      </c>
      <c r="AF9" s="33" t="str">
        <f>IF('الحضور والانصراف'!AG12="حضور","P",IF('الحضور والانصراف'!AG12="راحة","O",IF('الحضور والانصراف'!AG12="سنوى","V",IF('الحضور والانصراف'!AG12="مرضى","SL",IF('الحضور والانصراف'!AG12="اعياد رسمية","H",IF('الحضور والانصراف'!AG12="غياب باذن","PL",IF('الحضور والانصراف'!AG12="غياب بدون اذن","A",IF('الحضور والانصراف'!AG12="انقطاع","Out",IF('الحضور والانصراف'!AG12="استقالة","R","Blank")))))))))</f>
        <v>Blank</v>
      </c>
      <c r="AG9" s="33" t="str">
        <f>IF('الحضور والانصراف'!AH12="حضور","P",IF('الحضور والانصراف'!AH12="راحة","O",IF('الحضور والانصراف'!AH12="سنوى","V",IF('الحضور والانصراف'!AH12="مرضى","SL",IF('الحضور والانصراف'!AH12="اعياد رسمية","H",IF('الحضور والانصراف'!AH12="غياب باذن","PL",IF('الحضور والانصراف'!AH12="غياب بدون اذن","A",IF('الحضور والانصراف'!AH12="انقطاع","Out",IF('الحضور والانصراف'!AH12="استقالة","R","Blank")))))))))</f>
        <v>Blank</v>
      </c>
      <c r="AH9" s="33" t="str">
        <f>IF('الحضور والانصراف'!AI12="حضور","P",IF('الحضور والانصراف'!AI12="راحة","O",IF('الحضور والانصراف'!AI12="سنوى","V",IF('الحضور والانصراف'!AI12="مرضى","SL",IF('الحضور والانصراف'!AI12="اعياد رسمية","H",IF('الحضور والانصراف'!AI12="غياب باذن","PL",IF('الحضور والانصراف'!AI12="غياب بدون اذن","A",IF('الحضور والانصراف'!AI12="انقطاع","Out",IF('الحضور والانصراف'!AI12="استقالة","R","Blank")))))))))</f>
        <v>Blank</v>
      </c>
      <c r="AI9" s="33" t="str">
        <f>IF('الحضور والانصراف'!AJ12="حضور","P",IF('الحضور والانصراف'!AJ12="راحة","O",IF('الحضور والانصراف'!AJ12="سنوى","V",IF('الحضور والانصراف'!AJ12="مرضى","SL",IF('الحضور والانصراف'!AJ12="اعياد رسمية","H",IF('الحضور والانصراف'!AJ12="غياب باذن","PL",IF('الحضور والانصراف'!AJ12="غياب بدون اذن","A",IF('الحضور والانصراف'!AJ12="انقطاع","Out",IF('الحضور والانصراف'!AJ12="استقالة","R","Blank")))))))))</f>
        <v>Blank</v>
      </c>
      <c r="AJ9" s="33" t="str">
        <f>IF('الحضور والانصراف'!AK12="حضور","P",IF('الحضور والانصراف'!AK12="راحة","O",IF('الحضور والانصراف'!AK12="سنوى","V",IF('الحضور والانصراف'!AK12="مرضى","SL",IF('الحضور والانصراف'!AK12="اعياد رسمية","H",IF('الحضور والانصراف'!AK12="غياب باذن","PL",IF('الحضور والانصراف'!AK12="غياب بدون اذن","A",IF('الحضور والانصراف'!AK12="انقطاع","Out",IF('الحضور والانصراف'!AK12="استقالة","R","Blank")))))))))</f>
        <v>Blank</v>
      </c>
      <c r="AK9" s="33" t="str">
        <f>IF('الحضور والانصراف'!AL12="حضور","P",IF('الحضور والانصراف'!AL12="راحة","O",IF('الحضور والانصراف'!AL12="سنوى","V",IF('الحضور والانصراف'!AL12="مرضى","SL",IF('الحضور والانصراف'!AL12="اعياد رسمية","H",IF('الحضور والانصراف'!AL12="غياب باذن","PL",IF('الحضور والانصراف'!AL12="غياب بدون اذن","A",IF('الحضور والانصراف'!AL12="انقطاع","Out",IF('الحضور والانصراف'!AL12="استقالة","R","Blank")))))))))</f>
        <v>Blank</v>
      </c>
      <c r="AL9" s="33" t="str">
        <f>IF('الحضور والانصراف'!AM12="حضور","P",IF('الحضور والانصراف'!AM12="راحة","O",IF('الحضور والانصراف'!AM12="سنوى","V",IF('الحضور والانصراف'!AM12="مرضى","SL",IF('الحضور والانصراف'!AM12="اعياد رسمية","H",IF('الحضور والانصراف'!AM12="غياب باذن","PL",IF('الحضور والانصراف'!AM12="غياب بدون اذن","A",IF('الحضور والانصراف'!AM12="انقطاع","Out",IF('الحضور والانصراف'!AM12="استقالة","R","Blank")))))))))</f>
        <v>Blank</v>
      </c>
      <c r="AM9" s="33" t="str">
        <f>IF('الحضور والانصراف'!AN12="حضور","P",IF('الحضور والانصراف'!AN12="راحة","O",IF('الحضور والانصراف'!AN12="سنوى","V",IF('الحضور والانصراف'!AN12="مرضى","SL",IF('الحضور والانصراف'!AN12="اعياد رسمية","H",IF('الحضور والانصراف'!AN12="غياب باذن","PL",IF('الحضور والانصراف'!AN12="غياب بدون اذن","A",IF('الحضور والانصراف'!AN12="انقطاع","Out",IF('الحضور والانصراف'!AN12="استقالة","R","Blank")))))))))</f>
        <v>Blank</v>
      </c>
      <c r="AN9" s="33" t="str">
        <f>IF('الحضور والانصراف'!AO12="حضور","P",IF('الحضور والانصراف'!AO12="راحة","O",IF('الحضور والانصراف'!AO12="سنوى","V",IF('الحضور والانصراف'!AO12="مرضى","SL",IF('الحضور والانصراف'!AO12="اعياد رسمية","H",IF('الحضور والانصراف'!AO12="غياب باذن","PL",IF('الحضور والانصراف'!AO12="غياب بدون اذن","A",IF('الحضور والانصراف'!AO12="انقطاع","Out",IF('الحضور والانصراف'!AO12="استقالة","R","Blank")))))))))</f>
        <v>Blank</v>
      </c>
      <c r="AO9" s="33" t="str">
        <f>IF('الحضور والانصراف'!AP12="حضور","P",IF('الحضور والانصراف'!AP12="راحة","O",IF('الحضور والانصراف'!AP12="سنوى","V",IF('الحضور والانصراف'!AP12="مرضى","SL",IF('الحضور والانصراف'!AP12="اعياد رسمية","H",IF('الحضور والانصراف'!AP12="غياب باذن","PL",IF('الحضور والانصراف'!AP12="غياب بدون اذن","A",IF('الحضور والانصراف'!AP12="انقطاع","Out",IF('الحضور والانصراف'!AP12="استقالة","R","Blank")))))))))</f>
        <v>Blank</v>
      </c>
      <c r="AP9" s="33" t="str">
        <f>IF('الحضور والانصراف'!AQ12="حضور","P",IF('الحضور والانصراف'!AQ12="راحة","O",IF('الحضور والانصراف'!AQ12="سنوى","V",IF('الحضور والانصراف'!AQ12="مرضى","SL",IF('الحضور والانصراف'!AQ12="اعياد رسمية","H",IF('الحضور والانصراف'!AQ12="غياب باذن","PL",IF('الحضور والانصراف'!AQ12="غياب بدون اذن","A",IF('الحضور والانصراف'!AQ12="انقطاع","Out",IF('الحضور والانصراف'!AQ12="استقالة","R","Blank")))))))))</f>
        <v>Blank</v>
      </c>
      <c r="AQ9" s="33" t="str">
        <f>IF('الحضور والانصراف'!AR12="حضور","P",IF('الحضور والانصراف'!AR12="راحة","O",IF('الحضور والانصراف'!AR12="سنوى","V",IF('الحضور والانصراف'!AR12="مرضى","SL",IF('الحضور والانصراف'!AR12="اعياد رسمية","H",IF('الحضور والانصراف'!AR12="غياب باذن","PL",IF('الحضور والانصراف'!AR12="غياب بدون اذن","A",IF('الحضور والانصراف'!AR12="انقطاع","Out",IF('الحضور والانصراف'!AR12="استقالة","R","Blank")))))))))</f>
        <v>Blank</v>
      </c>
      <c r="AR9" s="33" t="str">
        <f>IF('الحضور والانصراف'!AS12="حضور","P",IF('الحضور والانصراف'!AS12="راحة","O",IF('الحضور والانصراف'!AS12="سنوى","V",IF('الحضور والانصراف'!AS12="مرضى","SL",IF('الحضور والانصراف'!AS12="اعياد رسمية","H",IF('الحضور والانصراف'!AS12="غياب باذن","PL",IF('الحضور والانصراف'!AS12="غياب بدون اذن","A",IF('الحضور والانصراف'!AS12="انقطاع","Out",IF('الحضور والانصراف'!AS12="استقالة","R","Blank")))))))))</f>
        <v>Blank</v>
      </c>
      <c r="AS9" s="33" t="str">
        <f>IF('الحضور والانصراف'!AT12="حضور","P",IF('الحضور والانصراف'!AT12="راحة","O",IF('الحضور والانصراف'!AT12="سنوى","V",IF('الحضور والانصراف'!AT12="مرضى","SL",IF('الحضور والانصراف'!AT12="اعياد رسمية","H",IF('الحضور والانصراف'!AT12="غياب باذن","PL",IF('الحضور والانصراف'!AT12="غياب بدون اذن","A",IF('الحضور والانصراف'!AT12="انقطاع","Out",IF('الحضور والانصراف'!AT12="استقالة","R","Blank")))))))))</f>
        <v>Blank</v>
      </c>
      <c r="AT9" s="33" t="str">
        <f>IF('الحضور والانصراف'!AU12="حضور","P",IF('الحضور والانصراف'!AU12="راحة","O",IF('الحضور والانصراف'!AU12="سنوى","V",IF('الحضور والانصراف'!AU12="مرضى","SL",IF('الحضور والانصراف'!AU12="اعياد رسمية","H",IF('الحضور والانصراف'!AU12="غياب باذن","PL",IF('الحضور والانصراف'!AU12="غياب بدون اذن","A",IF('الحضور والانصراف'!AU12="انقطاع","Out",IF('الحضور والانصراف'!AU12="استقالة","R","Blank")))))))))</f>
        <v>Blank</v>
      </c>
      <c r="AU9" s="33" t="str">
        <f>IF('الحضور والانصراف'!AV12="حضور","P",IF('الحضور والانصراف'!AV12="راحة","O",IF('الحضور والانصراف'!AV12="سنوى","V",IF('الحضور والانصراف'!AV12="مرضى","SL",IF('الحضور والانصراف'!AV12="اعياد رسمية","H",IF('الحضور والانصراف'!AV12="غياب باذن","PL",IF('الحضور والانصراف'!AV12="غياب بدون اذن","A",IF('الحضور والانصراف'!AV12="انقطاع","Out",IF('الحضور والانصراف'!AV12="استقالة","R","Blank")))))))))</f>
        <v>Blank</v>
      </c>
      <c r="AV9" s="33" t="str">
        <f>IF('الحضور والانصراف'!AW12="حضور","P",IF('الحضور والانصراف'!AW12="راحة","O",IF('الحضور والانصراف'!AW12="سنوى","V",IF('الحضور والانصراف'!AW12="مرضى","SL",IF('الحضور والانصراف'!AW12="اعياد رسمية","H",IF('الحضور والانصراف'!AW12="غياب باذن","PL",IF('الحضور والانصراف'!AW12="غياب بدون اذن","A",IF('الحضور والانصراف'!AW12="انقطاع","Out",IF('الحضور والانصراف'!AW12="استقالة","R","Blank")))))))))</f>
        <v>Blank</v>
      </c>
      <c r="AW9" s="33" t="str">
        <f>IF('الحضور والانصراف'!AX12="حضور","P",IF('الحضور والانصراف'!AX12="راحة","O",IF('الحضور والانصراف'!AX12="سنوى","V",IF('الحضور والانصراف'!AX12="مرضى","SL",IF('الحضور والانصراف'!AX12="اعياد رسمية","H",IF('الحضور والانصراف'!AX12="غياب باذن","PL",IF('الحضور والانصراف'!AX12="غياب بدون اذن","A",IF('الحضور والانصراف'!AX12="انقطاع","Out",IF('الحضور والانصراف'!AX12="استقالة","R","Blank")))))))))</f>
        <v>Blank</v>
      </c>
      <c r="AX9" s="33" t="str">
        <f>IF('الحضور والانصراف'!AY12="حضور","P",IF('الحضور والانصراف'!AY12="راحة","O",IF('الحضور والانصراف'!AY12="سنوى","V",IF('الحضور والانصراف'!AY12="مرضى","SL",IF('الحضور والانصراف'!AY12="اعياد رسمية","H",IF('الحضور والانصراف'!AY12="غياب باذن","PL",IF('الحضور والانصراف'!AY12="غياب بدون اذن","A",IF('الحضور والانصراف'!AY12="انقطاع","Out",IF('الحضور والانصراف'!AY12="استقالة","R","Blank")))))))))</f>
        <v>Blank</v>
      </c>
      <c r="AY9" s="8">
        <f>'الحضور والانصراف'!AZ12</f>
        <v>2</v>
      </c>
      <c r="AZ9" s="25" t="s">
        <v>19</v>
      </c>
      <c r="BA9" s="56" t="s">
        <v>33</v>
      </c>
      <c r="XFC9" s="13" t="s">
        <v>20</v>
      </c>
    </row>
    <row r="10" spans="1:60 16383:16383" ht="23.25" x14ac:dyDescent="0.4">
      <c r="A10" s="17">
        <f t="shared" si="0"/>
        <v>8</v>
      </c>
      <c r="B10" s="17">
        <f>'الحضور والانصراف'!B13</f>
        <v>0</v>
      </c>
      <c r="C10" s="17">
        <f>'الحضور والانصراف'!C13</f>
        <v>0</v>
      </c>
      <c r="D10" s="17">
        <f>'الحضور والانصراف'!D13</f>
        <v>0</v>
      </c>
      <c r="E10" s="19">
        <f>'الحضور والانصراف'!E13</f>
        <v>0</v>
      </c>
      <c r="F10" s="7">
        <f>'الحضور والانصراف'!G13</f>
        <v>0</v>
      </c>
      <c r="G10" s="6">
        <f>'الحضور والانصراف'!H13</f>
        <v>0</v>
      </c>
      <c r="H10" s="7">
        <f>'الحضور والانصراف'!I13</f>
        <v>0</v>
      </c>
      <c r="I10" s="6">
        <f>'الحضور والانصراف'!J13</f>
        <v>0</v>
      </c>
      <c r="J10" s="6">
        <f>'الحضور والانصراف'!K13</f>
        <v>0</v>
      </c>
      <c r="K10" s="6">
        <f>'الحضور والانصراف'!L13</f>
        <v>0</v>
      </c>
      <c r="L10" s="7">
        <f>'الحضور والانصراف'!M13</f>
        <v>0</v>
      </c>
      <c r="M10" s="6">
        <f>'الحضور والانصراف'!N13</f>
        <v>0</v>
      </c>
      <c r="N10" s="7">
        <f>'الحضور والانصراف'!O13</f>
        <v>0</v>
      </c>
      <c r="O10" s="7">
        <f>'الحضور والانصراف'!P13</f>
        <v>0</v>
      </c>
      <c r="P10" s="6">
        <f>'الحضور والانصراف'!Q13</f>
        <v>0</v>
      </c>
      <c r="Q10" s="6">
        <f>'الحضور والانصراف'!R13</f>
        <v>0</v>
      </c>
      <c r="R10" s="6">
        <f>'الحضور والانصراف'!S13</f>
        <v>0</v>
      </c>
      <c r="S10" s="6">
        <f>'الحضور والانصراف'!T13</f>
        <v>0</v>
      </c>
      <c r="T10" s="33" t="str">
        <f>IF('الحضور والانصراف'!U13="حضور","P",IF('الحضور والانصراف'!U13="راحة","O",IF('الحضور والانصراف'!U13="سنوى","V",IF('الحضور والانصراف'!U13="مرضى","SL",IF('الحضور والانصراف'!U13="اعياد رسمية","H",IF('الحضور والانصراف'!U13="غياب باذن","PL",IF('الحضور والانصراف'!U13="غياب بدون اذن","A",IF('الحضور والانصراف'!U13="انقطاع","Out",IF('الحضور والانصراف'!U13="استقالة","R","Blank")))))))))</f>
        <v>Blank</v>
      </c>
      <c r="U10" s="33" t="str">
        <f>IF('الحضور والانصراف'!V13="حضور","P",IF('الحضور والانصراف'!V13="راحة","O",IF('الحضور والانصراف'!V13="سنوى","V",IF('الحضور والانصراف'!V13="مرضى","SL",IF('الحضور والانصراف'!V13="اعياد رسمية","H",IF('الحضور والانصراف'!V13="غياب باذن","PL",IF('الحضور والانصراف'!V13="غياب بدون اذن","A",IF('الحضور والانصراف'!V13="انقطاع","Out",IF('الحضور والانصراف'!V13="استقالة","R","Blank")))))))))</f>
        <v>Blank</v>
      </c>
      <c r="V10" s="33" t="str">
        <f>IF('الحضور والانصراف'!W13="حضور","P",IF('الحضور والانصراف'!W13="راحة","O",IF('الحضور والانصراف'!W13="سنوى","V",IF('الحضور والانصراف'!W13="مرضى","SL",IF('الحضور والانصراف'!W13="اعياد رسمية","H",IF('الحضور والانصراف'!W13="غياب باذن","PL",IF('الحضور والانصراف'!W13="غياب بدون اذن","A",IF('الحضور والانصراف'!W13="انقطاع","Out",IF('الحضور والانصراف'!W13="استقالة","R","Blank")))))))))</f>
        <v>Blank</v>
      </c>
      <c r="W10" s="33" t="str">
        <f>IF('الحضور والانصراف'!X13="حضور","P",IF('الحضور والانصراف'!X13="راحة","O",IF('الحضور والانصراف'!X13="سنوى","V",IF('الحضور والانصراف'!X13="مرضى","SL",IF('الحضور والانصراف'!X13="اعياد رسمية","H",IF('الحضور والانصراف'!X13="غياب باذن","PL",IF('الحضور والانصراف'!X13="غياب بدون اذن","A",IF('الحضور والانصراف'!X13="انقطاع","Out",IF('الحضور والانصراف'!X13="استقالة","R","Blank")))))))))</f>
        <v>Blank</v>
      </c>
      <c r="X10" s="33" t="str">
        <f>IF('الحضور والانصراف'!Y13="حضور","P",IF('الحضور والانصراف'!Y13="راحة","O",IF('الحضور والانصراف'!Y13="سنوى","V",IF('الحضور والانصراف'!Y13="مرضى","SL",IF('الحضور والانصراف'!Y13="اعياد رسمية","H",IF('الحضور والانصراف'!Y13="غياب باذن","PL",IF('الحضور والانصراف'!Y13="غياب بدون اذن","A",IF('الحضور والانصراف'!Y13="انقطاع","Out",IF('الحضور والانصراف'!Y13="استقالة","R","Blank")))))))))</f>
        <v>Blank</v>
      </c>
      <c r="Y10" s="33" t="str">
        <f>IF('الحضور والانصراف'!Z13="حضور","P",IF('الحضور والانصراف'!Z13="راحة","O",IF('الحضور والانصراف'!Z13="سنوى","V",IF('الحضور والانصراف'!Z13="مرضى","SL",IF('الحضور والانصراف'!Z13="اعياد رسمية","H",IF('الحضور والانصراف'!Z13="غياب باذن","PL",IF('الحضور والانصراف'!Z13="غياب بدون اذن","A",IF('الحضور والانصراف'!Z13="انقطاع","Out",IF('الحضور والانصراف'!Z13="استقالة","R","Blank")))))))))</f>
        <v>Blank</v>
      </c>
      <c r="Z10" s="33" t="str">
        <f>IF('الحضور والانصراف'!AA13="حضور","P",IF('الحضور والانصراف'!AA13="راحة","O",IF('الحضور والانصراف'!AA13="سنوى","V",IF('الحضور والانصراف'!AA13="مرضى","SL",IF('الحضور والانصراف'!AA13="اعياد رسمية","H",IF('الحضور والانصراف'!AA13="غياب باذن","PL",IF('الحضور والانصراف'!AA13="غياب بدون اذن","A",IF('الحضور والانصراف'!AA13="انقطاع","Out",IF('الحضور والانصراف'!AA13="استقالة","R","Blank")))))))))</f>
        <v>Blank</v>
      </c>
      <c r="AA10" s="33" t="str">
        <f>IF('الحضور والانصراف'!AB13="حضور","P",IF('الحضور والانصراف'!AB13="راحة","O",IF('الحضور والانصراف'!AB13="سنوى","V",IF('الحضور والانصراف'!AB13="مرضى","SL",IF('الحضور والانصراف'!AB13="اعياد رسمية","H",IF('الحضور والانصراف'!AB13="غياب باذن","PL",IF('الحضور والانصراف'!AB13="غياب بدون اذن","A",IF('الحضور والانصراف'!AB13="انقطاع","Out",IF('الحضور والانصراف'!AB13="استقالة","R","Blank")))))))))</f>
        <v>Blank</v>
      </c>
      <c r="AB10" s="33" t="str">
        <f>IF('الحضور والانصراف'!AC13="حضور","P",IF('الحضور والانصراف'!AC13="راحة","O",IF('الحضور والانصراف'!AC13="سنوى","V",IF('الحضور والانصراف'!AC13="مرضى","SL",IF('الحضور والانصراف'!AC13="اعياد رسمية","H",IF('الحضور والانصراف'!AC13="غياب باذن","PL",IF('الحضور والانصراف'!AC13="غياب بدون اذن","A",IF('الحضور والانصراف'!AC13="انقطاع","Out",IF('الحضور والانصراف'!AC13="استقالة","R","Blank")))))))))</f>
        <v>Blank</v>
      </c>
      <c r="AC10" s="33" t="str">
        <f>IF('الحضور والانصراف'!AD13="حضور","P",IF('الحضور والانصراف'!AD13="راحة","O",IF('الحضور والانصراف'!AD13="سنوى","V",IF('الحضور والانصراف'!AD13="مرضى","SL",IF('الحضور والانصراف'!AD13="اعياد رسمية","H",IF('الحضور والانصراف'!AD13="غياب باذن","PL",IF('الحضور والانصراف'!AD13="غياب بدون اذن","A",IF('الحضور والانصراف'!AD13="انقطاع","Out",IF('الحضور والانصراف'!AD13="استقالة","R","Blank")))))))))</f>
        <v>Blank</v>
      </c>
      <c r="AD10" s="43" t="str">
        <f>IF('الحضور والانصراف'!AE13="حضور","P",IF('الحضور والانصراف'!AE13="راحة","O",IF('الحضور والانصراف'!AE13="سنوى","V",IF('الحضور والانصراف'!AE13="مرضى","SL",IF('الحضور والانصراف'!AE13="اعياد رسمية","H",IF('الحضور والانصراف'!AE13="غياب باذن","PL",IF('الحضور والانصراف'!AE13="غياب بدون اذن","A",IF('الحضور والانصراف'!AE13="انقطاع","Out",IF('الحضور والانصراف'!AE13="استقالة","R","Blank")))))))))</f>
        <v>Blank</v>
      </c>
      <c r="AE10" s="33" t="str">
        <f>IF('الحضور والانصراف'!AF13="حضور","P",IF('الحضور والانصراف'!AF13="راحة","O",IF('الحضور والانصراف'!AF13="سنوى","V",IF('الحضور والانصراف'!AF13="مرضى","SL",IF('الحضور والانصراف'!AF13="اعياد رسمية","H",IF('الحضور والانصراف'!AF13="غياب باذن","PL",IF('الحضور والانصراف'!AF13="غياب بدون اذن","A",IF('الحضور والانصراف'!AF13="انقطاع","Out",IF('الحضور والانصراف'!AF13="استقالة","R","Blank")))))))))</f>
        <v>Blank</v>
      </c>
      <c r="AF10" s="33" t="str">
        <f>IF('الحضور والانصراف'!AG13="حضور","P",IF('الحضور والانصراف'!AG13="راحة","O",IF('الحضور والانصراف'!AG13="سنوى","V",IF('الحضور والانصراف'!AG13="مرضى","SL",IF('الحضور والانصراف'!AG13="اعياد رسمية","H",IF('الحضور والانصراف'!AG13="غياب باذن","PL",IF('الحضور والانصراف'!AG13="غياب بدون اذن","A",IF('الحضور والانصراف'!AG13="انقطاع","Out",IF('الحضور والانصراف'!AG13="استقالة","R","Blank")))))))))</f>
        <v>Blank</v>
      </c>
      <c r="AG10" s="33" t="str">
        <f>IF('الحضور والانصراف'!AH13="حضور","P",IF('الحضور والانصراف'!AH13="راحة","O",IF('الحضور والانصراف'!AH13="سنوى","V",IF('الحضور والانصراف'!AH13="مرضى","SL",IF('الحضور والانصراف'!AH13="اعياد رسمية","H",IF('الحضور والانصراف'!AH13="غياب باذن","PL",IF('الحضور والانصراف'!AH13="غياب بدون اذن","A",IF('الحضور والانصراف'!AH13="انقطاع","Out",IF('الحضور والانصراف'!AH13="استقالة","R","Blank")))))))))</f>
        <v>Blank</v>
      </c>
      <c r="AH10" s="33" t="str">
        <f>IF('الحضور والانصراف'!AI13="حضور","P",IF('الحضور والانصراف'!AI13="راحة","O",IF('الحضور والانصراف'!AI13="سنوى","V",IF('الحضور والانصراف'!AI13="مرضى","SL",IF('الحضور والانصراف'!AI13="اعياد رسمية","H",IF('الحضور والانصراف'!AI13="غياب باذن","PL",IF('الحضور والانصراف'!AI13="غياب بدون اذن","A",IF('الحضور والانصراف'!AI13="انقطاع","Out",IF('الحضور والانصراف'!AI13="استقالة","R","Blank")))))))))</f>
        <v>Blank</v>
      </c>
      <c r="AI10" s="33" t="str">
        <f>IF('الحضور والانصراف'!AJ13="حضور","P",IF('الحضور والانصراف'!AJ13="راحة","O",IF('الحضور والانصراف'!AJ13="سنوى","V",IF('الحضور والانصراف'!AJ13="مرضى","SL",IF('الحضور والانصراف'!AJ13="اعياد رسمية","H",IF('الحضور والانصراف'!AJ13="غياب باذن","PL",IF('الحضور والانصراف'!AJ13="غياب بدون اذن","A",IF('الحضور والانصراف'!AJ13="انقطاع","Out",IF('الحضور والانصراف'!AJ13="استقالة","R","Blank")))))))))</f>
        <v>Blank</v>
      </c>
      <c r="AJ10" s="33" t="str">
        <f>IF('الحضور والانصراف'!AK13="حضور","P",IF('الحضور والانصراف'!AK13="راحة","O",IF('الحضور والانصراف'!AK13="سنوى","V",IF('الحضور والانصراف'!AK13="مرضى","SL",IF('الحضور والانصراف'!AK13="اعياد رسمية","H",IF('الحضور والانصراف'!AK13="غياب باذن","PL",IF('الحضور والانصراف'!AK13="غياب بدون اذن","A",IF('الحضور والانصراف'!AK13="انقطاع","Out",IF('الحضور والانصراف'!AK13="استقالة","R","Blank")))))))))</f>
        <v>Blank</v>
      </c>
      <c r="AK10" s="33" t="str">
        <f>IF('الحضور والانصراف'!AL13="حضور","P",IF('الحضور والانصراف'!AL13="راحة","O",IF('الحضور والانصراف'!AL13="سنوى","V",IF('الحضور والانصراف'!AL13="مرضى","SL",IF('الحضور والانصراف'!AL13="اعياد رسمية","H",IF('الحضور والانصراف'!AL13="غياب باذن","PL",IF('الحضور والانصراف'!AL13="غياب بدون اذن","A",IF('الحضور والانصراف'!AL13="انقطاع","Out",IF('الحضور والانصراف'!AL13="استقالة","R","Blank")))))))))</f>
        <v>Blank</v>
      </c>
      <c r="AL10" s="33" t="str">
        <f>IF('الحضور والانصراف'!AM13="حضور","P",IF('الحضور والانصراف'!AM13="راحة","O",IF('الحضور والانصراف'!AM13="سنوى","V",IF('الحضور والانصراف'!AM13="مرضى","SL",IF('الحضور والانصراف'!AM13="اعياد رسمية","H",IF('الحضور والانصراف'!AM13="غياب باذن","PL",IF('الحضور والانصراف'!AM13="غياب بدون اذن","A",IF('الحضور والانصراف'!AM13="انقطاع","Out",IF('الحضور والانصراف'!AM13="استقالة","R","Blank")))))))))</f>
        <v>Blank</v>
      </c>
      <c r="AM10" s="33" t="str">
        <f>IF('الحضور والانصراف'!AN13="حضور","P",IF('الحضور والانصراف'!AN13="راحة","O",IF('الحضور والانصراف'!AN13="سنوى","V",IF('الحضور والانصراف'!AN13="مرضى","SL",IF('الحضور والانصراف'!AN13="اعياد رسمية","H",IF('الحضور والانصراف'!AN13="غياب باذن","PL",IF('الحضور والانصراف'!AN13="غياب بدون اذن","A",IF('الحضور والانصراف'!AN13="انقطاع","Out",IF('الحضور والانصراف'!AN13="استقالة","R","Blank")))))))))</f>
        <v>Blank</v>
      </c>
      <c r="AN10" s="33" t="str">
        <f>IF('الحضور والانصراف'!AO13="حضور","P",IF('الحضور والانصراف'!AO13="راحة","O",IF('الحضور والانصراف'!AO13="سنوى","V",IF('الحضور والانصراف'!AO13="مرضى","SL",IF('الحضور والانصراف'!AO13="اعياد رسمية","H",IF('الحضور والانصراف'!AO13="غياب باذن","PL",IF('الحضور والانصراف'!AO13="غياب بدون اذن","A",IF('الحضور والانصراف'!AO13="انقطاع","Out",IF('الحضور والانصراف'!AO13="استقالة","R","Blank")))))))))</f>
        <v>Blank</v>
      </c>
      <c r="AO10" s="33" t="str">
        <f>IF('الحضور والانصراف'!AP13="حضور","P",IF('الحضور والانصراف'!AP13="راحة","O",IF('الحضور والانصراف'!AP13="سنوى","V",IF('الحضور والانصراف'!AP13="مرضى","SL",IF('الحضور والانصراف'!AP13="اعياد رسمية","H",IF('الحضور والانصراف'!AP13="غياب باذن","PL",IF('الحضور والانصراف'!AP13="غياب بدون اذن","A",IF('الحضور والانصراف'!AP13="انقطاع","Out",IF('الحضور والانصراف'!AP13="استقالة","R","Blank")))))))))</f>
        <v>Blank</v>
      </c>
      <c r="AP10" s="33" t="str">
        <f>IF('الحضور والانصراف'!AQ13="حضور","P",IF('الحضور والانصراف'!AQ13="راحة","O",IF('الحضور والانصراف'!AQ13="سنوى","V",IF('الحضور والانصراف'!AQ13="مرضى","SL",IF('الحضور والانصراف'!AQ13="اعياد رسمية","H",IF('الحضور والانصراف'!AQ13="غياب باذن","PL",IF('الحضور والانصراف'!AQ13="غياب بدون اذن","A",IF('الحضور والانصراف'!AQ13="انقطاع","Out",IF('الحضور والانصراف'!AQ13="استقالة","R","Blank")))))))))</f>
        <v>Blank</v>
      </c>
      <c r="AQ10" s="33" t="str">
        <f>IF('الحضور والانصراف'!AR13="حضور","P",IF('الحضور والانصراف'!AR13="راحة","O",IF('الحضور والانصراف'!AR13="سنوى","V",IF('الحضور والانصراف'!AR13="مرضى","SL",IF('الحضور والانصراف'!AR13="اعياد رسمية","H",IF('الحضور والانصراف'!AR13="غياب باذن","PL",IF('الحضور والانصراف'!AR13="غياب بدون اذن","A",IF('الحضور والانصراف'!AR13="انقطاع","Out",IF('الحضور والانصراف'!AR13="استقالة","R","Blank")))))))))</f>
        <v>Blank</v>
      </c>
      <c r="AR10" s="33" t="str">
        <f>IF('الحضور والانصراف'!AS13="حضور","P",IF('الحضور والانصراف'!AS13="راحة","O",IF('الحضور والانصراف'!AS13="سنوى","V",IF('الحضور والانصراف'!AS13="مرضى","SL",IF('الحضور والانصراف'!AS13="اعياد رسمية","H",IF('الحضور والانصراف'!AS13="غياب باذن","PL",IF('الحضور والانصراف'!AS13="غياب بدون اذن","A",IF('الحضور والانصراف'!AS13="انقطاع","Out",IF('الحضور والانصراف'!AS13="استقالة","R","Blank")))))))))</f>
        <v>Blank</v>
      </c>
      <c r="AS10" s="33" t="str">
        <f>IF('الحضور والانصراف'!AT13="حضور","P",IF('الحضور والانصراف'!AT13="راحة","O",IF('الحضور والانصراف'!AT13="سنوى","V",IF('الحضور والانصراف'!AT13="مرضى","SL",IF('الحضور والانصراف'!AT13="اعياد رسمية","H",IF('الحضور والانصراف'!AT13="غياب باذن","PL",IF('الحضور والانصراف'!AT13="غياب بدون اذن","A",IF('الحضور والانصراف'!AT13="انقطاع","Out",IF('الحضور والانصراف'!AT13="استقالة","R","Blank")))))))))</f>
        <v>Blank</v>
      </c>
      <c r="AT10" s="33" t="str">
        <f>IF('الحضور والانصراف'!AU13="حضور","P",IF('الحضور والانصراف'!AU13="راحة","O",IF('الحضور والانصراف'!AU13="سنوى","V",IF('الحضور والانصراف'!AU13="مرضى","SL",IF('الحضور والانصراف'!AU13="اعياد رسمية","H",IF('الحضور والانصراف'!AU13="غياب باذن","PL",IF('الحضور والانصراف'!AU13="غياب بدون اذن","A",IF('الحضور والانصراف'!AU13="انقطاع","Out",IF('الحضور والانصراف'!AU13="استقالة","R","Blank")))))))))</f>
        <v>Blank</v>
      </c>
      <c r="AU10" s="33" t="str">
        <f>IF('الحضور والانصراف'!AV13="حضور","P",IF('الحضور والانصراف'!AV13="راحة","O",IF('الحضور والانصراف'!AV13="سنوى","V",IF('الحضور والانصراف'!AV13="مرضى","SL",IF('الحضور والانصراف'!AV13="اعياد رسمية","H",IF('الحضور والانصراف'!AV13="غياب باذن","PL",IF('الحضور والانصراف'!AV13="غياب بدون اذن","A",IF('الحضور والانصراف'!AV13="انقطاع","Out",IF('الحضور والانصراف'!AV13="استقالة","R","Blank")))))))))</f>
        <v>Blank</v>
      </c>
      <c r="AV10" s="33" t="str">
        <f>IF('الحضور والانصراف'!AW13="حضور","P",IF('الحضور والانصراف'!AW13="راحة","O",IF('الحضور والانصراف'!AW13="سنوى","V",IF('الحضور والانصراف'!AW13="مرضى","SL",IF('الحضور والانصراف'!AW13="اعياد رسمية","H",IF('الحضور والانصراف'!AW13="غياب باذن","PL",IF('الحضور والانصراف'!AW13="غياب بدون اذن","A",IF('الحضور والانصراف'!AW13="انقطاع","Out",IF('الحضور والانصراف'!AW13="استقالة","R","Blank")))))))))</f>
        <v>Blank</v>
      </c>
      <c r="AW10" s="33" t="str">
        <f>IF('الحضور والانصراف'!AX13="حضور","P",IF('الحضور والانصراف'!AX13="راحة","O",IF('الحضور والانصراف'!AX13="سنوى","V",IF('الحضور والانصراف'!AX13="مرضى","SL",IF('الحضور والانصراف'!AX13="اعياد رسمية","H",IF('الحضور والانصراف'!AX13="غياب باذن","PL",IF('الحضور والانصراف'!AX13="غياب بدون اذن","A",IF('الحضور والانصراف'!AX13="انقطاع","Out",IF('الحضور والانصراف'!AX13="استقالة","R","Blank")))))))))</f>
        <v>Blank</v>
      </c>
      <c r="AX10" s="33" t="str">
        <f>IF('الحضور والانصراف'!AY13="حضور","P",IF('الحضور والانصراف'!AY13="راحة","O",IF('الحضور والانصراف'!AY13="سنوى","V",IF('الحضور والانصراف'!AY13="مرضى","SL",IF('الحضور والانصراف'!AY13="اعياد رسمية","H",IF('الحضور والانصراف'!AY13="غياب باذن","PL",IF('الحضور والانصراف'!AY13="غياب بدون اذن","A",IF('الحضور والانصراف'!AY13="انقطاع","Out",IF('الحضور والانصراف'!AY13="استقالة","R","Blank")))))))))</f>
        <v>Blank</v>
      </c>
      <c r="AY10" s="8">
        <f>'الحضور والانصراف'!AZ13</f>
        <v>2</v>
      </c>
      <c r="AZ10" s="28" t="s">
        <v>20</v>
      </c>
      <c r="BA10" s="57" t="s">
        <v>31</v>
      </c>
      <c r="XFC10" s="13" t="s">
        <v>25</v>
      </c>
    </row>
    <row r="11" spans="1:60 16383:16383" ht="23.25" x14ac:dyDescent="0.4">
      <c r="A11" s="17">
        <f t="shared" si="0"/>
        <v>9</v>
      </c>
      <c r="B11" s="17">
        <f>'الحضور والانصراف'!B14</f>
        <v>0</v>
      </c>
      <c r="C11" s="17">
        <f>'الحضور والانصراف'!C14</f>
        <v>0</v>
      </c>
      <c r="D11" s="17">
        <f>'الحضور والانصراف'!D14</f>
        <v>0</v>
      </c>
      <c r="E11" s="19">
        <f>'الحضور والانصراف'!E14</f>
        <v>0</v>
      </c>
      <c r="F11" s="7">
        <f>'الحضور والانصراف'!G14</f>
        <v>0</v>
      </c>
      <c r="G11" s="6">
        <f>'الحضور والانصراف'!H14</f>
        <v>0</v>
      </c>
      <c r="H11" s="7">
        <f>'الحضور والانصراف'!I14</f>
        <v>0</v>
      </c>
      <c r="I11" s="6">
        <f>'الحضور والانصراف'!J14</f>
        <v>0</v>
      </c>
      <c r="J11" s="6">
        <f>'الحضور والانصراف'!K14</f>
        <v>0</v>
      </c>
      <c r="K11" s="6">
        <f>'الحضور والانصراف'!L14</f>
        <v>0</v>
      </c>
      <c r="L11" s="7">
        <f>'الحضور والانصراف'!M14</f>
        <v>0</v>
      </c>
      <c r="M11" s="6">
        <f>'الحضور والانصراف'!N14</f>
        <v>0</v>
      </c>
      <c r="N11" s="7">
        <f>'الحضور والانصراف'!O14</f>
        <v>0</v>
      </c>
      <c r="O11" s="7">
        <f>'الحضور والانصراف'!P14</f>
        <v>0</v>
      </c>
      <c r="P11" s="6">
        <f>'الحضور والانصراف'!Q14</f>
        <v>0</v>
      </c>
      <c r="Q11" s="6">
        <f>'الحضور والانصراف'!R14</f>
        <v>0</v>
      </c>
      <c r="R11" s="6">
        <f>'الحضور والانصراف'!S14</f>
        <v>0</v>
      </c>
      <c r="S11" s="6">
        <f>'الحضور والانصراف'!T14</f>
        <v>0</v>
      </c>
      <c r="T11" s="33" t="str">
        <f>IF('الحضور والانصراف'!U14="حضور","P",IF('الحضور والانصراف'!U14="راحة","O",IF('الحضور والانصراف'!U14="سنوى","V",IF('الحضور والانصراف'!U14="مرضى","SL",IF('الحضور والانصراف'!U14="اعياد رسمية","H",IF('الحضور والانصراف'!U14="غياب باذن","PL",IF('الحضور والانصراف'!U14="غياب بدون اذن","A",IF('الحضور والانصراف'!U14="انقطاع","Out",IF('الحضور والانصراف'!U14="استقالة","R","Blank")))))))))</f>
        <v>Blank</v>
      </c>
      <c r="U11" s="33" t="str">
        <f>IF('الحضور والانصراف'!V14="حضور","P",IF('الحضور والانصراف'!V14="راحة","O",IF('الحضور والانصراف'!V14="سنوى","V",IF('الحضور والانصراف'!V14="مرضى","SL",IF('الحضور والانصراف'!V14="اعياد رسمية","H",IF('الحضور والانصراف'!V14="غياب باذن","PL",IF('الحضور والانصراف'!V14="غياب بدون اذن","A",IF('الحضور والانصراف'!V14="انقطاع","Out",IF('الحضور والانصراف'!V14="استقالة","R","Blank")))))))))</f>
        <v>Blank</v>
      </c>
      <c r="V11" s="33" t="str">
        <f>IF('الحضور والانصراف'!W14="حضور","P",IF('الحضور والانصراف'!W14="راحة","O",IF('الحضور والانصراف'!W14="سنوى","V",IF('الحضور والانصراف'!W14="مرضى","SL",IF('الحضور والانصراف'!W14="اعياد رسمية","H",IF('الحضور والانصراف'!W14="غياب باذن","PL",IF('الحضور والانصراف'!W14="غياب بدون اذن","A",IF('الحضور والانصراف'!W14="انقطاع","Out",IF('الحضور والانصراف'!W14="استقالة","R","Blank")))))))))</f>
        <v>Blank</v>
      </c>
      <c r="W11" s="33" t="str">
        <f>IF('الحضور والانصراف'!X14="حضور","P",IF('الحضور والانصراف'!X14="راحة","O",IF('الحضور والانصراف'!X14="سنوى","V",IF('الحضور والانصراف'!X14="مرضى","SL",IF('الحضور والانصراف'!X14="اعياد رسمية","H",IF('الحضور والانصراف'!X14="غياب باذن","PL",IF('الحضور والانصراف'!X14="غياب بدون اذن","A",IF('الحضور والانصراف'!X14="انقطاع","Out",IF('الحضور والانصراف'!X14="استقالة","R","Blank")))))))))</f>
        <v>Blank</v>
      </c>
      <c r="X11" s="33" t="str">
        <f>IF('الحضور والانصراف'!Y14="حضور","P",IF('الحضور والانصراف'!Y14="راحة","O",IF('الحضور والانصراف'!Y14="سنوى","V",IF('الحضور والانصراف'!Y14="مرضى","SL",IF('الحضور والانصراف'!Y14="اعياد رسمية","H",IF('الحضور والانصراف'!Y14="غياب باذن","PL",IF('الحضور والانصراف'!Y14="غياب بدون اذن","A",IF('الحضور والانصراف'!Y14="انقطاع","Out",IF('الحضور والانصراف'!Y14="استقالة","R","Blank")))))))))</f>
        <v>Blank</v>
      </c>
      <c r="Y11" s="33" t="str">
        <f>IF('الحضور والانصراف'!Z14="حضور","P",IF('الحضور والانصراف'!Z14="راحة","O",IF('الحضور والانصراف'!Z14="سنوى","V",IF('الحضور والانصراف'!Z14="مرضى","SL",IF('الحضور والانصراف'!Z14="اعياد رسمية","H",IF('الحضور والانصراف'!Z14="غياب باذن","PL",IF('الحضور والانصراف'!Z14="غياب بدون اذن","A",IF('الحضور والانصراف'!Z14="انقطاع","Out",IF('الحضور والانصراف'!Z14="استقالة","R","Blank")))))))))</f>
        <v>Blank</v>
      </c>
      <c r="Z11" s="33" t="str">
        <f>IF('الحضور والانصراف'!AA14="حضور","P",IF('الحضور والانصراف'!AA14="راحة","O",IF('الحضور والانصراف'!AA14="سنوى","V",IF('الحضور والانصراف'!AA14="مرضى","SL",IF('الحضور والانصراف'!AA14="اعياد رسمية","H",IF('الحضور والانصراف'!AA14="غياب باذن","PL",IF('الحضور والانصراف'!AA14="غياب بدون اذن","A",IF('الحضور والانصراف'!AA14="انقطاع","Out",IF('الحضور والانصراف'!AA14="استقالة","R","Blank")))))))))</f>
        <v>Blank</v>
      </c>
      <c r="AA11" s="33" t="str">
        <f>IF('الحضور والانصراف'!AB14="حضور","P",IF('الحضور والانصراف'!AB14="راحة","O",IF('الحضور والانصراف'!AB14="سنوى","V",IF('الحضور والانصراف'!AB14="مرضى","SL",IF('الحضور والانصراف'!AB14="اعياد رسمية","H",IF('الحضور والانصراف'!AB14="غياب باذن","PL",IF('الحضور والانصراف'!AB14="غياب بدون اذن","A",IF('الحضور والانصراف'!AB14="انقطاع","Out",IF('الحضور والانصراف'!AB14="استقالة","R","Blank")))))))))</f>
        <v>Blank</v>
      </c>
      <c r="AB11" s="33" t="str">
        <f>IF('الحضور والانصراف'!AC14="حضور","P",IF('الحضور والانصراف'!AC14="راحة","O",IF('الحضور والانصراف'!AC14="سنوى","V",IF('الحضور والانصراف'!AC14="مرضى","SL",IF('الحضور والانصراف'!AC14="اعياد رسمية","H",IF('الحضور والانصراف'!AC14="غياب باذن","PL",IF('الحضور والانصراف'!AC14="غياب بدون اذن","A",IF('الحضور والانصراف'!AC14="انقطاع","Out",IF('الحضور والانصراف'!AC14="استقالة","R","Blank")))))))))</f>
        <v>Blank</v>
      </c>
      <c r="AC11" s="33" t="str">
        <f>IF('الحضور والانصراف'!AD14="حضور","P",IF('الحضور والانصراف'!AD14="راحة","O",IF('الحضور والانصراف'!AD14="سنوى","V",IF('الحضور والانصراف'!AD14="مرضى","SL",IF('الحضور والانصراف'!AD14="اعياد رسمية","H",IF('الحضور والانصراف'!AD14="غياب باذن","PL",IF('الحضور والانصراف'!AD14="غياب بدون اذن","A",IF('الحضور والانصراف'!AD14="انقطاع","Out",IF('الحضور والانصراف'!AD14="استقالة","R","Blank")))))))))</f>
        <v>Blank</v>
      </c>
      <c r="AD11" s="43" t="str">
        <f>IF('الحضور والانصراف'!AE14="حضور","P",IF('الحضور والانصراف'!AE14="راحة","O",IF('الحضور والانصراف'!AE14="سنوى","V",IF('الحضور والانصراف'!AE14="مرضى","SL",IF('الحضور والانصراف'!AE14="اعياد رسمية","H",IF('الحضور والانصراف'!AE14="غياب باذن","PL",IF('الحضور والانصراف'!AE14="غياب بدون اذن","A",IF('الحضور والانصراف'!AE14="انقطاع","Out",IF('الحضور والانصراف'!AE14="استقالة","R","Blank")))))))))</f>
        <v>Blank</v>
      </c>
      <c r="AE11" s="33" t="str">
        <f>IF('الحضور والانصراف'!AF14="حضور","P",IF('الحضور والانصراف'!AF14="راحة","O",IF('الحضور والانصراف'!AF14="سنوى","V",IF('الحضور والانصراف'!AF14="مرضى","SL",IF('الحضور والانصراف'!AF14="اعياد رسمية","H",IF('الحضور والانصراف'!AF14="غياب باذن","PL",IF('الحضور والانصراف'!AF14="غياب بدون اذن","A",IF('الحضور والانصراف'!AF14="انقطاع","Out",IF('الحضور والانصراف'!AF14="استقالة","R","Blank")))))))))</f>
        <v>Blank</v>
      </c>
      <c r="AF11" s="33" t="str">
        <f>IF('الحضور والانصراف'!AG14="حضور","P",IF('الحضور والانصراف'!AG14="راحة","O",IF('الحضور والانصراف'!AG14="سنوى","V",IF('الحضور والانصراف'!AG14="مرضى","SL",IF('الحضور والانصراف'!AG14="اعياد رسمية","H",IF('الحضور والانصراف'!AG14="غياب باذن","PL",IF('الحضور والانصراف'!AG14="غياب بدون اذن","A",IF('الحضور والانصراف'!AG14="انقطاع","Out",IF('الحضور والانصراف'!AG14="استقالة","R","Blank")))))))))</f>
        <v>Blank</v>
      </c>
      <c r="AG11" s="33" t="str">
        <f>IF('الحضور والانصراف'!AH14="حضور","P",IF('الحضور والانصراف'!AH14="راحة","O",IF('الحضور والانصراف'!AH14="سنوى","V",IF('الحضور والانصراف'!AH14="مرضى","SL",IF('الحضور والانصراف'!AH14="اعياد رسمية","H",IF('الحضور والانصراف'!AH14="غياب باذن","PL",IF('الحضور والانصراف'!AH14="غياب بدون اذن","A",IF('الحضور والانصراف'!AH14="انقطاع","Out",IF('الحضور والانصراف'!AH14="استقالة","R","Blank")))))))))</f>
        <v>Blank</v>
      </c>
      <c r="AH11" s="33" t="str">
        <f>IF('الحضور والانصراف'!AI14="حضور","P",IF('الحضور والانصراف'!AI14="راحة","O",IF('الحضور والانصراف'!AI14="سنوى","V",IF('الحضور والانصراف'!AI14="مرضى","SL",IF('الحضور والانصراف'!AI14="اعياد رسمية","H",IF('الحضور والانصراف'!AI14="غياب باذن","PL",IF('الحضور والانصراف'!AI14="غياب بدون اذن","A",IF('الحضور والانصراف'!AI14="انقطاع","Out",IF('الحضور والانصراف'!AI14="استقالة","R","Blank")))))))))</f>
        <v>Blank</v>
      </c>
      <c r="AI11" s="33" t="str">
        <f>IF('الحضور والانصراف'!AJ14="حضور","P",IF('الحضور والانصراف'!AJ14="راحة","O",IF('الحضور والانصراف'!AJ14="سنوى","V",IF('الحضور والانصراف'!AJ14="مرضى","SL",IF('الحضور والانصراف'!AJ14="اعياد رسمية","H",IF('الحضور والانصراف'!AJ14="غياب باذن","PL",IF('الحضور والانصراف'!AJ14="غياب بدون اذن","A",IF('الحضور والانصراف'!AJ14="انقطاع","Out",IF('الحضور والانصراف'!AJ14="استقالة","R","Blank")))))))))</f>
        <v>Blank</v>
      </c>
      <c r="AJ11" s="33" t="str">
        <f>IF('الحضور والانصراف'!AK14="حضور","P",IF('الحضور والانصراف'!AK14="راحة","O",IF('الحضور والانصراف'!AK14="سنوى","V",IF('الحضور والانصراف'!AK14="مرضى","SL",IF('الحضور والانصراف'!AK14="اعياد رسمية","H",IF('الحضور والانصراف'!AK14="غياب باذن","PL",IF('الحضور والانصراف'!AK14="غياب بدون اذن","A",IF('الحضور والانصراف'!AK14="انقطاع","Out",IF('الحضور والانصراف'!AK14="استقالة","R","Blank")))))))))</f>
        <v>Blank</v>
      </c>
      <c r="AK11" s="33" t="str">
        <f>IF('الحضور والانصراف'!AL14="حضور","P",IF('الحضور والانصراف'!AL14="راحة","O",IF('الحضور والانصراف'!AL14="سنوى","V",IF('الحضور والانصراف'!AL14="مرضى","SL",IF('الحضور والانصراف'!AL14="اعياد رسمية","H",IF('الحضور والانصراف'!AL14="غياب باذن","PL",IF('الحضور والانصراف'!AL14="غياب بدون اذن","A",IF('الحضور والانصراف'!AL14="انقطاع","Out",IF('الحضور والانصراف'!AL14="استقالة","R","Blank")))))))))</f>
        <v>Blank</v>
      </c>
      <c r="AL11" s="33" t="str">
        <f>IF('الحضور والانصراف'!AM14="حضور","P",IF('الحضور والانصراف'!AM14="راحة","O",IF('الحضور والانصراف'!AM14="سنوى","V",IF('الحضور والانصراف'!AM14="مرضى","SL",IF('الحضور والانصراف'!AM14="اعياد رسمية","H",IF('الحضور والانصراف'!AM14="غياب باذن","PL",IF('الحضور والانصراف'!AM14="غياب بدون اذن","A",IF('الحضور والانصراف'!AM14="انقطاع","Out",IF('الحضور والانصراف'!AM14="استقالة","R","Blank")))))))))</f>
        <v>Blank</v>
      </c>
      <c r="AM11" s="33" t="str">
        <f>IF('الحضور والانصراف'!AN14="حضور","P",IF('الحضور والانصراف'!AN14="راحة","O",IF('الحضور والانصراف'!AN14="سنوى","V",IF('الحضور والانصراف'!AN14="مرضى","SL",IF('الحضور والانصراف'!AN14="اعياد رسمية","H",IF('الحضور والانصراف'!AN14="غياب باذن","PL",IF('الحضور والانصراف'!AN14="غياب بدون اذن","A",IF('الحضور والانصراف'!AN14="انقطاع","Out",IF('الحضور والانصراف'!AN14="استقالة","R","Blank")))))))))</f>
        <v>Blank</v>
      </c>
      <c r="AN11" s="33" t="str">
        <f>IF('الحضور والانصراف'!AO14="حضور","P",IF('الحضور والانصراف'!AO14="راحة","O",IF('الحضور والانصراف'!AO14="سنوى","V",IF('الحضور والانصراف'!AO14="مرضى","SL",IF('الحضور والانصراف'!AO14="اعياد رسمية","H",IF('الحضور والانصراف'!AO14="غياب باذن","PL",IF('الحضور والانصراف'!AO14="غياب بدون اذن","A",IF('الحضور والانصراف'!AO14="انقطاع","Out",IF('الحضور والانصراف'!AO14="استقالة","R","Blank")))))))))</f>
        <v>Blank</v>
      </c>
      <c r="AO11" s="33" t="str">
        <f>IF('الحضور والانصراف'!AP14="حضور","P",IF('الحضور والانصراف'!AP14="راحة","O",IF('الحضور والانصراف'!AP14="سنوى","V",IF('الحضور والانصراف'!AP14="مرضى","SL",IF('الحضور والانصراف'!AP14="اعياد رسمية","H",IF('الحضور والانصراف'!AP14="غياب باذن","PL",IF('الحضور والانصراف'!AP14="غياب بدون اذن","A",IF('الحضور والانصراف'!AP14="انقطاع","Out",IF('الحضور والانصراف'!AP14="استقالة","R","Blank")))))))))</f>
        <v>Blank</v>
      </c>
      <c r="AP11" s="33" t="str">
        <f>IF('الحضور والانصراف'!AQ14="حضور","P",IF('الحضور والانصراف'!AQ14="راحة","O",IF('الحضور والانصراف'!AQ14="سنوى","V",IF('الحضور والانصراف'!AQ14="مرضى","SL",IF('الحضور والانصراف'!AQ14="اعياد رسمية","H",IF('الحضور والانصراف'!AQ14="غياب باذن","PL",IF('الحضور والانصراف'!AQ14="غياب بدون اذن","A",IF('الحضور والانصراف'!AQ14="انقطاع","Out",IF('الحضور والانصراف'!AQ14="استقالة","R","Blank")))))))))</f>
        <v>Blank</v>
      </c>
      <c r="AQ11" s="33" t="str">
        <f>IF('الحضور والانصراف'!AR14="حضور","P",IF('الحضور والانصراف'!AR14="راحة","O",IF('الحضور والانصراف'!AR14="سنوى","V",IF('الحضور والانصراف'!AR14="مرضى","SL",IF('الحضور والانصراف'!AR14="اعياد رسمية","H",IF('الحضور والانصراف'!AR14="غياب باذن","PL",IF('الحضور والانصراف'!AR14="غياب بدون اذن","A",IF('الحضور والانصراف'!AR14="انقطاع","Out",IF('الحضور والانصراف'!AR14="استقالة","R","Blank")))))))))</f>
        <v>Blank</v>
      </c>
      <c r="AR11" s="33" t="str">
        <f>IF('الحضور والانصراف'!AS14="حضور","P",IF('الحضور والانصراف'!AS14="راحة","O",IF('الحضور والانصراف'!AS14="سنوى","V",IF('الحضور والانصراف'!AS14="مرضى","SL",IF('الحضور والانصراف'!AS14="اعياد رسمية","H",IF('الحضور والانصراف'!AS14="غياب باذن","PL",IF('الحضور والانصراف'!AS14="غياب بدون اذن","A",IF('الحضور والانصراف'!AS14="انقطاع","Out",IF('الحضور والانصراف'!AS14="استقالة","R","Blank")))))))))</f>
        <v>Blank</v>
      </c>
      <c r="AS11" s="33" t="str">
        <f>IF('الحضور والانصراف'!AT14="حضور","P",IF('الحضور والانصراف'!AT14="راحة","O",IF('الحضور والانصراف'!AT14="سنوى","V",IF('الحضور والانصراف'!AT14="مرضى","SL",IF('الحضور والانصراف'!AT14="اعياد رسمية","H",IF('الحضور والانصراف'!AT14="غياب باذن","PL",IF('الحضور والانصراف'!AT14="غياب بدون اذن","A",IF('الحضور والانصراف'!AT14="انقطاع","Out",IF('الحضور والانصراف'!AT14="استقالة","R","Blank")))))))))</f>
        <v>Blank</v>
      </c>
      <c r="AT11" s="33" t="str">
        <f>IF('الحضور والانصراف'!AU14="حضور","P",IF('الحضور والانصراف'!AU14="راحة","O",IF('الحضور والانصراف'!AU14="سنوى","V",IF('الحضور والانصراف'!AU14="مرضى","SL",IF('الحضور والانصراف'!AU14="اعياد رسمية","H",IF('الحضور والانصراف'!AU14="غياب باذن","PL",IF('الحضور والانصراف'!AU14="غياب بدون اذن","A",IF('الحضور والانصراف'!AU14="انقطاع","Out",IF('الحضور والانصراف'!AU14="استقالة","R","Blank")))))))))</f>
        <v>Blank</v>
      </c>
      <c r="AU11" s="33" t="str">
        <f>IF('الحضور والانصراف'!AV14="حضور","P",IF('الحضور والانصراف'!AV14="راحة","O",IF('الحضور والانصراف'!AV14="سنوى","V",IF('الحضور والانصراف'!AV14="مرضى","SL",IF('الحضور والانصراف'!AV14="اعياد رسمية","H",IF('الحضور والانصراف'!AV14="غياب باذن","PL",IF('الحضور والانصراف'!AV14="غياب بدون اذن","A",IF('الحضور والانصراف'!AV14="انقطاع","Out",IF('الحضور والانصراف'!AV14="استقالة","R","Blank")))))))))</f>
        <v>Blank</v>
      </c>
      <c r="AV11" s="33" t="str">
        <f>IF('الحضور والانصراف'!AW14="حضور","P",IF('الحضور والانصراف'!AW14="راحة","O",IF('الحضور والانصراف'!AW14="سنوى","V",IF('الحضور والانصراف'!AW14="مرضى","SL",IF('الحضور والانصراف'!AW14="اعياد رسمية","H",IF('الحضور والانصراف'!AW14="غياب باذن","PL",IF('الحضور والانصراف'!AW14="غياب بدون اذن","A",IF('الحضور والانصراف'!AW14="انقطاع","Out",IF('الحضور والانصراف'!AW14="استقالة","R","Blank")))))))))</f>
        <v>Blank</v>
      </c>
      <c r="AW11" s="33" t="str">
        <f>IF('الحضور والانصراف'!AX14="حضور","P",IF('الحضور والانصراف'!AX14="راحة","O",IF('الحضور والانصراف'!AX14="سنوى","V",IF('الحضور والانصراف'!AX14="مرضى","SL",IF('الحضور والانصراف'!AX14="اعياد رسمية","H",IF('الحضور والانصراف'!AX14="غياب باذن","PL",IF('الحضور والانصراف'!AX14="غياب بدون اذن","A",IF('الحضور والانصراف'!AX14="انقطاع","Out",IF('الحضور والانصراف'!AX14="استقالة","R","Blank")))))))))</f>
        <v>Blank</v>
      </c>
      <c r="AX11" s="33" t="str">
        <f>IF('الحضور والانصراف'!AY14="حضور","P",IF('الحضور والانصراف'!AY14="راحة","O",IF('الحضور والانصراف'!AY14="سنوى","V",IF('الحضور والانصراف'!AY14="مرضى","SL",IF('الحضور والانصراف'!AY14="اعياد رسمية","H",IF('الحضور والانصراف'!AY14="غياب باذن","PL",IF('الحضور والانصراف'!AY14="غياب بدون اذن","A",IF('الحضور والانصراف'!AY14="انقطاع","Out",IF('الحضور والانصراف'!AY14="استقالة","R","Blank")))))))))</f>
        <v>Blank</v>
      </c>
      <c r="AY11" s="8">
        <f>'الحضور والانصراف'!AZ14</f>
        <v>2</v>
      </c>
      <c r="AZ11" s="29" t="s">
        <v>25</v>
      </c>
      <c r="BA11" s="58" t="s">
        <v>32</v>
      </c>
      <c r="XFC11" s="13" t="s">
        <v>26</v>
      </c>
    </row>
    <row r="12" spans="1:60 16383:16383" ht="23.25" x14ac:dyDescent="0.25">
      <c r="A12" s="17">
        <f t="shared" si="0"/>
        <v>10</v>
      </c>
      <c r="B12" s="17">
        <f>'الحضور والانصراف'!B15</f>
        <v>0</v>
      </c>
      <c r="C12" s="17">
        <f>'الحضور والانصراف'!C15</f>
        <v>0</v>
      </c>
      <c r="D12" s="17">
        <f>'الحضور والانصراف'!D15</f>
        <v>0</v>
      </c>
      <c r="E12" s="19">
        <f>'الحضور والانصراف'!E15</f>
        <v>0</v>
      </c>
      <c r="F12" s="7">
        <f>'الحضور والانصراف'!G15</f>
        <v>0</v>
      </c>
      <c r="G12" s="6">
        <f>'الحضور والانصراف'!H15</f>
        <v>0</v>
      </c>
      <c r="H12" s="7">
        <f>'الحضور والانصراف'!I15</f>
        <v>0</v>
      </c>
      <c r="I12" s="6">
        <f>'الحضور والانصراف'!J15</f>
        <v>0</v>
      </c>
      <c r="J12" s="6">
        <f>'الحضور والانصراف'!K15</f>
        <v>0</v>
      </c>
      <c r="K12" s="6">
        <f>'الحضور والانصراف'!L15</f>
        <v>0</v>
      </c>
      <c r="L12" s="7">
        <f>'الحضور والانصراف'!M15</f>
        <v>0</v>
      </c>
      <c r="M12" s="6">
        <f>'الحضور والانصراف'!N15</f>
        <v>0</v>
      </c>
      <c r="N12" s="7">
        <f>'الحضور والانصراف'!O15</f>
        <v>0</v>
      </c>
      <c r="O12" s="7">
        <f>'الحضور والانصراف'!P15</f>
        <v>0</v>
      </c>
      <c r="P12" s="6">
        <f>'الحضور والانصراف'!Q15</f>
        <v>0</v>
      </c>
      <c r="Q12" s="6">
        <f>'الحضور والانصراف'!R15</f>
        <v>0</v>
      </c>
      <c r="R12" s="6">
        <f>'الحضور والانصراف'!S15</f>
        <v>0</v>
      </c>
      <c r="S12" s="6">
        <f>'الحضور والانصراف'!T15</f>
        <v>0</v>
      </c>
      <c r="T12" s="33" t="str">
        <f>IF('الحضور والانصراف'!U15="حضور","P",IF('الحضور والانصراف'!U15="راحة","O",IF('الحضور والانصراف'!U15="سنوى","V",IF('الحضور والانصراف'!U15="مرضى","SL",IF('الحضور والانصراف'!U15="اعياد رسمية","H",IF('الحضور والانصراف'!U15="غياب باذن","PL",IF('الحضور والانصراف'!U15="غياب بدون اذن","A",IF('الحضور والانصراف'!U15="انقطاع","Out",IF('الحضور والانصراف'!U15="استقالة","R","Blank")))))))))</f>
        <v>Blank</v>
      </c>
      <c r="U12" s="33" t="str">
        <f>IF('الحضور والانصراف'!V15="حضور","P",IF('الحضور والانصراف'!V15="راحة","O",IF('الحضور والانصراف'!V15="سنوى","V",IF('الحضور والانصراف'!V15="مرضى","SL",IF('الحضور والانصراف'!V15="اعياد رسمية","H",IF('الحضور والانصراف'!V15="غياب باذن","PL",IF('الحضور والانصراف'!V15="غياب بدون اذن","A",IF('الحضور والانصراف'!V15="انقطاع","Out",IF('الحضور والانصراف'!V15="استقالة","R","Blank")))))))))</f>
        <v>Blank</v>
      </c>
      <c r="V12" s="33" t="str">
        <f>IF('الحضور والانصراف'!W15="حضور","P",IF('الحضور والانصراف'!W15="راحة","O",IF('الحضور والانصراف'!W15="سنوى","V",IF('الحضور والانصراف'!W15="مرضى","SL",IF('الحضور والانصراف'!W15="اعياد رسمية","H",IF('الحضور والانصراف'!W15="غياب باذن","PL",IF('الحضور والانصراف'!W15="غياب بدون اذن","A",IF('الحضور والانصراف'!W15="انقطاع","Out",IF('الحضور والانصراف'!W15="استقالة","R","Blank")))))))))</f>
        <v>Blank</v>
      </c>
      <c r="W12" s="33" t="str">
        <f>IF('الحضور والانصراف'!X15="حضور","P",IF('الحضور والانصراف'!X15="راحة","O",IF('الحضور والانصراف'!X15="سنوى","V",IF('الحضور والانصراف'!X15="مرضى","SL",IF('الحضور والانصراف'!X15="اعياد رسمية","H",IF('الحضور والانصراف'!X15="غياب باذن","PL",IF('الحضور والانصراف'!X15="غياب بدون اذن","A",IF('الحضور والانصراف'!X15="انقطاع","Out",IF('الحضور والانصراف'!X15="استقالة","R","Blank")))))))))</f>
        <v>Blank</v>
      </c>
      <c r="X12" s="33" t="str">
        <f>IF('الحضور والانصراف'!Y15="حضور","P",IF('الحضور والانصراف'!Y15="راحة","O",IF('الحضور والانصراف'!Y15="سنوى","V",IF('الحضور والانصراف'!Y15="مرضى","SL",IF('الحضور والانصراف'!Y15="اعياد رسمية","H",IF('الحضور والانصراف'!Y15="غياب باذن","PL",IF('الحضور والانصراف'!Y15="غياب بدون اذن","A",IF('الحضور والانصراف'!Y15="انقطاع","Out",IF('الحضور والانصراف'!Y15="استقالة","R","Blank")))))))))</f>
        <v>Blank</v>
      </c>
      <c r="Y12" s="33" t="str">
        <f>IF('الحضور والانصراف'!Z15="حضور","P",IF('الحضور والانصراف'!Z15="راحة","O",IF('الحضور والانصراف'!Z15="سنوى","V",IF('الحضور والانصراف'!Z15="مرضى","SL",IF('الحضور والانصراف'!Z15="اعياد رسمية","H",IF('الحضور والانصراف'!Z15="غياب باذن","PL",IF('الحضور والانصراف'!Z15="غياب بدون اذن","A",IF('الحضور والانصراف'!Z15="انقطاع","Out",IF('الحضور والانصراف'!Z15="استقالة","R","Blank")))))))))</f>
        <v>Blank</v>
      </c>
      <c r="Z12" s="33" t="str">
        <f>IF('الحضور والانصراف'!AA15="حضور","P",IF('الحضور والانصراف'!AA15="راحة","O",IF('الحضور والانصراف'!AA15="سنوى","V",IF('الحضور والانصراف'!AA15="مرضى","SL",IF('الحضور والانصراف'!AA15="اعياد رسمية","H",IF('الحضور والانصراف'!AA15="غياب باذن","PL",IF('الحضور والانصراف'!AA15="غياب بدون اذن","A",IF('الحضور والانصراف'!AA15="انقطاع","Out",IF('الحضور والانصراف'!AA15="استقالة","R","Blank")))))))))</f>
        <v>Blank</v>
      </c>
      <c r="AA12" s="33" t="str">
        <f>IF('الحضور والانصراف'!AB15="حضور","P",IF('الحضور والانصراف'!AB15="راحة","O",IF('الحضور والانصراف'!AB15="سنوى","V",IF('الحضور والانصراف'!AB15="مرضى","SL",IF('الحضور والانصراف'!AB15="اعياد رسمية","H",IF('الحضور والانصراف'!AB15="غياب باذن","PL",IF('الحضور والانصراف'!AB15="غياب بدون اذن","A",IF('الحضور والانصراف'!AB15="انقطاع","Out",IF('الحضور والانصراف'!AB15="استقالة","R","Blank")))))))))</f>
        <v>Blank</v>
      </c>
      <c r="AB12" s="33" t="str">
        <f>IF('الحضور والانصراف'!AC15="حضور","P",IF('الحضور والانصراف'!AC15="راحة","O",IF('الحضور والانصراف'!AC15="سنوى","V",IF('الحضور والانصراف'!AC15="مرضى","SL",IF('الحضور والانصراف'!AC15="اعياد رسمية","H",IF('الحضور والانصراف'!AC15="غياب باذن","PL",IF('الحضور والانصراف'!AC15="غياب بدون اذن","A",IF('الحضور والانصراف'!AC15="انقطاع","Out",IF('الحضور والانصراف'!AC15="استقالة","R","Blank")))))))))</f>
        <v>Blank</v>
      </c>
      <c r="AC12" s="33" t="str">
        <f>IF('الحضور والانصراف'!AD15="حضور","P",IF('الحضور والانصراف'!AD15="راحة","O",IF('الحضور والانصراف'!AD15="سنوى","V",IF('الحضور والانصراف'!AD15="مرضى","SL",IF('الحضور والانصراف'!AD15="اعياد رسمية","H",IF('الحضور والانصراف'!AD15="غياب باذن","PL",IF('الحضور والانصراف'!AD15="غياب بدون اذن","A",IF('الحضور والانصراف'!AD15="انقطاع","Out",IF('الحضور والانصراف'!AD15="استقالة","R","Blank")))))))))</f>
        <v>Blank</v>
      </c>
      <c r="AD12" s="43" t="str">
        <f>IF('الحضور والانصراف'!AE15="حضور","P",IF('الحضور والانصراف'!AE15="راحة","O",IF('الحضور والانصراف'!AE15="سنوى","V",IF('الحضور والانصراف'!AE15="مرضى","SL",IF('الحضور والانصراف'!AE15="اعياد رسمية","H",IF('الحضور والانصراف'!AE15="غياب باذن","PL",IF('الحضور والانصراف'!AE15="غياب بدون اذن","A",IF('الحضور والانصراف'!AE15="انقطاع","Out",IF('الحضور والانصراف'!AE15="استقالة","R","Blank")))))))))</f>
        <v>Blank</v>
      </c>
      <c r="AE12" s="33" t="str">
        <f>IF('الحضور والانصراف'!AF15="حضور","P",IF('الحضور والانصراف'!AF15="راحة","O",IF('الحضور والانصراف'!AF15="سنوى","V",IF('الحضور والانصراف'!AF15="مرضى","SL",IF('الحضور والانصراف'!AF15="اعياد رسمية","H",IF('الحضور والانصراف'!AF15="غياب باذن","PL",IF('الحضور والانصراف'!AF15="غياب بدون اذن","A",IF('الحضور والانصراف'!AF15="انقطاع","Out",IF('الحضور والانصراف'!AF15="استقالة","R","Blank")))))))))</f>
        <v>Blank</v>
      </c>
      <c r="AF12" s="33" t="str">
        <f>IF('الحضور والانصراف'!AG15="حضور","P",IF('الحضور والانصراف'!AG15="راحة","O",IF('الحضور والانصراف'!AG15="سنوى","V",IF('الحضور والانصراف'!AG15="مرضى","SL",IF('الحضور والانصراف'!AG15="اعياد رسمية","H",IF('الحضور والانصراف'!AG15="غياب باذن","PL",IF('الحضور والانصراف'!AG15="غياب بدون اذن","A",IF('الحضور والانصراف'!AG15="انقطاع","Out",IF('الحضور والانصراف'!AG15="استقالة","R","Blank")))))))))</f>
        <v>Blank</v>
      </c>
      <c r="AG12" s="33" t="str">
        <f>IF('الحضور والانصراف'!AH15="حضور","P",IF('الحضور والانصراف'!AH15="راحة","O",IF('الحضور والانصراف'!AH15="سنوى","V",IF('الحضور والانصراف'!AH15="مرضى","SL",IF('الحضور والانصراف'!AH15="اعياد رسمية","H",IF('الحضور والانصراف'!AH15="غياب باذن","PL",IF('الحضور والانصراف'!AH15="غياب بدون اذن","A",IF('الحضور والانصراف'!AH15="انقطاع","Out",IF('الحضور والانصراف'!AH15="استقالة","R","Blank")))))))))</f>
        <v>Blank</v>
      </c>
      <c r="AH12" s="33" t="str">
        <f>IF('الحضور والانصراف'!AI15="حضور","P",IF('الحضور والانصراف'!AI15="راحة","O",IF('الحضور والانصراف'!AI15="سنوى","V",IF('الحضور والانصراف'!AI15="مرضى","SL",IF('الحضور والانصراف'!AI15="اعياد رسمية","H",IF('الحضور والانصراف'!AI15="غياب باذن","PL",IF('الحضور والانصراف'!AI15="غياب بدون اذن","A",IF('الحضور والانصراف'!AI15="انقطاع","Out",IF('الحضور والانصراف'!AI15="استقالة","R","Blank")))))))))</f>
        <v>Blank</v>
      </c>
      <c r="AI12" s="33" t="str">
        <f>IF('الحضور والانصراف'!AJ15="حضور","P",IF('الحضور والانصراف'!AJ15="راحة","O",IF('الحضور والانصراف'!AJ15="سنوى","V",IF('الحضور والانصراف'!AJ15="مرضى","SL",IF('الحضور والانصراف'!AJ15="اعياد رسمية","H",IF('الحضور والانصراف'!AJ15="غياب باذن","PL",IF('الحضور والانصراف'!AJ15="غياب بدون اذن","A",IF('الحضور والانصراف'!AJ15="انقطاع","Out",IF('الحضور والانصراف'!AJ15="استقالة","R","Blank")))))))))</f>
        <v>Blank</v>
      </c>
      <c r="AJ12" s="33" t="str">
        <f>IF('الحضور والانصراف'!AK15="حضور","P",IF('الحضور والانصراف'!AK15="راحة","O",IF('الحضور والانصراف'!AK15="سنوى","V",IF('الحضور والانصراف'!AK15="مرضى","SL",IF('الحضور والانصراف'!AK15="اعياد رسمية","H",IF('الحضور والانصراف'!AK15="غياب باذن","PL",IF('الحضور والانصراف'!AK15="غياب بدون اذن","A",IF('الحضور والانصراف'!AK15="انقطاع","Out",IF('الحضور والانصراف'!AK15="استقالة","R","Blank")))))))))</f>
        <v>Blank</v>
      </c>
      <c r="AK12" s="33" t="str">
        <f>IF('الحضور والانصراف'!AL15="حضور","P",IF('الحضور والانصراف'!AL15="راحة","O",IF('الحضور والانصراف'!AL15="سنوى","V",IF('الحضور والانصراف'!AL15="مرضى","SL",IF('الحضور والانصراف'!AL15="اعياد رسمية","H",IF('الحضور والانصراف'!AL15="غياب باذن","PL",IF('الحضور والانصراف'!AL15="غياب بدون اذن","A",IF('الحضور والانصراف'!AL15="انقطاع","Out",IF('الحضور والانصراف'!AL15="استقالة","R","Blank")))))))))</f>
        <v>Blank</v>
      </c>
      <c r="AL12" s="33" t="str">
        <f>IF('الحضور والانصراف'!AM15="حضور","P",IF('الحضور والانصراف'!AM15="راحة","O",IF('الحضور والانصراف'!AM15="سنوى","V",IF('الحضور والانصراف'!AM15="مرضى","SL",IF('الحضور والانصراف'!AM15="اعياد رسمية","H",IF('الحضور والانصراف'!AM15="غياب باذن","PL",IF('الحضور والانصراف'!AM15="غياب بدون اذن","A",IF('الحضور والانصراف'!AM15="انقطاع","Out",IF('الحضور والانصراف'!AM15="استقالة","R","Blank")))))))))</f>
        <v>Blank</v>
      </c>
      <c r="AM12" s="33" t="str">
        <f>IF('الحضور والانصراف'!AN15="حضور","P",IF('الحضور والانصراف'!AN15="راحة","O",IF('الحضور والانصراف'!AN15="سنوى","V",IF('الحضور والانصراف'!AN15="مرضى","SL",IF('الحضور والانصراف'!AN15="اعياد رسمية","H",IF('الحضور والانصراف'!AN15="غياب باذن","PL",IF('الحضور والانصراف'!AN15="غياب بدون اذن","A",IF('الحضور والانصراف'!AN15="انقطاع","Out",IF('الحضور والانصراف'!AN15="استقالة","R","Blank")))))))))</f>
        <v>Blank</v>
      </c>
      <c r="AN12" s="33" t="str">
        <f>IF('الحضور والانصراف'!AO15="حضور","P",IF('الحضور والانصراف'!AO15="راحة","O",IF('الحضور والانصراف'!AO15="سنوى","V",IF('الحضور والانصراف'!AO15="مرضى","SL",IF('الحضور والانصراف'!AO15="اعياد رسمية","H",IF('الحضور والانصراف'!AO15="غياب باذن","PL",IF('الحضور والانصراف'!AO15="غياب بدون اذن","A",IF('الحضور والانصراف'!AO15="انقطاع","Out",IF('الحضور والانصراف'!AO15="استقالة","R","Blank")))))))))</f>
        <v>Blank</v>
      </c>
      <c r="AO12" s="33" t="str">
        <f>IF('الحضور والانصراف'!AP15="حضور","P",IF('الحضور والانصراف'!AP15="راحة","O",IF('الحضور والانصراف'!AP15="سنوى","V",IF('الحضور والانصراف'!AP15="مرضى","SL",IF('الحضور والانصراف'!AP15="اعياد رسمية","H",IF('الحضور والانصراف'!AP15="غياب باذن","PL",IF('الحضور والانصراف'!AP15="غياب بدون اذن","A",IF('الحضور والانصراف'!AP15="انقطاع","Out",IF('الحضور والانصراف'!AP15="استقالة","R","Blank")))))))))</f>
        <v>Blank</v>
      </c>
      <c r="AP12" s="33" t="str">
        <f>IF('الحضور والانصراف'!AQ15="حضور","P",IF('الحضور والانصراف'!AQ15="راحة","O",IF('الحضور والانصراف'!AQ15="سنوى","V",IF('الحضور والانصراف'!AQ15="مرضى","SL",IF('الحضور والانصراف'!AQ15="اعياد رسمية","H",IF('الحضور والانصراف'!AQ15="غياب باذن","PL",IF('الحضور والانصراف'!AQ15="غياب بدون اذن","A",IF('الحضور والانصراف'!AQ15="انقطاع","Out",IF('الحضور والانصراف'!AQ15="استقالة","R","Blank")))))))))</f>
        <v>Blank</v>
      </c>
      <c r="AQ12" s="33" t="str">
        <f>IF('الحضور والانصراف'!AR15="حضور","P",IF('الحضور والانصراف'!AR15="راحة","O",IF('الحضور والانصراف'!AR15="سنوى","V",IF('الحضور والانصراف'!AR15="مرضى","SL",IF('الحضور والانصراف'!AR15="اعياد رسمية","H",IF('الحضور والانصراف'!AR15="غياب باذن","PL",IF('الحضور والانصراف'!AR15="غياب بدون اذن","A",IF('الحضور والانصراف'!AR15="انقطاع","Out",IF('الحضور والانصراف'!AR15="استقالة","R","Blank")))))))))</f>
        <v>Blank</v>
      </c>
      <c r="AR12" s="33" t="str">
        <f>IF('الحضور والانصراف'!AS15="حضور","P",IF('الحضور والانصراف'!AS15="راحة","O",IF('الحضور والانصراف'!AS15="سنوى","V",IF('الحضور والانصراف'!AS15="مرضى","SL",IF('الحضور والانصراف'!AS15="اعياد رسمية","H",IF('الحضور والانصراف'!AS15="غياب باذن","PL",IF('الحضور والانصراف'!AS15="غياب بدون اذن","A",IF('الحضور والانصراف'!AS15="انقطاع","Out",IF('الحضور والانصراف'!AS15="استقالة","R","Blank")))))))))</f>
        <v>Blank</v>
      </c>
      <c r="AS12" s="33" t="str">
        <f>IF('الحضور والانصراف'!AT15="حضور","P",IF('الحضور والانصراف'!AT15="راحة","O",IF('الحضور والانصراف'!AT15="سنوى","V",IF('الحضور والانصراف'!AT15="مرضى","SL",IF('الحضور والانصراف'!AT15="اعياد رسمية","H",IF('الحضور والانصراف'!AT15="غياب باذن","PL",IF('الحضور والانصراف'!AT15="غياب بدون اذن","A",IF('الحضور والانصراف'!AT15="انقطاع","Out",IF('الحضور والانصراف'!AT15="استقالة","R","Blank")))))))))</f>
        <v>Blank</v>
      </c>
      <c r="AT12" s="33" t="str">
        <f>IF('الحضور والانصراف'!AU15="حضور","P",IF('الحضور والانصراف'!AU15="راحة","O",IF('الحضور والانصراف'!AU15="سنوى","V",IF('الحضور والانصراف'!AU15="مرضى","SL",IF('الحضور والانصراف'!AU15="اعياد رسمية","H",IF('الحضور والانصراف'!AU15="غياب باذن","PL",IF('الحضور والانصراف'!AU15="غياب بدون اذن","A",IF('الحضور والانصراف'!AU15="انقطاع","Out",IF('الحضور والانصراف'!AU15="استقالة","R","Blank")))))))))</f>
        <v>Blank</v>
      </c>
      <c r="AU12" s="33" t="str">
        <f>IF('الحضور والانصراف'!AV15="حضور","P",IF('الحضور والانصراف'!AV15="راحة","O",IF('الحضور والانصراف'!AV15="سنوى","V",IF('الحضور والانصراف'!AV15="مرضى","SL",IF('الحضور والانصراف'!AV15="اعياد رسمية","H",IF('الحضور والانصراف'!AV15="غياب باذن","PL",IF('الحضور والانصراف'!AV15="غياب بدون اذن","A",IF('الحضور والانصراف'!AV15="انقطاع","Out",IF('الحضور والانصراف'!AV15="استقالة","R","Blank")))))))))</f>
        <v>Blank</v>
      </c>
      <c r="AV12" s="33" t="str">
        <f>IF('الحضور والانصراف'!AW15="حضور","P",IF('الحضور والانصراف'!AW15="راحة","O",IF('الحضور والانصراف'!AW15="سنوى","V",IF('الحضور والانصراف'!AW15="مرضى","SL",IF('الحضور والانصراف'!AW15="اعياد رسمية","H",IF('الحضور والانصراف'!AW15="غياب باذن","PL",IF('الحضور والانصراف'!AW15="غياب بدون اذن","A",IF('الحضور والانصراف'!AW15="انقطاع","Out",IF('الحضور والانصراف'!AW15="استقالة","R","Blank")))))))))</f>
        <v>Blank</v>
      </c>
      <c r="AW12" s="33" t="str">
        <f>IF('الحضور والانصراف'!AX15="حضور","P",IF('الحضور والانصراف'!AX15="راحة","O",IF('الحضور والانصراف'!AX15="سنوى","V",IF('الحضور والانصراف'!AX15="مرضى","SL",IF('الحضور والانصراف'!AX15="اعياد رسمية","H",IF('الحضور والانصراف'!AX15="غياب باذن","PL",IF('الحضور والانصراف'!AX15="غياب بدون اذن","A",IF('الحضور والانصراف'!AX15="انقطاع","Out",IF('الحضور والانصراف'!AX15="استقالة","R","Blank")))))))))</f>
        <v>Blank</v>
      </c>
      <c r="AX12" s="33" t="str">
        <f>IF('الحضور والانصراف'!AY15="حضور","P",IF('الحضور والانصراف'!AY15="راحة","O",IF('الحضور والانصراف'!AY15="سنوى","V",IF('الحضور والانصراف'!AY15="مرضى","SL",IF('الحضور والانصراف'!AY15="اعياد رسمية","H",IF('الحضور والانصراف'!AY15="غياب باذن","PL",IF('الحضور والانصراف'!AY15="غياب بدون اذن","A",IF('الحضور والانصراف'!AY15="انقطاع","Out",IF('الحضور والانصراف'!AY15="استقالة","R","Blank")))))))))</f>
        <v>Blank</v>
      </c>
      <c r="AY12" s="8">
        <f>'الحضور والانصراف'!AZ15</f>
        <v>2</v>
      </c>
      <c r="AZ12" s="29" t="s">
        <v>26</v>
      </c>
      <c r="BA12" s="58" t="s">
        <v>30</v>
      </c>
    </row>
    <row r="13" spans="1:60 16383:16383" ht="23.25" x14ac:dyDescent="0.25">
      <c r="A13" s="17">
        <f t="shared" si="0"/>
        <v>11</v>
      </c>
      <c r="B13" s="17">
        <f>'الحضور والانصراف'!B16</f>
        <v>0</v>
      </c>
      <c r="C13" s="17">
        <f>'الحضور والانصراف'!C16</f>
        <v>0</v>
      </c>
      <c r="D13" s="17">
        <f>'الحضور والانصراف'!D16</f>
        <v>0</v>
      </c>
      <c r="E13" s="19">
        <f>'الحضور والانصراف'!E16</f>
        <v>0</v>
      </c>
      <c r="F13" s="7">
        <f>'الحضور والانصراف'!G16</f>
        <v>0</v>
      </c>
      <c r="G13" s="6">
        <f>'الحضور والانصراف'!H16</f>
        <v>0</v>
      </c>
      <c r="H13" s="7">
        <f>'الحضور والانصراف'!I16</f>
        <v>0</v>
      </c>
      <c r="I13" s="6">
        <f>'الحضور والانصراف'!J16</f>
        <v>0</v>
      </c>
      <c r="J13" s="6">
        <f>'الحضور والانصراف'!K16</f>
        <v>0</v>
      </c>
      <c r="K13" s="6">
        <f>'الحضور والانصراف'!L16</f>
        <v>0</v>
      </c>
      <c r="L13" s="7">
        <f>'الحضور والانصراف'!M16</f>
        <v>0</v>
      </c>
      <c r="M13" s="6">
        <f>'الحضور والانصراف'!N16</f>
        <v>0</v>
      </c>
      <c r="N13" s="7">
        <f>'الحضور والانصراف'!O16</f>
        <v>0</v>
      </c>
      <c r="O13" s="7">
        <f>'الحضور والانصراف'!P16</f>
        <v>0</v>
      </c>
      <c r="P13" s="6">
        <f>'الحضور والانصراف'!Q16</f>
        <v>0</v>
      </c>
      <c r="Q13" s="6">
        <f>'الحضور والانصراف'!R16</f>
        <v>0</v>
      </c>
      <c r="R13" s="6">
        <f>'الحضور والانصراف'!S16</f>
        <v>0</v>
      </c>
      <c r="S13" s="6">
        <f>'الحضور والانصراف'!T16</f>
        <v>0</v>
      </c>
      <c r="T13" s="33" t="str">
        <f>IF('الحضور والانصراف'!U16="حضور","P",IF('الحضور والانصراف'!U16="راحة","O",IF('الحضور والانصراف'!U16="سنوى","V",IF('الحضور والانصراف'!U16="مرضى","SL",IF('الحضور والانصراف'!U16="اعياد رسمية","H",IF('الحضور والانصراف'!U16="غياب باذن","PL",IF('الحضور والانصراف'!U16="غياب بدون اذن","A",IF('الحضور والانصراف'!U16="انقطاع","Out",IF('الحضور والانصراف'!U16="استقالة","R","Blank")))))))))</f>
        <v>Blank</v>
      </c>
      <c r="U13" s="33" t="str">
        <f>IF('الحضور والانصراف'!V16="حضور","P",IF('الحضور والانصراف'!V16="راحة","O",IF('الحضور والانصراف'!V16="سنوى","V",IF('الحضور والانصراف'!V16="مرضى","SL",IF('الحضور والانصراف'!V16="اعياد رسمية","H",IF('الحضور والانصراف'!V16="غياب باذن","PL",IF('الحضور والانصراف'!V16="غياب بدون اذن","A",IF('الحضور والانصراف'!V16="انقطاع","Out",IF('الحضور والانصراف'!V16="استقالة","R","Blank")))))))))</f>
        <v>Blank</v>
      </c>
      <c r="V13" s="33" t="str">
        <f>IF('الحضور والانصراف'!W16="حضور","P",IF('الحضور والانصراف'!W16="راحة","O",IF('الحضور والانصراف'!W16="سنوى","V",IF('الحضور والانصراف'!W16="مرضى","SL",IF('الحضور والانصراف'!W16="اعياد رسمية","H",IF('الحضور والانصراف'!W16="غياب باذن","PL",IF('الحضور والانصراف'!W16="غياب بدون اذن","A",IF('الحضور والانصراف'!W16="انقطاع","Out",IF('الحضور والانصراف'!W16="استقالة","R","Blank")))))))))</f>
        <v>Blank</v>
      </c>
      <c r="W13" s="33" t="str">
        <f>IF('الحضور والانصراف'!X16="حضور","P",IF('الحضور والانصراف'!X16="راحة","O",IF('الحضور والانصراف'!X16="سنوى","V",IF('الحضور والانصراف'!X16="مرضى","SL",IF('الحضور والانصراف'!X16="اعياد رسمية","H",IF('الحضور والانصراف'!X16="غياب باذن","PL",IF('الحضور والانصراف'!X16="غياب بدون اذن","A",IF('الحضور والانصراف'!X16="انقطاع","Out",IF('الحضور والانصراف'!X16="استقالة","R","Blank")))))))))</f>
        <v>Blank</v>
      </c>
      <c r="X13" s="33" t="str">
        <f>IF('الحضور والانصراف'!Y16="حضور","P",IF('الحضور والانصراف'!Y16="راحة","O",IF('الحضور والانصراف'!Y16="سنوى","V",IF('الحضور والانصراف'!Y16="مرضى","SL",IF('الحضور والانصراف'!Y16="اعياد رسمية","H",IF('الحضور والانصراف'!Y16="غياب باذن","PL",IF('الحضور والانصراف'!Y16="غياب بدون اذن","A",IF('الحضور والانصراف'!Y16="انقطاع","Out",IF('الحضور والانصراف'!Y16="استقالة","R","Blank")))))))))</f>
        <v>Blank</v>
      </c>
      <c r="Y13" s="33" t="str">
        <f>IF('الحضور والانصراف'!Z16="حضور","P",IF('الحضور والانصراف'!Z16="راحة","O",IF('الحضور والانصراف'!Z16="سنوى","V",IF('الحضور والانصراف'!Z16="مرضى","SL",IF('الحضور والانصراف'!Z16="اعياد رسمية","H",IF('الحضور والانصراف'!Z16="غياب باذن","PL",IF('الحضور والانصراف'!Z16="غياب بدون اذن","A",IF('الحضور والانصراف'!Z16="انقطاع","Out",IF('الحضور والانصراف'!Z16="استقالة","R","Blank")))))))))</f>
        <v>Blank</v>
      </c>
      <c r="Z13" s="33" t="str">
        <f>IF('الحضور والانصراف'!AA16="حضور","P",IF('الحضور والانصراف'!AA16="راحة","O",IF('الحضور والانصراف'!AA16="سنوى","V",IF('الحضور والانصراف'!AA16="مرضى","SL",IF('الحضور والانصراف'!AA16="اعياد رسمية","H",IF('الحضور والانصراف'!AA16="غياب باذن","PL",IF('الحضور والانصراف'!AA16="غياب بدون اذن","A",IF('الحضور والانصراف'!AA16="انقطاع","Out",IF('الحضور والانصراف'!AA16="استقالة","R","Blank")))))))))</f>
        <v>Blank</v>
      </c>
      <c r="AA13" s="33" t="str">
        <f>IF('الحضور والانصراف'!AB16="حضور","P",IF('الحضور والانصراف'!AB16="راحة","O",IF('الحضور والانصراف'!AB16="سنوى","V",IF('الحضور والانصراف'!AB16="مرضى","SL",IF('الحضور والانصراف'!AB16="اعياد رسمية","H",IF('الحضور والانصراف'!AB16="غياب باذن","PL",IF('الحضور والانصراف'!AB16="غياب بدون اذن","A",IF('الحضور والانصراف'!AB16="انقطاع","Out",IF('الحضور والانصراف'!AB16="استقالة","R","Blank")))))))))</f>
        <v>Blank</v>
      </c>
      <c r="AB13" s="33" t="str">
        <f>IF('الحضور والانصراف'!AC16="حضور","P",IF('الحضور والانصراف'!AC16="راحة","O",IF('الحضور والانصراف'!AC16="سنوى","V",IF('الحضور والانصراف'!AC16="مرضى","SL",IF('الحضور والانصراف'!AC16="اعياد رسمية","H",IF('الحضور والانصراف'!AC16="غياب باذن","PL",IF('الحضور والانصراف'!AC16="غياب بدون اذن","A",IF('الحضور والانصراف'!AC16="انقطاع","Out",IF('الحضور والانصراف'!AC16="استقالة","R","Blank")))))))))</f>
        <v>Blank</v>
      </c>
      <c r="AC13" s="33" t="str">
        <f>IF('الحضور والانصراف'!AD16="حضور","P",IF('الحضور والانصراف'!AD16="راحة","O",IF('الحضور والانصراف'!AD16="سنوى","V",IF('الحضور والانصراف'!AD16="مرضى","SL",IF('الحضور والانصراف'!AD16="اعياد رسمية","H",IF('الحضور والانصراف'!AD16="غياب باذن","PL",IF('الحضور والانصراف'!AD16="غياب بدون اذن","A",IF('الحضور والانصراف'!AD16="انقطاع","Out",IF('الحضور والانصراف'!AD16="استقالة","R","Blank")))))))))</f>
        <v>Blank</v>
      </c>
      <c r="AD13" s="43" t="str">
        <f>IF('الحضور والانصراف'!AE16="حضور","P",IF('الحضور والانصراف'!AE16="راحة","O",IF('الحضور والانصراف'!AE16="سنوى","V",IF('الحضور والانصراف'!AE16="مرضى","SL",IF('الحضور والانصراف'!AE16="اعياد رسمية","H",IF('الحضور والانصراف'!AE16="غياب باذن","PL",IF('الحضور والانصراف'!AE16="غياب بدون اذن","A",IF('الحضور والانصراف'!AE16="انقطاع","Out",IF('الحضور والانصراف'!AE16="استقالة","R","Blank")))))))))</f>
        <v>Blank</v>
      </c>
      <c r="AE13" s="33" t="str">
        <f>IF('الحضور والانصراف'!AF16="حضور","P",IF('الحضور والانصراف'!AF16="راحة","O",IF('الحضور والانصراف'!AF16="سنوى","V",IF('الحضور والانصراف'!AF16="مرضى","SL",IF('الحضور والانصراف'!AF16="اعياد رسمية","H",IF('الحضور والانصراف'!AF16="غياب باذن","PL",IF('الحضور والانصراف'!AF16="غياب بدون اذن","A",IF('الحضور والانصراف'!AF16="انقطاع","Out",IF('الحضور والانصراف'!AF16="استقالة","R","Blank")))))))))</f>
        <v>Blank</v>
      </c>
      <c r="AF13" s="33" t="str">
        <f>IF('الحضور والانصراف'!AG16="حضور","P",IF('الحضور والانصراف'!AG16="راحة","O",IF('الحضور والانصراف'!AG16="سنوى","V",IF('الحضور والانصراف'!AG16="مرضى","SL",IF('الحضور والانصراف'!AG16="اعياد رسمية","H",IF('الحضور والانصراف'!AG16="غياب باذن","PL",IF('الحضور والانصراف'!AG16="غياب بدون اذن","A",IF('الحضور والانصراف'!AG16="انقطاع","Out",IF('الحضور والانصراف'!AG16="استقالة","R","Blank")))))))))</f>
        <v>Blank</v>
      </c>
      <c r="AG13" s="33" t="str">
        <f>IF('الحضور والانصراف'!AH16="حضور","P",IF('الحضور والانصراف'!AH16="راحة","O",IF('الحضور والانصراف'!AH16="سنوى","V",IF('الحضور والانصراف'!AH16="مرضى","SL",IF('الحضور والانصراف'!AH16="اعياد رسمية","H",IF('الحضور والانصراف'!AH16="غياب باذن","PL",IF('الحضور والانصراف'!AH16="غياب بدون اذن","A",IF('الحضور والانصراف'!AH16="انقطاع","Out",IF('الحضور والانصراف'!AH16="استقالة","R","Blank")))))))))</f>
        <v>Blank</v>
      </c>
      <c r="AH13" s="33" t="str">
        <f>IF('الحضور والانصراف'!AI16="حضور","P",IF('الحضور والانصراف'!AI16="راحة","O",IF('الحضور والانصراف'!AI16="سنوى","V",IF('الحضور والانصراف'!AI16="مرضى","SL",IF('الحضور والانصراف'!AI16="اعياد رسمية","H",IF('الحضور والانصراف'!AI16="غياب باذن","PL",IF('الحضور والانصراف'!AI16="غياب بدون اذن","A",IF('الحضور والانصراف'!AI16="انقطاع","Out",IF('الحضور والانصراف'!AI16="استقالة","R","Blank")))))))))</f>
        <v>Blank</v>
      </c>
      <c r="AI13" s="33" t="str">
        <f>IF('الحضور والانصراف'!AJ16="حضور","P",IF('الحضور والانصراف'!AJ16="راحة","O",IF('الحضور والانصراف'!AJ16="سنوى","V",IF('الحضور والانصراف'!AJ16="مرضى","SL",IF('الحضور والانصراف'!AJ16="اعياد رسمية","H",IF('الحضور والانصراف'!AJ16="غياب باذن","PL",IF('الحضور والانصراف'!AJ16="غياب بدون اذن","A",IF('الحضور والانصراف'!AJ16="انقطاع","Out",IF('الحضور والانصراف'!AJ16="استقالة","R","Blank")))))))))</f>
        <v>Blank</v>
      </c>
      <c r="AJ13" s="33" t="str">
        <f>IF('الحضور والانصراف'!AK16="حضور","P",IF('الحضور والانصراف'!AK16="راحة","O",IF('الحضور والانصراف'!AK16="سنوى","V",IF('الحضور والانصراف'!AK16="مرضى","SL",IF('الحضور والانصراف'!AK16="اعياد رسمية","H",IF('الحضور والانصراف'!AK16="غياب باذن","PL",IF('الحضور والانصراف'!AK16="غياب بدون اذن","A",IF('الحضور والانصراف'!AK16="انقطاع","Out",IF('الحضور والانصراف'!AK16="استقالة","R","Blank")))))))))</f>
        <v>Blank</v>
      </c>
      <c r="AK13" s="33" t="str">
        <f>IF('الحضور والانصراف'!AL16="حضور","P",IF('الحضور والانصراف'!AL16="راحة","O",IF('الحضور والانصراف'!AL16="سنوى","V",IF('الحضور والانصراف'!AL16="مرضى","SL",IF('الحضور والانصراف'!AL16="اعياد رسمية","H",IF('الحضور والانصراف'!AL16="غياب باذن","PL",IF('الحضور والانصراف'!AL16="غياب بدون اذن","A",IF('الحضور والانصراف'!AL16="انقطاع","Out",IF('الحضور والانصراف'!AL16="استقالة","R","Blank")))))))))</f>
        <v>Blank</v>
      </c>
      <c r="AL13" s="33" t="str">
        <f>IF('الحضور والانصراف'!AM16="حضور","P",IF('الحضور والانصراف'!AM16="راحة","O",IF('الحضور والانصراف'!AM16="سنوى","V",IF('الحضور والانصراف'!AM16="مرضى","SL",IF('الحضور والانصراف'!AM16="اعياد رسمية","H",IF('الحضور والانصراف'!AM16="غياب باذن","PL",IF('الحضور والانصراف'!AM16="غياب بدون اذن","A",IF('الحضور والانصراف'!AM16="انقطاع","Out",IF('الحضور والانصراف'!AM16="استقالة","R","Blank")))))))))</f>
        <v>Blank</v>
      </c>
      <c r="AM13" s="33" t="str">
        <f>IF('الحضور والانصراف'!AN16="حضور","P",IF('الحضور والانصراف'!AN16="راحة","O",IF('الحضور والانصراف'!AN16="سنوى","V",IF('الحضور والانصراف'!AN16="مرضى","SL",IF('الحضور والانصراف'!AN16="اعياد رسمية","H",IF('الحضور والانصراف'!AN16="غياب باذن","PL",IF('الحضور والانصراف'!AN16="غياب بدون اذن","A",IF('الحضور والانصراف'!AN16="انقطاع","Out",IF('الحضور والانصراف'!AN16="استقالة","R","Blank")))))))))</f>
        <v>Blank</v>
      </c>
      <c r="AN13" s="33" t="str">
        <f>IF('الحضور والانصراف'!AO16="حضور","P",IF('الحضور والانصراف'!AO16="راحة","O",IF('الحضور والانصراف'!AO16="سنوى","V",IF('الحضور والانصراف'!AO16="مرضى","SL",IF('الحضور والانصراف'!AO16="اعياد رسمية","H",IF('الحضور والانصراف'!AO16="غياب باذن","PL",IF('الحضور والانصراف'!AO16="غياب بدون اذن","A",IF('الحضور والانصراف'!AO16="انقطاع","Out",IF('الحضور والانصراف'!AO16="استقالة","R","Blank")))))))))</f>
        <v>Blank</v>
      </c>
      <c r="AO13" s="33" t="str">
        <f>IF('الحضور والانصراف'!AP16="حضور","P",IF('الحضور والانصراف'!AP16="راحة","O",IF('الحضور والانصراف'!AP16="سنوى","V",IF('الحضور والانصراف'!AP16="مرضى","SL",IF('الحضور والانصراف'!AP16="اعياد رسمية","H",IF('الحضور والانصراف'!AP16="غياب باذن","PL",IF('الحضور والانصراف'!AP16="غياب بدون اذن","A",IF('الحضور والانصراف'!AP16="انقطاع","Out",IF('الحضور والانصراف'!AP16="استقالة","R","Blank")))))))))</f>
        <v>Blank</v>
      </c>
      <c r="AP13" s="33" t="str">
        <f>IF('الحضور والانصراف'!AQ16="حضور","P",IF('الحضور والانصراف'!AQ16="راحة","O",IF('الحضور والانصراف'!AQ16="سنوى","V",IF('الحضور والانصراف'!AQ16="مرضى","SL",IF('الحضور والانصراف'!AQ16="اعياد رسمية","H",IF('الحضور والانصراف'!AQ16="غياب باذن","PL",IF('الحضور والانصراف'!AQ16="غياب بدون اذن","A",IF('الحضور والانصراف'!AQ16="انقطاع","Out",IF('الحضور والانصراف'!AQ16="استقالة","R","Blank")))))))))</f>
        <v>Blank</v>
      </c>
      <c r="AQ13" s="33" t="str">
        <f>IF('الحضور والانصراف'!AR16="حضور","P",IF('الحضور والانصراف'!AR16="راحة","O",IF('الحضور والانصراف'!AR16="سنوى","V",IF('الحضور والانصراف'!AR16="مرضى","SL",IF('الحضور والانصراف'!AR16="اعياد رسمية","H",IF('الحضور والانصراف'!AR16="غياب باذن","PL",IF('الحضور والانصراف'!AR16="غياب بدون اذن","A",IF('الحضور والانصراف'!AR16="انقطاع","Out",IF('الحضور والانصراف'!AR16="استقالة","R","Blank")))))))))</f>
        <v>Blank</v>
      </c>
      <c r="AR13" s="33" t="str">
        <f>IF('الحضور والانصراف'!AS16="حضور","P",IF('الحضور والانصراف'!AS16="راحة","O",IF('الحضور والانصراف'!AS16="سنوى","V",IF('الحضور والانصراف'!AS16="مرضى","SL",IF('الحضور والانصراف'!AS16="اعياد رسمية","H",IF('الحضور والانصراف'!AS16="غياب باذن","PL",IF('الحضور والانصراف'!AS16="غياب بدون اذن","A",IF('الحضور والانصراف'!AS16="انقطاع","Out",IF('الحضور والانصراف'!AS16="استقالة","R","Blank")))))))))</f>
        <v>Blank</v>
      </c>
      <c r="AS13" s="33" t="str">
        <f>IF('الحضور والانصراف'!AT16="حضور","P",IF('الحضور والانصراف'!AT16="راحة","O",IF('الحضور والانصراف'!AT16="سنوى","V",IF('الحضور والانصراف'!AT16="مرضى","SL",IF('الحضور والانصراف'!AT16="اعياد رسمية","H",IF('الحضور والانصراف'!AT16="غياب باذن","PL",IF('الحضور والانصراف'!AT16="غياب بدون اذن","A",IF('الحضور والانصراف'!AT16="انقطاع","Out",IF('الحضور والانصراف'!AT16="استقالة","R","Blank")))))))))</f>
        <v>Blank</v>
      </c>
      <c r="AT13" s="33" t="str">
        <f>IF('الحضور والانصراف'!AU16="حضور","P",IF('الحضور والانصراف'!AU16="راحة","O",IF('الحضور والانصراف'!AU16="سنوى","V",IF('الحضور والانصراف'!AU16="مرضى","SL",IF('الحضور والانصراف'!AU16="اعياد رسمية","H",IF('الحضور والانصراف'!AU16="غياب باذن","PL",IF('الحضور والانصراف'!AU16="غياب بدون اذن","A",IF('الحضور والانصراف'!AU16="انقطاع","Out",IF('الحضور والانصراف'!AU16="استقالة","R","Blank")))))))))</f>
        <v>Blank</v>
      </c>
      <c r="AU13" s="33" t="str">
        <f>IF('الحضور والانصراف'!AV16="حضور","P",IF('الحضور والانصراف'!AV16="راحة","O",IF('الحضور والانصراف'!AV16="سنوى","V",IF('الحضور والانصراف'!AV16="مرضى","SL",IF('الحضور والانصراف'!AV16="اعياد رسمية","H",IF('الحضور والانصراف'!AV16="غياب باذن","PL",IF('الحضور والانصراف'!AV16="غياب بدون اذن","A",IF('الحضور والانصراف'!AV16="انقطاع","Out",IF('الحضور والانصراف'!AV16="استقالة","R","Blank")))))))))</f>
        <v>Blank</v>
      </c>
      <c r="AV13" s="33" t="str">
        <f>IF('الحضور والانصراف'!AW16="حضور","P",IF('الحضور والانصراف'!AW16="راحة","O",IF('الحضور والانصراف'!AW16="سنوى","V",IF('الحضور والانصراف'!AW16="مرضى","SL",IF('الحضور والانصراف'!AW16="اعياد رسمية","H",IF('الحضور والانصراف'!AW16="غياب باذن","PL",IF('الحضور والانصراف'!AW16="غياب بدون اذن","A",IF('الحضور والانصراف'!AW16="انقطاع","Out",IF('الحضور والانصراف'!AW16="استقالة","R","Blank")))))))))</f>
        <v>Blank</v>
      </c>
      <c r="AW13" s="33" t="str">
        <f>IF('الحضور والانصراف'!AX16="حضور","P",IF('الحضور والانصراف'!AX16="راحة","O",IF('الحضور والانصراف'!AX16="سنوى","V",IF('الحضور والانصراف'!AX16="مرضى","SL",IF('الحضور والانصراف'!AX16="اعياد رسمية","H",IF('الحضور والانصراف'!AX16="غياب باذن","PL",IF('الحضور والانصراف'!AX16="غياب بدون اذن","A",IF('الحضور والانصراف'!AX16="انقطاع","Out",IF('الحضور والانصراف'!AX16="استقالة","R","Blank")))))))))</f>
        <v>Blank</v>
      </c>
      <c r="AX13" s="33" t="str">
        <f>IF('الحضور والانصراف'!AY16="حضور","P",IF('الحضور والانصراف'!AY16="راحة","O",IF('الحضور والانصراف'!AY16="سنوى","V",IF('الحضور والانصراف'!AY16="مرضى","SL",IF('الحضور والانصراف'!AY16="اعياد رسمية","H",IF('الحضور والانصراف'!AY16="غياب باذن","PL",IF('الحضور والانصراف'!AY16="غياب بدون اذن","A",IF('الحضور والانصراف'!AY16="انقطاع","Out",IF('الحضور والانصراف'!AY16="استقالة","R","Blank")))))))))</f>
        <v>Blank</v>
      </c>
      <c r="AY13" s="8">
        <f>'الحضور والانصراف'!AZ16</f>
        <v>2</v>
      </c>
      <c r="AZ13" s="10"/>
      <c r="BA13" s="10"/>
    </row>
    <row r="14" spans="1:60 16383:16383" ht="23.25" x14ac:dyDescent="0.25">
      <c r="A14" s="17">
        <f t="shared" si="0"/>
        <v>12</v>
      </c>
      <c r="B14" s="17">
        <f>'الحضور والانصراف'!B17</f>
        <v>0</v>
      </c>
      <c r="C14" s="17">
        <f>'الحضور والانصراف'!C17</f>
        <v>0</v>
      </c>
      <c r="D14" s="17">
        <f>'الحضور والانصراف'!D17</f>
        <v>0</v>
      </c>
      <c r="E14" s="19">
        <f>'الحضور والانصراف'!E17</f>
        <v>0</v>
      </c>
      <c r="F14" s="7">
        <f>'الحضور والانصراف'!G17</f>
        <v>0</v>
      </c>
      <c r="G14" s="6">
        <f>'الحضور والانصراف'!H17</f>
        <v>0</v>
      </c>
      <c r="H14" s="7">
        <f>'الحضور والانصراف'!I17</f>
        <v>0</v>
      </c>
      <c r="I14" s="6">
        <f>'الحضور والانصراف'!J17</f>
        <v>0</v>
      </c>
      <c r="J14" s="6">
        <f>'الحضور والانصراف'!K17</f>
        <v>0</v>
      </c>
      <c r="K14" s="6">
        <f>'الحضور والانصراف'!L17</f>
        <v>0</v>
      </c>
      <c r="L14" s="7">
        <f>'الحضور والانصراف'!M17</f>
        <v>0</v>
      </c>
      <c r="M14" s="6">
        <f>'الحضور والانصراف'!N17</f>
        <v>0</v>
      </c>
      <c r="N14" s="7">
        <f>'الحضور والانصراف'!O17</f>
        <v>0</v>
      </c>
      <c r="O14" s="7">
        <f>'الحضور والانصراف'!P17</f>
        <v>0</v>
      </c>
      <c r="P14" s="6">
        <f>'الحضور والانصراف'!Q17</f>
        <v>0</v>
      </c>
      <c r="Q14" s="6">
        <f>'الحضور والانصراف'!R17</f>
        <v>0</v>
      </c>
      <c r="R14" s="6">
        <f>'الحضور والانصراف'!S17</f>
        <v>0</v>
      </c>
      <c r="S14" s="6">
        <f>'الحضور والانصراف'!T17</f>
        <v>0</v>
      </c>
      <c r="T14" s="33" t="str">
        <f>IF('الحضور والانصراف'!U17="حضور","P",IF('الحضور والانصراف'!U17="راحة","O",IF('الحضور والانصراف'!U17="سنوى","V",IF('الحضور والانصراف'!U17="مرضى","SL",IF('الحضور والانصراف'!U17="اعياد رسمية","H",IF('الحضور والانصراف'!U17="غياب باذن","PL",IF('الحضور والانصراف'!U17="غياب بدون اذن","A",IF('الحضور والانصراف'!U17="انقطاع","Out",IF('الحضور والانصراف'!U17="استقالة","R","Blank")))))))))</f>
        <v>Blank</v>
      </c>
      <c r="U14" s="33" t="str">
        <f>IF('الحضور والانصراف'!V17="حضور","P",IF('الحضور والانصراف'!V17="راحة","O",IF('الحضور والانصراف'!V17="سنوى","V",IF('الحضور والانصراف'!V17="مرضى","SL",IF('الحضور والانصراف'!V17="اعياد رسمية","H",IF('الحضور والانصراف'!V17="غياب باذن","PL",IF('الحضور والانصراف'!V17="غياب بدون اذن","A",IF('الحضور والانصراف'!V17="انقطاع","Out",IF('الحضور والانصراف'!V17="استقالة","R","Blank")))))))))</f>
        <v>Blank</v>
      </c>
      <c r="V14" s="33" t="str">
        <f>IF('الحضور والانصراف'!W17="حضور","P",IF('الحضور والانصراف'!W17="راحة","O",IF('الحضور والانصراف'!W17="سنوى","V",IF('الحضور والانصراف'!W17="مرضى","SL",IF('الحضور والانصراف'!W17="اعياد رسمية","H",IF('الحضور والانصراف'!W17="غياب باذن","PL",IF('الحضور والانصراف'!W17="غياب بدون اذن","A",IF('الحضور والانصراف'!W17="انقطاع","Out",IF('الحضور والانصراف'!W17="استقالة","R","Blank")))))))))</f>
        <v>Blank</v>
      </c>
      <c r="W14" s="33" t="str">
        <f>IF('الحضور والانصراف'!X17="حضور","P",IF('الحضور والانصراف'!X17="راحة","O",IF('الحضور والانصراف'!X17="سنوى","V",IF('الحضور والانصراف'!X17="مرضى","SL",IF('الحضور والانصراف'!X17="اعياد رسمية","H",IF('الحضور والانصراف'!X17="غياب باذن","PL",IF('الحضور والانصراف'!X17="غياب بدون اذن","A",IF('الحضور والانصراف'!X17="انقطاع","Out",IF('الحضور والانصراف'!X17="استقالة","R","Blank")))))))))</f>
        <v>Blank</v>
      </c>
      <c r="X14" s="33" t="str">
        <f>IF('الحضور والانصراف'!Y17="حضور","P",IF('الحضور والانصراف'!Y17="راحة","O",IF('الحضور والانصراف'!Y17="سنوى","V",IF('الحضور والانصراف'!Y17="مرضى","SL",IF('الحضور والانصراف'!Y17="اعياد رسمية","H",IF('الحضور والانصراف'!Y17="غياب باذن","PL",IF('الحضور والانصراف'!Y17="غياب بدون اذن","A",IF('الحضور والانصراف'!Y17="انقطاع","Out",IF('الحضور والانصراف'!Y17="استقالة","R","Blank")))))))))</f>
        <v>Blank</v>
      </c>
      <c r="Y14" s="33" t="str">
        <f>IF('الحضور والانصراف'!Z17="حضور","P",IF('الحضور والانصراف'!Z17="راحة","O",IF('الحضور والانصراف'!Z17="سنوى","V",IF('الحضور والانصراف'!Z17="مرضى","SL",IF('الحضور والانصراف'!Z17="اعياد رسمية","H",IF('الحضور والانصراف'!Z17="غياب باذن","PL",IF('الحضور والانصراف'!Z17="غياب بدون اذن","A",IF('الحضور والانصراف'!Z17="انقطاع","Out",IF('الحضور والانصراف'!Z17="استقالة","R","Blank")))))))))</f>
        <v>Blank</v>
      </c>
      <c r="Z14" s="33" t="str">
        <f>IF('الحضور والانصراف'!AA17="حضور","P",IF('الحضور والانصراف'!AA17="راحة","O",IF('الحضور والانصراف'!AA17="سنوى","V",IF('الحضور والانصراف'!AA17="مرضى","SL",IF('الحضور والانصراف'!AA17="اعياد رسمية","H",IF('الحضور والانصراف'!AA17="غياب باذن","PL",IF('الحضور والانصراف'!AA17="غياب بدون اذن","A",IF('الحضور والانصراف'!AA17="انقطاع","Out",IF('الحضور والانصراف'!AA17="استقالة","R","Blank")))))))))</f>
        <v>Blank</v>
      </c>
      <c r="AA14" s="33" t="str">
        <f>IF('الحضور والانصراف'!AB17="حضور","P",IF('الحضور والانصراف'!AB17="راحة","O",IF('الحضور والانصراف'!AB17="سنوى","V",IF('الحضور والانصراف'!AB17="مرضى","SL",IF('الحضور والانصراف'!AB17="اعياد رسمية","H",IF('الحضور والانصراف'!AB17="غياب باذن","PL",IF('الحضور والانصراف'!AB17="غياب بدون اذن","A",IF('الحضور والانصراف'!AB17="انقطاع","Out",IF('الحضور والانصراف'!AB17="استقالة","R","Blank")))))))))</f>
        <v>Blank</v>
      </c>
      <c r="AB14" s="33" t="str">
        <f>IF('الحضور والانصراف'!AC17="حضور","P",IF('الحضور والانصراف'!AC17="راحة","O",IF('الحضور والانصراف'!AC17="سنوى","V",IF('الحضور والانصراف'!AC17="مرضى","SL",IF('الحضور والانصراف'!AC17="اعياد رسمية","H",IF('الحضور والانصراف'!AC17="غياب باذن","PL",IF('الحضور والانصراف'!AC17="غياب بدون اذن","A",IF('الحضور والانصراف'!AC17="انقطاع","Out",IF('الحضور والانصراف'!AC17="استقالة","R","Blank")))))))))</f>
        <v>Blank</v>
      </c>
      <c r="AC14" s="33" t="str">
        <f>IF('الحضور والانصراف'!AD17="حضور","P",IF('الحضور والانصراف'!AD17="راحة","O",IF('الحضور والانصراف'!AD17="سنوى","V",IF('الحضور والانصراف'!AD17="مرضى","SL",IF('الحضور والانصراف'!AD17="اعياد رسمية","H",IF('الحضور والانصراف'!AD17="غياب باذن","PL",IF('الحضور والانصراف'!AD17="غياب بدون اذن","A",IF('الحضور والانصراف'!AD17="انقطاع","Out",IF('الحضور والانصراف'!AD17="استقالة","R","Blank")))))))))</f>
        <v>Blank</v>
      </c>
      <c r="AD14" s="43" t="str">
        <f>IF('الحضور والانصراف'!AE17="حضور","P",IF('الحضور والانصراف'!AE17="راحة","O",IF('الحضور والانصراف'!AE17="سنوى","V",IF('الحضور والانصراف'!AE17="مرضى","SL",IF('الحضور والانصراف'!AE17="اعياد رسمية","H",IF('الحضور والانصراف'!AE17="غياب باذن","PL",IF('الحضور والانصراف'!AE17="غياب بدون اذن","A",IF('الحضور والانصراف'!AE17="انقطاع","Out",IF('الحضور والانصراف'!AE17="استقالة","R","Blank")))))))))</f>
        <v>Blank</v>
      </c>
      <c r="AE14" s="33" t="str">
        <f>IF('الحضور والانصراف'!AF17="حضور","P",IF('الحضور والانصراف'!AF17="راحة","O",IF('الحضور والانصراف'!AF17="سنوى","V",IF('الحضور والانصراف'!AF17="مرضى","SL",IF('الحضور والانصراف'!AF17="اعياد رسمية","H",IF('الحضور والانصراف'!AF17="غياب باذن","PL",IF('الحضور والانصراف'!AF17="غياب بدون اذن","A",IF('الحضور والانصراف'!AF17="انقطاع","Out",IF('الحضور والانصراف'!AF17="استقالة","R","Blank")))))))))</f>
        <v>Blank</v>
      </c>
      <c r="AF14" s="33" t="str">
        <f>IF('الحضور والانصراف'!AG17="حضور","P",IF('الحضور والانصراف'!AG17="راحة","O",IF('الحضور والانصراف'!AG17="سنوى","V",IF('الحضور والانصراف'!AG17="مرضى","SL",IF('الحضور والانصراف'!AG17="اعياد رسمية","H",IF('الحضور والانصراف'!AG17="غياب باذن","PL",IF('الحضور والانصراف'!AG17="غياب بدون اذن","A",IF('الحضور والانصراف'!AG17="انقطاع","Out",IF('الحضور والانصراف'!AG17="استقالة","R","Blank")))))))))</f>
        <v>Blank</v>
      </c>
      <c r="AG14" s="33" t="str">
        <f>IF('الحضور والانصراف'!AH17="حضور","P",IF('الحضور والانصراف'!AH17="راحة","O",IF('الحضور والانصراف'!AH17="سنوى","V",IF('الحضور والانصراف'!AH17="مرضى","SL",IF('الحضور والانصراف'!AH17="اعياد رسمية","H",IF('الحضور والانصراف'!AH17="غياب باذن","PL",IF('الحضور والانصراف'!AH17="غياب بدون اذن","A",IF('الحضور والانصراف'!AH17="انقطاع","Out",IF('الحضور والانصراف'!AH17="استقالة","R","Blank")))))))))</f>
        <v>Blank</v>
      </c>
      <c r="AH14" s="33" t="str">
        <f>IF('الحضور والانصراف'!AI17="حضور","P",IF('الحضور والانصراف'!AI17="راحة","O",IF('الحضور والانصراف'!AI17="سنوى","V",IF('الحضور والانصراف'!AI17="مرضى","SL",IF('الحضور والانصراف'!AI17="اعياد رسمية","H",IF('الحضور والانصراف'!AI17="غياب باذن","PL",IF('الحضور والانصراف'!AI17="غياب بدون اذن","A",IF('الحضور والانصراف'!AI17="انقطاع","Out",IF('الحضور والانصراف'!AI17="استقالة","R","Blank")))))))))</f>
        <v>Blank</v>
      </c>
      <c r="AI14" s="33" t="str">
        <f>IF('الحضور والانصراف'!AJ17="حضور","P",IF('الحضور والانصراف'!AJ17="راحة","O",IF('الحضور والانصراف'!AJ17="سنوى","V",IF('الحضور والانصراف'!AJ17="مرضى","SL",IF('الحضور والانصراف'!AJ17="اعياد رسمية","H",IF('الحضور والانصراف'!AJ17="غياب باذن","PL",IF('الحضور والانصراف'!AJ17="غياب بدون اذن","A",IF('الحضور والانصراف'!AJ17="انقطاع","Out",IF('الحضور والانصراف'!AJ17="استقالة","R","Blank")))))))))</f>
        <v>Blank</v>
      </c>
      <c r="AJ14" s="33" t="str">
        <f>IF('الحضور والانصراف'!AK17="حضور","P",IF('الحضور والانصراف'!AK17="راحة","O",IF('الحضور والانصراف'!AK17="سنوى","V",IF('الحضور والانصراف'!AK17="مرضى","SL",IF('الحضور والانصراف'!AK17="اعياد رسمية","H",IF('الحضور والانصراف'!AK17="غياب باذن","PL",IF('الحضور والانصراف'!AK17="غياب بدون اذن","A",IF('الحضور والانصراف'!AK17="انقطاع","Out",IF('الحضور والانصراف'!AK17="استقالة","R","Blank")))))))))</f>
        <v>Blank</v>
      </c>
      <c r="AK14" s="33" t="str">
        <f>IF('الحضور والانصراف'!AL17="حضور","P",IF('الحضور والانصراف'!AL17="راحة","O",IF('الحضور والانصراف'!AL17="سنوى","V",IF('الحضور والانصراف'!AL17="مرضى","SL",IF('الحضور والانصراف'!AL17="اعياد رسمية","H",IF('الحضور والانصراف'!AL17="غياب باذن","PL",IF('الحضور والانصراف'!AL17="غياب بدون اذن","A",IF('الحضور والانصراف'!AL17="انقطاع","Out",IF('الحضور والانصراف'!AL17="استقالة","R","Blank")))))))))</f>
        <v>Blank</v>
      </c>
      <c r="AL14" s="33" t="str">
        <f>IF('الحضور والانصراف'!AM17="حضور","P",IF('الحضور والانصراف'!AM17="راحة","O",IF('الحضور والانصراف'!AM17="سنوى","V",IF('الحضور والانصراف'!AM17="مرضى","SL",IF('الحضور والانصراف'!AM17="اعياد رسمية","H",IF('الحضور والانصراف'!AM17="غياب باذن","PL",IF('الحضور والانصراف'!AM17="غياب بدون اذن","A",IF('الحضور والانصراف'!AM17="انقطاع","Out",IF('الحضور والانصراف'!AM17="استقالة","R","Blank")))))))))</f>
        <v>Blank</v>
      </c>
      <c r="AM14" s="33" t="str">
        <f>IF('الحضور والانصراف'!AN17="حضور","P",IF('الحضور والانصراف'!AN17="راحة","O",IF('الحضور والانصراف'!AN17="سنوى","V",IF('الحضور والانصراف'!AN17="مرضى","SL",IF('الحضور والانصراف'!AN17="اعياد رسمية","H",IF('الحضور والانصراف'!AN17="غياب باذن","PL",IF('الحضور والانصراف'!AN17="غياب بدون اذن","A",IF('الحضور والانصراف'!AN17="انقطاع","Out",IF('الحضور والانصراف'!AN17="استقالة","R","Blank")))))))))</f>
        <v>Blank</v>
      </c>
      <c r="AN14" s="33" t="str">
        <f>IF('الحضور والانصراف'!AO17="حضور","P",IF('الحضور والانصراف'!AO17="راحة","O",IF('الحضور والانصراف'!AO17="سنوى","V",IF('الحضور والانصراف'!AO17="مرضى","SL",IF('الحضور والانصراف'!AO17="اعياد رسمية","H",IF('الحضور والانصراف'!AO17="غياب باذن","PL",IF('الحضور والانصراف'!AO17="غياب بدون اذن","A",IF('الحضور والانصراف'!AO17="انقطاع","Out",IF('الحضور والانصراف'!AO17="استقالة","R","Blank")))))))))</f>
        <v>Blank</v>
      </c>
      <c r="AO14" s="33" t="str">
        <f>IF('الحضور والانصراف'!AP17="حضور","P",IF('الحضور والانصراف'!AP17="راحة","O",IF('الحضور والانصراف'!AP17="سنوى","V",IF('الحضور والانصراف'!AP17="مرضى","SL",IF('الحضور والانصراف'!AP17="اعياد رسمية","H",IF('الحضور والانصراف'!AP17="غياب باذن","PL",IF('الحضور والانصراف'!AP17="غياب بدون اذن","A",IF('الحضور والانصراف'!AP17="انقطاع","Out",IF('الحضور والانصراف'!AP17="استقالة","R","Blank")))))))))</f>
        <v>Blank</v>
      </c>
      <c r="AP14" s="33" t="str">
        <f>IF('الحضور والانصراف'!AQ17="حضور","P",IF('الحضور والانصراف'!AQ17="راحة","O",IF('الحضور والانصراف'!AQ17="سنوى","V",IF('الحضور والانصراف'!AQ17="مرضى","SL",IF('الحضور والانصراف'!AQ17="اعياد رسمية","H",IF('الحضور والانصراف'!AQ17="غياب باذن","PL",IF('الحضور والانصراف'!AQ17="غياب بدون اذن","A",IF('الحضور والانصراف'!AQ17="انقطاع","Out",IF('الحضور والانصراف'!AQ17="استقالة","R","Blank")))))))))</f>
        <v>Blank</v>
      </c>
      <c r="AQ14" s="33" t="str">
        <f>IF('الحضور والانصراف'!AR17="حضور","P",IF('الحضور والانصراف'!AR17="راحة","O",IF('الحضور والانصراف'!AR17="سنوى","V",IF('الحضور والانصراف'!AR17="مرضى","SL",IF('الحضور والانصراف'!AR17="اعياد رسمية","H",IF('الحضور والانصراف'!AR17="غياب باذن","PL",IF('الحضور والانصراف'!AR17="غياب بدون اذن","A",IF('الحضور والانصراف'!AR17="انقطاع","Out",IF('الحضور والانصراف'!AR17="استقالة","R","Blank")))))))))</f>
        <v>Blank</v>
      </c>
      <c r="AR14" s="33" t="str">
        <f>IF('الحضور والانصراف'!AS17="حضور","P",IF('الحضور والانصراف'!AS17="راحة","O",IF('الحضور والانصراف'!AS17="سنوى","V",IF('الحضور والانصراف'!AS17="مرضى","SL",IF('الحضور والانصراف'!AS17="اعياد رسمية","H",IF('الحضور والانصراف'!AS17="غياب باذن","PL",IF('الحضور والانصراف'!AS17="غياب بدون اذن","A",IF('الحضور والانصراف'!AS17="انقطاع","Out",IF('الحضور والانصراف'!AS17="استقالة","R","Blank")))))))))</f>
        <v>Blank</v>
      </c>
      <c r="AS14" s="33" t="str">
        <f>IF('الحضور والانصراف'!AT17="حضور","P",IF('الحضور والانصراف'!AT17="راحة","O",IF('الحضور والانصراف'!AT17="سنوى","V",IF('الحضور والانصراف'!AT17="مرضى","SL",IF('الحضور والانصراف'!AT17="اعياد رسمية","H",IF('الحضور والانصراف'!AT17="غياب باذن","PL",IF('الحضور والانصراف'!AT17="غياب بدون اذن","A",IF('الحضور والانصراف'!AT17="انقطاع","Out",IF('الحضور والانصراف'!AT17="استقالة","R","Blank")))))))))</f>
        <v>Blank</v>
      </c>
      <c r="AT14" s="33" t="str">
        <f>IF('الحضور والانصراف'!AU17="حضور","P",IF('الحضور والانصراف'!AU17="راحة","O",IF('الحضور والانصراف'!AU17="سنوى","V",IF('الحضور والانصراف'!AU17="مرضى","SL",IF('الحضور والانصراف'!AU17="اعياد رسمية","H",IF('الحضور والانصراف'!AU17="غياب باذن","PL",IF('الحضور والانصراف'!AU17="غياب بدون اذن","A",IF('الحضور والانصراف'!AU17="انقطاع","Out",IF('الحضور والانصراف'!AU17="استقالة","R","Blank")))))))))</f>
        <v>Blank</v>
      </c>
      <c r="AU14" s="33" t="str">
        <f>IF('الحضور والانصراف'!AV17="حضور","P",IF('الحضور والانصراف'!AV17="راحة","O",IF('الحضور والانصراف'!AV17="سنوى","V",IF('الحضور والانصراف'!AV17="مرضى","SL",IF('الحضور والانصراف'!AV17="اعياد رسمية","H",IF('الحضور والانصراف'!AV17="غياب باذن","PL",IF('الحضور والانصراف'!AV17="غياب بدون اذن","A",IF('الحضور والانصراف'!AV17="انقطاع","Out",IF('الحضور والانصراف'!AV17="استقالة","R","Blank")))))))))</f>
        <v>Blank</v>
      </c>
      <c r="AV14" s="33" t="str">
        <f>IF('الحضور والانصراف'!AW17="حضور","P",IF('الحضور والانصراف'!AW17="راحة","O",IF('الحضور والانصراف'!AW17="سنوى","V",IF('الحضور والانصراف'!AW17="مرضى","SL",IF('الحضور والانصراف'!AW17="اعياد رسمية","H",IF('الحضور والانصراف'!AW17="غياب باذن","PL",IF('الحضور والانصراف'!AW17="غياب بدون اذن","A",IF('الحضور والانصراف'!AW17="انقطاع","Out",IF('الحضور والانصراف'!AW17="استقالة","R","Blank")))))))))</f>
        <v>Blank</v>
      </c>
      <c r="AW14" s="33" t="str">
        <f>IF('الحضور والانصراف'!AX17="حضور","P",IF('الحضور والانصراف'!AX17="راحة","O",IF('الحضور والانصراف'!AX17="سنوى","V",IF('الحضور والانصراف'!AX17="مرضى","SL",IF('الحضور والانصراف'!AX17="اعياد رسمية","H",IF('الحضور والانصراف'!AX17="غياب باذن","PL",IF('الحضور والانصراف'!AX17="غياب بدون اذن","A",IF('الحضور والانصراف'!AX17="انقطاع","Out",IF('الحضور والانصراف'!AX17="استقالة","R","Blank")))))))))</f>
        <v>Blank</v>
      </c>
      <c r="AX14" s="33" t="str">
        <f>IF('الحضور والانصراف'!AY17="حضور","P",IF('الحضور والانصراف'!AY17="راحة","O",IF('الحضور والانصراف'!AY17="سنوى","V",IF('الحضور والانصراف'!AY17="مرضى","SL",IF('الحضور والانصراف'!AY17="اعياد رسمية","H",IF('الحضور والانصراف'!AY17="غياب باذن","PL",IF('الحضور والانصراف'!AY17="غياب بدون اذن","A",IF('الحضور والانصراف'!AY17="انقطاع","Out",IF('الحضور والانصراف'!AY17="استقالة","R","Blank")))))))))</f>
        <v>Blank</v>
      </c>
      <c r="AY14" s="8">
        <f>'الحضور والانصراف'!AZ17</f>
        <v>2</v>
      </c>
      <c r="AZ14" s="10"/>
      <c r="BA14" s="10"/>
    </row>
    <row r="15" spans="1:60 16383:16383" ht="23.25" x14ac:dyDescent="0.25">
      <c r="A15" s="17">
        <f t="shared" si="0"/>
        <v>13</v>
      </c>
      <c r="B15" s="17">
        <f>'الحضور والانصراف'!B18</f>
        <v>0</v>
      </c>
      <c r="C15" s="17">
        <f>'الحضور والانصراف'!C18</f>
        <v>0</v>
      </c>
      <c r="D15" s="17">
        <f>'الحضور والانصراف'!D18</f>
        <v>0</v>
      </c>
      <c r="E15" s="19">
        <f>'الحضور والانصراف'!E18</f>
        <v>0</v>
      </c>
      <c r="F15" s="7">
        <f>'الحضور والانصراف'!G18</f>
        <v>0</v>
      </c>
      <c r="G15" s="6">
        <f>'الحضور والانصراف'!H18</f>
        <v>0</v>
      </c>
      <c r="H15" s="7">
        <f>'الحضور والانصراف'!I18</f>
        <v>0</v>
      </c>
      <c r="I15" s="6">
        <f>'الحضور والانصراف'!J18</f>
        <v>0</v>
      </c>
      <c r="J15" s="6">
        <f>'الحضور والانصراف'!K18</f>
        <v>0</v>
      </c>
      <c r="K15" s="6">
        <f>'الحضور والانصراف'!L18</f>
        <v>0</v>
      </c>
      <c r="L15" s="7">
        <f>'الحضور والانصراف'!M18</f>
        <v>0</v>
      </c>
      <c r="M15" s="6">
        <f>'الحضور والانصراف'!N18</f>
        <v>0</v>
      </c>
      <c r="N15" s="7">
        <f>'الحضور والانصراف'!O18</f>
        <v>0</v>
      </c>
      <c r="O15" s="7">
        <f>'الحضور والانصراف'!P18</f>
        <v>0</v>
      </c>
      <c r="P15" s="6">
        <f>'الحضور والانصراف'!Q18</f>
        <v>0</v>
      </c>
      <c r="Q15" s="6">
        <f>'الحضور والانصراف'!R18</f>
        <v>0</v>
      </c>
      <c r="R15" s="6">
        <f>'الحضور والانصراف'!S18</f>
        <v>0</v>
      </c>
      <c r="S15" s="6">
        <f>'الحضور والانصراف'!T18</f>
        <v>0</v>
      </c>
      <c r="T15" s="33" t="str">
        <f>IF('الحضور والانصراف'!U18="حضور","P",IF('الحضور والانصراف'!U18="راحة","O",IF('الحضور والانصراف'!U18="سنوى","V",IF('الحضور والانصراف'!U18="مرضى","SL",IF('الحضور والانصراف'!U18="اعياد رسمية","H",IF('الحضور والانصراف'!U18="غياب باذن","PL",IF('الحضور والانصراف'!U18="غياب بدون اذن","A",IF('الحضور والانصراف'!U18="انقطاع","Out",IF('الحضور والانصراف'!U18="استقالة","R","Blank")))))))))</f>
        <v>Blank</v>
      </c>
      <c r="U15" s="33" t="str">
        <f>IF('الحضور والانصراف'!V18="حضور","P",IF('الحضور والانصراف'!V18="راحة","O",IF('الحضور والانصراف'!V18="سنوى","V",IF('الحضور والانصراف'!V18="مرضى","SL",IF('الحضور والانصراف'!V18="اعياد رسمية","H",IF('الحضور والانصراف'!V18="غياب باذن","PL",IF('الحضور والانصراف'!V18="غياب بدون اذن","A",IF('الحضور والانصراف'!V18="انقطاع","Out",IF('الحضور والانصراف'!V18="استقالة","R","Blank")))))))))</f>
        <v>Blank</v>
      </c>
      <c r="V15" s="33" t="str">
        <f>IF('الحضور والانصراف'!W18="حضور","P",IF('الحضور والانصراف'!W18="راحة","O",IF('الحضور والانصراف'!W18="سنوى","V",IF('الحضور والانصراف'!W18="مرضى","SL",IF('الحضور والانصراف'!W18="اعياد رسمية","H",IF('الحضور والانصراف'!W18="غياب باذن","PL",IF('الحضور والانصراف'!W18="غياب بدون اذن","A",IF('الحضور والانصراف'!W18="انقطاع","Out",IF('الحضور والانصراف'!W18="استقالة","R","Blank")))))))))</f>
        <v>Blank</v>
      </c>
      <c r="W15" s="33" t="str">
        <f>IF('الحضور والانصراف'!X18="حضور","P",IF('الحضور والانصراف'!X18="راحة","O",IF('الحضور والانصراف'!X18="سنوى","V",IF('الحضور والانصراف'!X18="مرضى","SL",IF('الحضور والانصراف'!X18="اعياد رسمية","H",IF('الحضور والانصراف'!X18="غياب باذن","PL",IF('الحضور والانصراف'!X18="غياب بدون اذن","A",IF('الحضور والانصراف'!X18="انقطاع","Out",IF('الحضور والانصراف'!X18="استقالة","R","Blank")))))))))</f>
        <v>Blank</v>
      </c>
      <c r="X15" s="33" t="str">
        <f>IF('الحضور والانصراف'!Y18="حضور","P",IF('الحضور والانصراف'!Y18="راحة","O",IF('الحضور والانصراف'!Y18="سنوى","V",IF('الحضور والانصراف'!Y18="مرضى","SL",IF('الحضور والانصراف'!Y18="اعياد رسمية","H",IF('الحضور والانصراف'!Y18="غياب باذن","PL",IF('الحضور والانصراف'!Y18="غياب بدون اذن","A",IF('الحضور والانصراف'!Y18="انقطاع","Out",IF('الحضور والانصراف'!Y18="استقالة","R","Blank")))))))))</f>
        <v>Blank</v>
      </c>
      <c r="Y15" s="33" t="str">
        <f>IF('الحضور والانصراف'!Z18="حضور","P",IF('الحضور والانصراف'!Z18="راحة","O",IF('الحضور والانصراف'!Z18="سنوى","V",IF('الحضور والانصراف'!Z18="مرضى","SL",IF('الحضور والانصراف'!Z18="اعياد رسمية","H",IF('الحضور والانصراف'!Z18="غياب باذن","PL",IF('الحضور والانصراف'!Z18="غياب بدون اذن","A",IF('الحضور والانصراف'!Z18="انقطاع","Out",IF('الحضور والانصراف'!Z18="استقالة","R","Blank")))))))))</f>
        <v>Blank</v>
      </c>
      <c r="Z15" s="33" t="str">
        <f>IF('الحضور والانصراف'!AA18="حضور","P",IF('الحضور والانصراف'!AA18="راحة","O",IF('الحضور والانصراف'!AA18="سنوى","V",IF('الحضور والانصراف'!AA18="مرضى","SL",IF('الحضور والانصراف'!AA18="اعياد رسمية","H",IF('الحضور والانصراف'!AA18="غياب باذن","PL",IF('الحضور والانصراف'!AA18="غياب بدون اذن","A",IF('الحضور والانصراف'!AA18="انقطاع","Out",IF('الحضور والانصراف'!AA18="استقالة","R","Blank")))))))))</f>
        <v>Blank</v>
      </c>
      <c r="AA15" s="33" t="str">
        <f>IF('الحضور والانصراف'!AB18="حضور","P",IF('الحضور والانصراف'!AB18="راحة","O",IF('الحضور والانصراف'!AB18="سنوى","V",IF('الحضور والانصراف'!AB18="مرضى","SL",IF('الحضور والانصراف'!AB18="اعياد رسمية","H",IF('الحضور والانصراف'!AB18="غياب باذن","PL",IF('الحضور والانصراف'!AB18="غياب بدون اذن","A",IF('الحضور والانصراف'!AB18="انقطاع","Out",IF('الحضور والانصراف'!AB18="استقالة","R","Blank")))))))))</f>
        <v>Blank</v>
      </c>
      <c r="AB15" s="33" t="str">
        <f>IF('الحضور والانصراف'!AC18="حضور","P",IF('الحضور والانصراف'!AC18="راحة","O",IF('الحضور والانصراف'!AC18="سنوى","V",IF('الحضور والانصراف'!AC18="مرضى","SL",IF('الحضور والانصراف'!AC18="اعياد رسمية","H",IF('الحضور والانصراف'!AC18="غياب باذن","PL",IF('الحضور والانصراف'!AC18="غياب بدون اذن","A",IF('الحضور والانصراف'!AC18="انقطاع","Out",IF('الحضور والانصراف'!AC18="استقالة","R","Blank")))))))))</f>
        <v>Blank</v>
      </c>
      <c r="AC15" s="33" t="str">
        <f>IF('الحضور والانصراف'!AD18="حضور","P",IF('الحضور والانصراف'!AD18="راحة","O",IF('الحضور والانصراف'!AD18="سنوى","V",IF('الحضور والانصراف'!AD18="مرضى","SL",IF('الحضور والانصراف'!AD18="اعياد رسمية","H",IF('الحضور والانصراف'!AD18="غياب باذن","PL",IF('الحضور والانصراف'!AD18="غياب بدون اذن","A",IF('الحضور والانصراف'!AD18="انقطاع","Out",IF('الحضور والانصراف'!AD18="استقالة","R","Blank")))))))))</f>
        <v>Blank</v>
      </c>
      <c r="AD15" s="43" t="str">
        <f>IF('الحضور والانصراف'!AE18="حضور","P",IF('الحضور والانصراف'!AE18="راحة","O",IF('الحضور والانصراف'!AE18="سنوى","V",IF('الحضور والانصراف'!AE18="مرضى","SL",IF('الحضور والانصراف'!AE18="اعياد رسمية","H",IF('الحضور والانصراف'!AE18="غياب باذن","PL",IF('الحضور والانصراف'!AE18="غياب بدون اذن","A",IF('الحضور والانصراف'!AE18="انقطاع","Out",IF('الحضور والانصراف'!AE18="استقالة","R","Blank")))))))))</f>
        <v>Blank</v>
      </c>
      <c r="AE15" s="33" t="str">
        <f>IF('الحضور والانصراف'!AF18="حضور","P",IF('الحضور والانصراف'!AF18="راحة","O",IF('الحضور والانصراف'!AF18="سنوى","V",IF('الحضور والانصراف'!AF18="مرضى","SL",IF('الحضور والانصراف'!AF18="اعياد رسمية","H",IF('الحضور والانصراف'!AF18="غياب باذن","PL",IF('الحضور والانصراف'!AF18="غياب بدون اذن","A",IF('الحضور والانصراف'!AF18="انقطاع","Out",IF('الحضور والانصراف'!AF18="استقالة","R","Blank")))))))))</f>
        <v>Blank</v>
      </c>
      <c r="AF15" s="33" t="str">
        <f>IF('الحضور والانصراف'!AG18="حضور","P",IF('الحضور والانصراف'!AG18="راحة","O",IF('الحضور والانصراف'!AG18="سنوى","V",IF('الحضور والانصراف'!AG18="مرضى","SL",IF('الحضور والانصراف'!AG18="اعياد رسمية","H",IF('الحضور والانصراف'!AG18="غياب باذن","PL",IF('الحضور والانصراف'!AG18="غياب بدون اذن","A",IF('الحضور والانصراف'!AG18="انقطاع","Out",IF('الحضور والانصراف'!AG18="استقالة","R","Blank")))))))))</f>
        <v>Blank</v>
      </c>
      <c r="AG15" s="33" t="str">
        <f>IF('الحضور والانصراف'!AH18="حضور","P",IF('الحضور والانصراف'!AH18="راحة","O",IF('الحضور والانصراف'!AH18="سنوى","V",IF('الحضور والانصراف'!AH18="مرضى","SL",IF('الحضور والانصراف'!AH18="اعياد رسمية","H",IF('الحضور والانصراف'!AH18="غياب باذن","PL",IF('الحضور والانصراف'!AH18="غياب بدون اذن","A",IF('الحضور والانصراف'!AH18="انقطاع","Out",IF('الحضور والانصراف'!AH18="استقالة","R","Blank")))))))))</f>
        <v>Blank</v>
      </c>
      <c r="AH15" s="33" t="str">
        <f>IF('الحضور والانصراف'!AI18="حضور","P",IF('الحضور والانصراف'!AI18="راحة","O",IF('الحضور والانصراف'!AI18="سنوى","V",IF('الحضور والانصراف'!AI18="مرضى","SL",IF('الحضور والانصراف'!AI18="اعياد رسمية","H",IF('الحضور والانصراف'!AI18="غياب باذن","PL",IF('الحضور والانصراف'!AI18="غياب بدون اذن","A",IF('الحضور والانصراف'!AI18="انقطاع","Out",IF('الحضور والانصراف'!AI18="استقالة","R","Blank")))))))))</f>
        <v>Blank</v>
      </c>
      <c r="AI15" s="33" t="str">
        <f>IF('الحضور والانصراف'!AJ18="حضور","P",IF('الحضور والانصراف'!AJ18="راحة","O",IF('الحضور والانصراف'!AJ18="سنوى","V",IF('الحضور والانصراف'!AJ18="مرضى","SL",IF('الحضور والانصراف'!AJ18="اعياد رسمية","H",IF('الحضور والانصراف'!AJ18="غياب باذن","PL",IF('الحضور والانصراف'!AJ18="غياب بدون اذن","A",IF('الحضور والانصراف'!AJ18="انقطاع","Out",IF('الحضور والانصراف'!AJ18="استقالة","R","Blank")))))))))</f>
        <v>Blank</v>
      </c>
      <c r="AJ15" s="33" t="str">
        <f>IF('الحضور والانصراف'!AK18="حضور","P",IF('الحضور والانصراف'!AK18="راحة","O",IF('الحضور والانصراف'!AK18="سنوى","V",IF('الحضور والانصراف'!AK18="مرضى","SL",IF('الحضور والانصراف'!AK18="اعياد رسمية","H",IF('الحضور والانصراف'!AK18="غياب باذن","PL",IF('الحضور والانصراف'!AK18="غياب بدون اذن","A",IF('الحضور والانصراف'!AK18="انقطاع","Out",IF('الحضور والانصراف'!AK18="استقالة","R","Blank")))))))))</f>
        <v>Blank</v>
      </c>
      <c r="AK15" s="33" t="str">
        <f>IF('الحضور والانصراف'!AL18="حضور","P",IF('الحضور والانصراف'!AL18="راحة","O",IF('الحضور والانصراف'!AL18="سنوى","V",IF('الحضور والانصراف'!AL18="مرضى","SL",IF('الحضور والانصراف'!AL18="اعياد رسمية","H",IF('الحضور والانصراف'!AL18="غياب باذن","PL",IF('الحضور والانصراف'!AL18="غياب بدون اذن","A",IF('الحضور والانصراف'!AL18="انقطاع","Out",IF('الحضور والانصراف'!AL18="استقالة","R","Blank")))))))))</f>
        <v>Blank</v>
      </c>
      <c r="AL15" s="33" t="str">
        <f>IF('الحضور والانصراف'!AM18="حضور","P",IF('الحضور والانصراف'!AM18="راحة","O",IF('الحضور والانصراف'!AM18="سنوى","V",IF('الحضور والانصراف'!AM18="مرضى","SL",IF('الحضور والانصراف'!AM18="اعياد رسمية","H",IF('الحضور والانصراف'!AM18="غياب باذن","PL",IF('الحضور والانصراف'!AM18="غياب بدون اذن","A",IF('الحضور والانصراف'!AM18="انقطاع","Out",IF('الحضور والانصراف'!AM18="استقالة","R","Blank")))))))))</f>
        <v>Blank</v>
      </c>
      <c r="AM15" s="33" t="str">
        <f>IF('الحضور والانصراف'!AN18="حضور","P",IF('الحضور والانصراف'!AN18="راحة","O",IF('الحضور والانصراف'!AN18="سنوى","V",IF('الحضور والانصراف'!AN18="مرضى","SL",IF('الحضور والانصراف'!AN18="اعياد رسمية","H",IF('الحضور والانصراف'!AN18="غياب باذن","PL",IF('الحضور والانصراف'!AN18="غياب بدون اذن","A",IF('الحضور والانصراف'!AN18="انقطاع","Out",IF('الحضور والانصراف'!AN18="استقالة","R","Blank")))))))))</f>
        <v>Blank</v>
      </c>
      <c r="AN15" s="33" t="str">
        <f>IF('الحضور والانصراف'!AO18="حضور","P",IF('الحضور والانصراف'!AO18="راحة","O",IF('الحضور والانصراف'!AO18="سنوى","V",IF('الحضور والانصراف'!AO18="مرضى","SL",IF('الحضور والانصراف'!AO18="اعياد رسمية","H",IF('الحضور والانصراف'!AO18="غياب باذن","PL",IF('الحضور والانصراف'!AO18="غياب بدون اذن","A",IF('الحضور والانصراف'!AO18="انقطاع","Out",IF('الحضور والانصراف'!AO18="استقالة","R","Blank")))))))))</f>
        <v>Blank</v>
      </c>
      <c r="AO15" s="33" t="str">
        <f>IF('الحضور والانصراف'!AP18="حضور","P",IF('الحضور والانصراف'!AP18="راحة","O",IF('الحضور والانصراف'!AP18="سنوى","V",IF('الحضور والانصراف'!AP18="مرضى","SL",IF('الحضور والانصراف'!AP18="اعياد رسمية","H",IF('الحضور والانصراف'!AP18="غياب باذن","PL",IF('الحضور والانصراف'!AP18="غياب بدون اذن","A",IF('الحضور والانصراف'!AP18="انقطاع","Out",IF('الحضور والانصراف'!AP18="استقالة","R","Blank")))))))))</f>
        <v>Blank</v>
      </c>
      <c r="AP15" s="33" t="str">
        <f>IF('الحضور والانصراف'!AQ18="حضور","P",IF('الحضور والانصراف'!AQ18="راحة","O",IF('الحضور والانصراف'!AQ18="سنوى","V",IF('الحضور والانصراف'!AQ18="مرضى","SL",IF('الحضور والانصراف'!AQ18="اعياد رسمية","H",IF('الحضور والانصراف'!AQ18="غياب باذن","PL",IF('الحضور والانصراف'!AQ18="غياب بدون اذن","A",IF('الحضور والانصراف'!AQ18="انقطاع","Out",IF('الحضور والانصراف'!AQ18="استقالة","R","Blank")))))))))</f>
        <v>Blank</v>
      </c>
      <c r="AQ15" s="33" t="str">
        <f>IF('الحضور والانصراف'!AR18="حضور","P",IF('الحضور والانصراف'!AR18="راحة","O",IF('الحضور والانصراف'!AR18="سنوى","V",IF('الحضور والانصراف'!AR18="مرضى","SL",IF('الحضور والانصراف'!AR18="اعياد رسمية","H",IF('الحضور والانصراف'!AR18="غياب باذن","PL",IF('الحضور والانصراف'!AR18="غياب بدون اذن","A",IF('الحضور والانصراف'!AR18="انقطاع","Out",IF('الحضور والانصراف'!AR18="استقالة","R","Blank")))))))))</f>
        <v>Blank</v>
      </c>
      <c r="AR15" s="33" t="str">
        <f>IF('الحضور والانصراف'!AS18="حضور","P",IF('الحضور والانصراف'!AS18="راحة","O",IF('الحضور والانصراف'!AS18="سنوى","V",IF('الحضور والانصراف'!AS18="مرضى","SL",IF('الحضور والانصراف'!AS18="اعياد رسمية","H",IF('الحضور والانصراف'!AS18="غياب باذن","PL",IF('الحضور والانصراف'!AS18="غياب بدون اذن","A",IF('الحضور والانصراف'!AS18="انقطاع","Out",IF('الحضور والانصراف'!AS18="استقالة","R","Blank")))))))))</f>
        <v>Blank</v>
      </c>
      <c r="AS15" s="33" t="str">
        <f>IF('الحضور والانصراف'!AT18="حضور","P",IF('الحضور والانصراف'!AT18="راحة","O",IF('الحضور والانصراف'!AT18="سنوى","V",IF('الحضور والانصراف'!AT18="مرضى","SL",IF('الحضور والانصراف'!AT18="اعياد رسمية","H",IF('الحضور والانصراف'!AT18="غياب باذن","PL",IF('الحضور والانصراف'!AT18="غياب بدون اذن","A",IF('الحضور والانصراف'!AT18="انقطاع","Out",IF('الحضور والانصراف'!AT18="استقالة","R","Blank")))))))))</f>
        <v>Blank</v>
      </c>
      <c r="AT15" s="33" t="str">
        <f>IF('الحضور والانصراف'!AU18="حضور","P",IF('الحضور والانصراف'!AU18="راحة","O",IF('الحضور والانصراف'!AU18="سنوى","V",IF('الحضور والانصراف'!AU18="مرضى","SL",IF('الحضور والانصراف'!AU18="اعياد رسمية","H",IF('الحضور والانصراف'!AU18="غياب باذن","PL",IF('الحضور والانصراف'!AU18="غياب بدون اذن","A",IF('الحضور والانصراف'!AU18="انقطاع","Out",IF('الحضور والانصراف'!AU18="استقالة","R","Blank")))))))))</f>
        <v>Blank</v>
      </c>
      <c r="AU15" s="33" t="str">
        <f>IF('الحضور والانصراف'!AV18="حضور","P",IF('الحضور والانصراف'!AV18="راحة","O",IF('الحضور والانصراف'!AV18="سنوى","V",IF('الحضور والانصراف'!AV18="مرضى","SL",IF('الحضور والانصراف'!AV18="اعياد رسمية","H",IF('الحضور والانصراف'!AV18="غياب باذن","PL",IF('الحضور والانصراف'!AV18="غياب بدون اذن","A",IF('الحضور والانصراف'!AV18="انقطاع","Out",IF('الحضور والانصراف'!AV18="استقالة","R","Blank")))))))))</f>
        <v>Blank</v>
      </c>
      <c r="AV15" s="33" t="str">
        <f>IF('الحضور والانصراف'!AW18="حضور","P",IF('الحضور والانصراف'!AW18="راحة","O",IF('الحضور والانصراف'!AW18="سنوى","V",IF('الحضور والانصراف'!AW18="مرضى","SL",IF('الحضور والانصراف'!AW18="اعياد رسمية","H",IF('الحضور والانصراف'!AW18="غياب باذن","PL",IF('الحضور والانصراف'!AW18="غياب بدون اذن","A",IF('الحضور والانصراف'!AW18="انقطاع","Out",IF('الحضور والانصراف'!AW18="استقالة","R","Blank")))))))))</f>
        <v>Blank</v>
      </c>
      <c r="AW15" s="33" t="str">
        <f>IF('الحضور والانصراف'!AX18="حضور","P",IF('الحضور والانصراف'!AX18="راحة","O",IF('الحضور والانصراف'!AX18="سنوى","V",IF('الحضور والانصراف'!AX18="مرضى","SL",IF('الحضور والانصراف'!AX18="اعياد رسمية","H",IF('الحضور والانصراف'!AX18="غياب باذن","PL",IF('الحضور والانصراف'!AX18="غياب بدون اذن","A",IF('الحضور والانصراف'!AX18="انقطاع","Out",IF('الحضور والانصراف'!AX18="استقالة","R","Blank")))))))))</f>
        <v>Blank</v>
      </c>
      <c r="AX15" s="33" t="str">
        <f>IF('الحضور والانصراف'!AY18="حضور","P",IF('الحضور والانصراف'!AY18="راحة","O",IF('الحضور والانصراف'!AY18="سنوى","V",IF('الحضور والانصراف'!AY18="مرضى","SL",IF('الحضور والانصراف'!AY18="اعياد رسمية","H",IF('الحضور والانصراف'!AY18="غياب باذن","PL",IF('الحضور والانصراف'!AY18="غياب بدون اذن","A",IF('الحضور والانصراف'!AY18="انقطاع","Out",IF('الحضور والانصراف'!AY18="استقالة","R","Blank")))))))))</f>
        <v>Blank</v>
      </c>
      <c r="AY15" s="8">
        <f>'الحضور والانصراف'!AZ18</f>
        <v>2</v>
      </c>
      <c r="AZ15" s="10"/>
      <c r="BA15" s="10"/>
    </row>
    <row r="16" spans="1:60 16383:16383" ht="23.25" x14ac:dyDescent="0.25">
      <c r="A16" s="17">
        <f t="shared" si="0"/>
        <v>14</v>
      </c>
      <c r="B16" s="17">
        <f>'الحضور والانصراف'!B19</f>
        <v>0</v>
      </c>
      <c r="C16" s="17">
        <f>'الحضور والانصراف'!C19</f>
        <v>0</v>
      </c>
      <c r="D16" s="17">
        <f>'الحضور والانصراف'!D19</f>
        <v>0</v>
      </c>
      <c r="E16" s="19">
        <f>'الحضور والانصراف'!E19</f>
        <v>0</v>
      </c>
      <c r="F16" s="7">
        <f>'الحضور والانصراف'!G19</f>
        <v>0</v>
      </c>
      <c r="G16" s="6">
        <f>'الحضور والانصراف'!H19</f>
        <v>0</v>
      </c>
      <c r="H16" s="7">
        <f>'الحضور والانصراف'!I19</f>
        <v>0</v>
      </c>
      <c r="I16" s="6">
        <f>'الحضور والانصراف'!J19</f>
        <v>0</v>
      </c>
      <c r="J16" s="6">
        <f>'الحضور والانصراف'!K19</f>
        <v>0</v>
      </c>
      <c r="K16" s="6">
        <f>'الحضور والانصراف'!L19</f>
        <v>0</v>
      </c>
      <c r="L16" s="7">
        <f>'الحضور والانصراف'!M19</f>
        <v>0</v>
      </c>
      <c r="M16" s="6">
        <f>'الحضور والانصراف'!N19</f>
        <v>0</v>
      </c>
      <c r="N16" s="7">
        <f>'الحضور والانصراف'!O19</f>
        <v>0</v>
      </c>
      <c r="O16" s="7">
        <f>'الحضور والانصراف'!P19</f>
        <v>0</v>
      </c>
      <c r="P16" s="6">
        <f>'الحضور والانصراف'!Q19</f>
        <v>0</v>
      </c>
      <c r="Q16" s="6">
        <f>'الحضور والانصراف'!R19</f>
        <v>0</v>
      </c>
      <c r="R16" s="6">
        <f>'الحضور والانصراف'!S19</f>
        <v>0</v>
      </c>
      <c r="S16" s="6">
        <f>'الحضور والانصراف'!T19</f>
        <v>0</v>
      </c>
      <c r="T16" s="33" t="str">
        <f>IF('الحضور والانصراف'!U19="حضور","P",IF('الحضور والانصراف'!U19="راحة","O",IF('الحضور والانصراف'!U19="سنوى","V",IF('الحضور والانصراف'!U19="مرضى","SL",IF('الحضور والانصراف'!U19="اعياد رسمية","H",IF('الحضور والانصراف'!U19="غياب باذن","PL",IF('الحضور والانصراف'!U19="غياب بدون اذن","A",IF('الحضور والانصراف'!U19="انقطاع","Out",IF('الحضور والانصراف'!U19="استقالة","R","Blank")))))))))</f>
        <v>Blank</v>
      </c>
      <c r="U16" s="33" t="str">
        <f>IF('الحضور والانصراف'!V19="حضور","P",IF('الحضور والانصراف'!V19="راحة","O",IF('الحضور والانصراف'!V19="سنوى","V",IF('الحضور والانصراف'!V19="مرضى","SL",IF('الحضور والانصراف'!V19="اعياد رسمية","H",IF('الحضور والانصراف'!V19="غياب باذن","PL",IF('الحضور والانصراف'!V19="غياب بدون اذن","A",IF('الحضور والانصراف'!V19="انقطاع","Out",IF('الحضور والانصراف'!V19="استقالة","R","Blank")))))))))</f>
        <v>Blank</v>
      </c>
      <c r="V16" s="33" t="str">
        <f>IF('الحضور والانصراف'!W19="حضور","P",IF('الحضور والانصراف'!W19="راحة","O",IF('الحضور والانصراف'!W19="سنوى","V",IF('الحضور والانصراف'!W19="مرضى","SL",IF('الحضور والانصراف'!W19="اعياد رسمية","H",IF('الحضور والانصراف'!W19="غياب باذن","PL",IF('الحضور والانصراف'!W19="غياب بدون اذن","A",IF('الحضور والانصراف'!W19="انقطاع","Out",IF('الحضور والانصراف'!W19="استقالة","R","Blank")))))))))</f>
        <v>Blank</v>
      </c>
      <c r="W16" s="33" t="str">
        <f>IF('الحضور والانصراف'!X19="حضور","P",IF('الحضور والانصراف'!X19="راحة","O",IF('الحضور والانصراف'!X19="سنوى","V",IF('الحضور والانصراف'!X19="مرضى","SL",IF('الحضور والانصراف'!X19="اعياد رسمية","H",IF('الحضور والانصراف'!X19="غياب باذن","PL",IF('الحضور والانصراف'!X19="غياب بدون اذن","A",IF('الحضور والانصراف'!X19="انقطاع","Out",IF('الحضور والانصراف'!X19="استقالة","R","Blank")))))))))</f>
        <v>Blank</v>
      </c>
      <c r="X16" s="33" t="str">
        <f>IF('الحضور والانصراف'!Y19="حضور","P",IF('الحضور والانصراف'!Y19="راحة","O",IF('الحضور والانصراف'!Y19="سنوى","V",IF('الحضور والانصراف'!Y19="مرضى","SL",IF('الحضور والانصراف'!Y19="اعياد رسمية","H",IF('الحضور والانصراف'!Y19="غياب باذن","PL",IF('الحضور والانصراف'!Y19="غياب بدون اذن","A",IF('الحضور والانصراف'!Y19="انقطاع","Out",IF('الحضور والانصراف'!Y19="استقالة","R","Blank")))))))))</f>
        <v>Blank</v>
      </c>
      <c r="Y16" s="33" t="str">
        <f>IF('الحضور والانصراف'!Z19="حضور","P",IF('الحضور والانصراف'!Z19="راحة","O",IF('الحضور والانصراف'!Z19="سنوى","V",IF('الحضور والانصراف'!Z19="مرضى","SL",IF('الحضور والانصراف'!Z19="اعياد رسمية","H",IF('الحضور والانصراف'!Z19="غياب باذن","PL",IF('الحضور والانصراف'!Z19="غياب بدون اذن","A",IF('الحضور والانصراف'!Z19="انقطاع","Out",IF('الحضور والانصراف'!Z19="استقالة","R","Blank")))))))))</f>
        <v>Blank</v>
      </c>
      <c r="Z16" s="33" t="str">
        <f>IF('الحضور والانصراف'!AA19="حضور","P",IF('الحضور والانصراف'!AA19="راحة","O",IF('الحضور والانصراف'!AA19="سنوى","V",IF('الحضور والانصراف'!AA19="مرضى","SL",IF('الحضور والانصراف'!AA19="اعياد رسمية","H",IF('الحضور والانصراف'!AA19="غياب باذن","PL",IF('الحضور والانصراف'!AA19="غياب بدون اذن","A",IF('الحضور والانصراف'!AA19="انقطاع","Out",IF('الحضور والانصراف'!AA19="استقالة","R","Blank")))))))))</f>
        <v>Blank</v>
      </c>
      <c r="AA16" s="33" t="str">
        <f>IF('الحضور والانصراف'!AB19="حضور","P",IF('الحضور والانصراف'!AB19="راحة","O",IF('الحضور والانصراف'!AB19="سنوى","V",IF('الحضور والانصراف'!AB19="مرضى","SL",IF('الحضور والانصراف'!AB19="اعياد رسمية","H",IF('الحضور والانصراف'!AB19="غياب باذن","PL",IF('الحضور والانصراف'!AB19="غياب بدون اذن","A",IF('الحضور والانصراف'!AB19="انقطاع","Out",IF('الحضور والانصراف'!AB19="استقالة","R","Blank")))))))))</f>
        <v>Blank</v>
      </c>
      <c r="AB16" s="33" t="str">
        <f>IF('الحضور والانصراف'!AC19="حضور","P",IF('الحضور والانصراف'!AC19="راحة","O",IF('الحضور والانصراف'!AC19="سنوى","V",IF('الحضور والانصراف'!AC19="مرضى","SL",IF('الحضور والانصراف'!AC19="اعياد رسمية","H",IF('الحضور والانصراف'!AC19="غياب باذن","PL",IF('الحضور والانصراف'!AC19="غياب بدون اذن","A",IF('الحضور والانصراف'!AC19="انقطاع","Out",IF('الحضور والانصراف'!AC19="استقالة","R","Blank")))))))))</f>
        <v>Blank</v>
      </c>
      <c r="AC16" s="33" t="str">
        <f>IF('الحضور والانصراف'!AD19="حضور","P",IF('الحضور والانصراف'!AD19="راحة","O",IF('الحضور والانصراف'!AD19="سنوى","V",IF('الحضور والانصراف'!AD19="مرضى","SL",IF('الحضور والانصراف'!AD19="اعياد رسمية","H",IF('الحضور والانصراف'!AD19="غياب باذن","PL",IF('الحضور والانصراف'!AD19="غياب بدون اذن","A",IF('الحضور والانصراف'!AD19="انقطاع","Out",IF('الحضور والانصراف'!AD19="استقالة","R","Blank")))))))))</f>
        <v>Blank</v>
      </c>
      <c r="AD16" s="43" t="str">
        <f>IF('الحضور والانصراف'!AE19="حضور","P",IF('الحضور والانصراف'!AE19="راحة","O",IF('الحضور والانصراف'!AE19="سنوى","V",IF('الحضور والانصراف'!AE19="مرضى","SL",IF('الحضور والانصراف'!AE19="اعياد رسمية","H",IF('الحضور والانصراف'!AE19="غياب باذن","PL",IF('الحضور والانصراف'!AE19="غياب بدون اذن","A",IF('الحضور والانصراف'!AE19="انقطاع","Out",IF('الحضور والانصراف'!AE19="استقالة","R","Blank")))))))))</f>
        <v>Blank</v>
      </c>
      <c r="AE16" s="33" t="str">
        <f>IF('الحضور والانصراف'!AF19="حضور","P",IF('الحضور والانصراف'!AF19="راحة","O",IF('الحضور والانصراف'!AF19="سنوى","V",IF('الحضور والانصراف'!AF19="مرضى","SL",IF('الحضور والانصراف'!AF19="اعياد رسمية","H",IF('الحضور والانصراف'!AF19="غياب باذن","PL",IF('الحضور والانصراف'!AF19="غياب بدون اذن","A",IF('الحضور والانصراف'!AF19="انقطاع","Out",IF('الحضور والانصراف'!AF19="استقالة","R","Blank")))))))))</f>
        <v>Blank</v>
      </c>
      <c r="AF16" s="33" t="str">
        <f>IF('الحضور والانصراف'!AG19="حضور","P",IF('الحضور والانصراف'!AG19="راحة","O",IF('الحضور والانصراف'!AG19="سنوى","V",IF('الحضور والانصراف'!AG19="مرضى","SL",IF('الحضور والانصراف'!AG19="اعياد رسمية","H",IF('الحضور والانصراف'!AG19="غياب باذن","PL",IF('الحضور والانصراف'!AG19="غياب بدون اذن","A",IF('الحضور والانصراف'!AG19="انقطاع","Out",IF('الحضور والانصراف'!AG19="استقالة","R","Blank")))))))))</f>
        <v>Blank</v>
      </c>
      <c r="AG16" s="33" t="str">
        <f>IF('الحضور والانصراف'!AH19="حضور","P",IF('الحضور والانصراف'!AH19="راحة","O",IF('الحضور والانصراف'!AH19="سنوى","V",IF('الحضور والانصراف'!AH19="مرضى","SL",IF('الحضور والانصراف'!AH19="اعياد رسمية","H",IF('الحضور والانصراف'!AH19="غياب باذن","PL",IF('الحضور والانصراف'!AH19="غياب بدون اذن","A",IF('الحضور والانصراف'!AH19="انقطاع","Out",IF('الحضور والانصراف'!AH19="استقالة","R","Blank")))))))))</f>
        <v>Blank</v>
      </c>
      <c r="AH16" s="33" t="str">
        <f>IF('الحضور والانصراف'!AI19="حضور","P",IF('الحضور والانصراف'!AI19="راحة","O",IF('الحضور والانصراف'!AI19="سنوى","V",IF('الحضور والانصراف'!AI19="مرضى","SL",IF('الحضور والانصراف'!AI19="اعياد رسمية","H",IF('الحضور والانصراف'!AI19="غياب باذن","PL",IF('الحضور والانصراف'!AI19="غياب بدون اذن","A",IF('الحضور والانصراف'!AI19="انقطاع","Out",IF('الحضور والانصراف'!AI19="استقالة","R","Blank")))))))))</f>
        <v>Blank</v>
      </c>
      <c r="AI16" s="33" t="str">
        <f>IF('الحضور والانصراف'!AJ19="حضور","P",IF('الحضور والانصراف'!AJ19="راحة","O",IF('الحضور والانصراف'!AJ19="سنوى","V",IF('الحضور والانصراف'!AJ19="مرضى","SL",IF('الحضور والانصراف'!AJ19="اعياد رسمية","H",IF('الحضور والانصراف'!AJ19="غياب باذن","PL",IF('الحضور والانصراف'!AJ19="غياب بدون اذن","A",IF('الحضور والانصراف'!AJ19="انقطاع","Out",IF('الحضور والانصراف'!AJ19="استقالة","R","Blank")))))))))</f>
        <v>Blank</v>
      </c>
      <c r="AJ16" s="33" t="str">
        <f>IF('الحضور والانصراف'!AK19="حضور","P",IF('الحضور والانصراف'!AK19="راحة","O",IF('الحضور والانصراف'!AK19="سنوى","V",IF('الحضور والانصراف'!AK19="مرضى","SL",IF('الحضور والانصراف'!AK19="اعياد رسمية","H",IF('الحضور والانصراف'!AK19="غياب باذن","PL",IF('الحضور والانصراف'!AK19="غياب بدون اذن","A",IF('الحضور والانصراف'!AK19="انقطاع","Out",IF('الحضور والانصراف'!AK19="استقالة","R","Blank")))))))))</f>
        <v>Blank</v>
      </c>
      <c r="AK16" s="33" t="str">
        <f>IF('الحضور والانصراف'!AL19="حضور","P",IF('الحضور والانصراف'!AL19="راحة","O",IF('الحضور والانصراف'!AL19="سنوى","V",IF('الحضور والانصراف'!AL19="مرضى","SL",IF('الحضور والانصراف'!AL19="اعياد رسمية","H",IF('الحضور والانصراف'!AL19="غياب باذن","PL",IF('الحضور والانصراف'!AL19="غياب بدون اذن","A",IF('الحضور والانصراف'!AL19="انقطاع","Out",IF('الحضور والانصراف'!AL19="استقالة","R","Blank")))))))))</f>
        <v>Blank</v>
      </c>
      <c r="AL16" s="33" t="str">
        <f>IF('الحضور والانصراف'!AM19="حضور","P",IF('الحضور والانصراف'!AM19="راحة","O",IF('الحضور والانصراف'!AM19="سنوى","V",IF('الحضور والانصراف'!AM19="مرضى","SL",IF('الحضور والانصراف'!AM19="اعياد رسمية","H",IF('الحضور والانصراف'!AM19="غياب باذن","PL",IF('الحضور والانصراف'!AM19="غياب بدون اذن","A",IF('الحضور والانصراف'!AM19="انقطاع","Out",IF('الحضور والانصراف'!AM19="استقالة","R","Blank")))))))))</f>
        <v>Blank</v>
      </c>
      <c r="AM16" s="33" t="str">
        <f>IF('الحضور والانصراف'!AN19="حضور","P",IF('الحضور والانصراف'!AN19="راحة","O",IF('الحضور والانصراف'!AN19="سنوى","V",IF('الحضور والانصراف'!AN19="مرضى","SL",IF('الحضور والانصراف'!AN19="اعياد رسمية","H",IF('الحضور والانصراف'!AN19="غياب باذن","PL",IF('الحضور والانصراف'!AN19="غياب بدون اذن","A",IF('الحضور والانصراف'!AN19="انقطاع","Out",IF('الحضور والانصراف'!AN19="استقالة","R","Blank")))))))))</f>
        <v>Blank</v>
      </c>
      <c r="AN16" s="33" t="str">
        <f>IF('الحضور والانصراف'!AO19="حضور","P",IF('الحضور والانصراف'!AO19="راحة","O",IF('الحضور والانصراف'!AO19="سنوى","V",IF('الحضور والانصراف'!AO19="مرضى","SL",IF('الحضور والانصراف'!AO19="اعياد رسمية","H",IF('الحضور والانصراف'!AO19="غياب باذن","PL",IF('الحضور والانصراف'!AO19="غياب بدون اذن","A",IF('الحضور والانصراف'!AO19="انقطاع","Out",IF('الحضور والانصراف'!AO19="استقالة","R","Blank")))))))))</f>
        <v>Blank</v>
      </c>
      <c r="AO16" s="33" t="str">
        <f>IF('الحضور والانصراف'!AP19="حضور","P",IF('الحضور والانصراف'!AP19="راحة","O",IF('الحضور والانصراف'!AP19="سنوى","V",IF('الحضور والانصراف'!AP19="مرضى","SL",IF('الحضور والانصراف'!AP19="اعياد رسمية","H",IF('الحضور والانصراف'!AP19="غياب باذن","PL",IF('الحضور والانصراف'!AP19="غياب بدون اذن","A",IF('الحضور والانصراف'!AP19="انقطاع","Out",IF('الحضور والانصراف'!AP19="استقالة","R","Blank")))))))))</f>
        <v>Blank</v>
      </c>
      <c r="AP16" s="33" t="str">
        <f>IF('الحضور والانصراف'!AQ19="حضور","P",IF('الحضور والانصراف'!AQ19="راحة","O",IF('الحضور والانصراف'!AQ19="سنوى","V",IF('الحضور والانصراف'!AQ19="مرضى","SL",IF('الحضور والانصراف'!AQ19="اعياد رسمية","H",IF('الحضور والانصراف'!AQ19="غياب باذن","PL",IF('الحضور والانصراف'!AQ19="غياب بدون اذن","A",IF('الحضور والانصراف'!AQ19="انقطاع","Out",IF('الحضور والانصراف'!AQ19="استقالة","R","Blank")))))))))</f>
        <v>Blank</v>
      </c>
      <c r="AQ16" s="33" t="str">
        <f>IF('الحضور والانصراف'!AR19="حضور","P",IF('الحضور والانصراف'!AR19="راحة","O",IF('الحضور والانصراف'!AR19="سنوى","V",IF('الحضور والانصراف'!AR19="مرضى","SL",IF('الحضور والانصراف'!AR19="اعياد رسمية","H",IF('الحضور والانصراف'!AR19="غياب باذن","PL",IF('الحضور والانصراف'!AR19="غياب بدون اذن","A",IF('الحضور والانصراف'!AR19="انقطاع","Out",IF('الحضور والانصراف'!AR19="استقالة","R","Blank")))))))))</f>
        <v>Blank</v>
      </c>
      <c r="AR16" s="33" t="str">
        <f>IF('الحضور والانصراف'!AS19="حضور","P",IF('الحضور والانصراف'!AS19="راحة","O",IF('الحضور والانصراف'!AS19="سنوى","V",IF('الحضور والانصراف'!AS19="مرضى","SL",IF('الحضور والانصراف'!AS19="اعياد رسمية","H",IF('الحضور والانصراف'!AS19="غياب باذن","PL",IF('الحضور والانصراف'!AS19="غياب بدون اذن","A",IF('الحضور والانصراف'!AS19="انقطاع","Out",IF('الحضور والانصراف'!AS19="استقالة","R","Blank")))))))))</f>
        <v>Blank</v>
      </c>
      <c r="AS16" s="33" t="str">
        <f>IF('الحضور والانصراف'!AT19="حضور","P",IF('الحضور والانصراف'!AT19="راحة","O",IF('الحضور والانصراف'!AT19="سنوى","V",IF('الحضور والانصراف'!AT19="مرضى","SL",IF('الحضور والانصراف'!AT19="اعياد رسمية","H",IF('الحضور والانصراف'!AT19="غياب باذن","PL",IF('الحضور والانصراف'!AT19="غياب بدون اذن","A",IF('الحضور والانصراف'!AT19="انقطاع","Out",IF('الحضور والانصراف'!AT19="استقالة","R","Blank")))))))))</f>
        <v>Blank</v>
      </c>
      <c r="AT16" s="33" t="str">
        <f>IF('الحضور والانصراف'!AU19="حضور","P",IF('الحضور والانصراف'!AU19="راحة","O",IF('الحضور والانصراف'!AU19="سنوى","V",IF('الحضور والانصراف'!AU19="مرضى","SL",IF('الحضور والانصراف'!AU19="اعياد رسمية","H",IF('الحضور والانصراف'!AU19="غياب باذن","PL",IF('الحضور والانصراف'!AU19="غياب بدون اذن","A",IF('الحضور والانصراف'!AU19="انقطاع","Out",IF('الحضور والانصراف'!AU19="استقالة","R","Blank")))))))))</f>
        <v>Blank</v>
      </c>
      <c r="AU16" s="33" t="str">
        <f>IF('الحضور والانصراف'!AV19="حضور","P",IF('الحضور والانصراف'!AV19="راحة","O",IF('الحضور والانصراف'!AV19="سنوى","V",IF('الحضور والانصراف'!AV19="مرضى","SL",IF('الحضور والانصراف'!AV19="اعياد رسمية","H",IF('الحضور والانصراف'!AV19="غياب باذن","PL",IF('الحضور والانصراف'!AV19="غياب بدون اذن","A",IF('الحضور والانصراف'!AV19="انقطاع","Out",IF('الحضور والانصراف'!AV19="استقالة","R","Blank")))))))))</f>
        <v>Blank</v>
      </c>
      <c r="AV16" s="33" t="str">
        <f>IF('الحضور والانصراف'!AW19="حضور","P",IF('الحضور والانصراف'!AW19="راحة","O",IF('الحضور والانصراف'!AW19="سنوى","V",IF('الحضور والانصراف'!AW19="مرضى","SL",IF('الحضور والانصراف'!AW19="اعياد رسمية","H",IF('الحضور والانصراف'!AW19="غياب باذن","PL",IF('الحضور والانصراف'!AW19="غياب بدون اذن","A",IF('الحضور والانصراف'!AW19="انقطاع","Out",IF('الحضور والانصراف'!AW19="استقالة","R","Blank")))))))))</f>
        <v>Blank</v>
      </c>
      <c r="AW16" s="33" t="str">
        <f>IF('الحضور والانصراف'!AX19="حضور","P",IF('الحضور والانصراف'!AX19="راحة","O",IF('الحضور والانصراف'!AX19="سنوى","V",IF('الحضور والانصراف'!AX19="مرضى","SL",IF('الحضور والانصراف'!AX19="اعياد رسمية","H",IF('الحضور والانصراف'!AX19="غياب باذن","PL",IF('الحضور والانصراف'!AX19="غياب بدون اذن","A",IF('الحضور والانصراف'!AX19="انقطاع","Out",IF('الحضور والانصراف'!AX19="استقالة","R","Blank")))))))))</f>
        <v>Blank</v>
      </c>
      <c r="AX16" s="33" t="str">
        <f>IF('الحضور والانصراف'!AY19="حضور","P",IF('الحضور والانصراف'!AY19="راحة","O",IF('الحضور والانصراف'!AY19="سنوى","V",IF('الحضور والانصراف'!AY19="مرضى","SL",IF('الحضور والانصراف'!AY19="اعياد رسمية","H",IF('الحضور والانصراف'!AY19="غياب باذن","PL",IF('الحضور والانصراف'!AY19="غياب بدون اذن","A",IF('الحضور والانصراف'!AY19="انقطاع","Out",IF('الحضور والانصراف'!AY19="استقالة","R","Blank")))))))))</f>
        <v>Blank</v>
      </c>
      <c r="AY16" s="8">
        <f>'الحضور والانصراف'!AZ19</f>
        <v>2</v>
      </c>
      <c r="AZ16" s="10"/>
      <c r="BA16" s="10"/>
    </row>
    <row r="17" spans="1:53 16383:16383" ht="23.25" x14ac:dyDescent="0.25">
      <c r="A17" s="17">
        <f t="shared" si="0"/>
        <v>15</v>
      </c>
      <c r="B17" s="17">
        <f>'الحضور والانصراف'!B20</f>
        <v>0</v>
      </c>
      <c r="C17" s="17">
        <f>'الحضور والانصراف'!C20</f>
        <v>0</v>
      </c>
      <c r="D17" s="17">
        <f>'الحضور والانصراف'!D20</f>
        <v>0</v>
      </c>
      <c r="E17" s="19">
        <f>'الحضور والانصراف'!E20</f>
        <v>0</v>
      </c>
      <c r="F17" s="7">
        <f>'الحضور والانصراف'!G20</f>
        <v>0</v>
      </c>
      <c r="G17" s="6">
        <f>'الحضور والانصراف'!H20</f>
        <v>0</v>
      </c>
      <c r="H17" s="7">
        <f>'الحضور والانصراف'!I20</f>
        <v>0</v>
      </c>
      <c r="I17" s="6">
        <f>'الحضور والانصراف'!J20</f>
        <v>0</v>
      </c>
      <c r="J17" s="6">
        <f>'الحضور والانصراف'!K20</f>
        <v>0</v>
      </c>
      <c r="K17" s="6">
        <f>'الحضور والانصراف'!L20</f>
        <v>0</v>
      </c>
      <c r="L17" s="7">
        <f>'الحضور والانصراف'!M20</f>
        <v>0</v>
      </c>
      <c r="M17" s="6">
        <f>'الحضور والانصراف'!N20</f>
        <v>0</v>
      </c>
      <c r="N17" s="7">
        <f>'الحضور والانصراف'!O20</f>
        <v>0</v>
      </c>
      <c r="O17" s="7">
        <f>'الحضور والانصراف'!P20</f>
        <v>0</v>
      </c>
      <c r="P17" s="6">
        <f>'الحضور والانصراف'!Q20</f>
        <v>0</v>
      </c>
      <c r="Q17" s="6">
        <f>'الحضور والانصراف'!R20</f>
        <v>0</v>
      </c>
      <c r="R17" s="6">
        <f>'الحضور والانصراف'!S20</f>
        <v>0</v>
      </c>
      <c r="S17" s="6">
        <f>'الحضور والانصراف'!T20</f>
        <v>0</v>
      </c>
      <c r="T17" s="33" t="str">
        <f>IF('الحضور والانصراف'!U20="حضور","P",IF('الحضور والانصراف'!U20="راحة","O",IF('الحضور والانصراف'!U20="سنوى","V",IF('الحضور والانصراف'!U20="مرضى","SL",IF('الحضور والانصراف'!U20="اعياد رسمية","H",IF('الحضور والانصراف'!U20="غياب باذن","PL",IF('الحضور والانصراف'!U20="غياب بدون اذن","A",IF('الحضور والانصراف'!U20="انقطاع","Out",IF('الحضور والانصراف'!U20="استقالة","R","Blank")))))))))</f>
        <v>Blank</v>
      </c>
      <c r="U17" s="33" t="str">
        <f>IF('الحضور والانصراف'!V20="حضور","P",IF('الحضور والانصراف'!V20="راحة","O",IF('الحضور والانصراف'!V20="سنوى","V",IF('الحضور والانصراف'!V20="مرضى","SL",IF('الحضور والانصراف'!V20="اعياد رسمية","H",IF('الحضور والانصراف'!V20="غياب باذن","PL",IF('الحضور والانصراف'!V20="غياب بدون اذن","A",IF('الحضور والانصراف'!V20="انقطاع","Out",IF('الحضور والانصراف'!V20="استقالة","R","Blank")))))))))</f>
        <v>Blank</v>
      </c>
      <c r="V17" s="33" t="str">
        <f>IF('الحضور والانصراف'!W20="حضور","P",IF('الحضور والانصراف'!W20="راحة","O",IF('الحضور والانصراف'!W20="سنوى","V",IF('الحضور والانصراف'!W20="مرضى","SL",IF('الحضور والانصراف'!W20="اعياد رسمية","H",IF('الحضور والانصراف'!W20="غياب باذن","PL",IF('الحضور والانصراف'!W20="غياب بدون اذن","A",IF('الحضور والانصراف'!W20="انقطاع","Out",IF('الحضور والانصراف'!W20="استقالة","R","Blank")))))))))</f>
        <v>Blank</v>
      </c>
      <c r="W17" s="33" t="str">
        <f>IF('الحضور والانصراف'!X20="حضور","P",IF('الحضور والانصراف'!X20="راحة","O",IF('الحضور والانصراف'!X20="سنوى","V",IF('الحضور والانصراف'!X20="مرضى","SL",IF('الحضور والانصراف'!X20="اعياد رسمية","H",IF('الحضور والانصراف'!X20="غياب باذن","PL",IF('الحضور والانصراف'!X20="غياب بدون اذن","A",IF('الحضور والانصراف'!X20="انقطاع","Out",IF('الحضور والانصراف'!X20="استقالة","R","Blank")))))))))</f>
        <v>Blank</v>
      </c>
      <c r="X17" s="33" t="str">
        <f>IF('الحضور والانصراف'!Y20="حضور","P",IF('الحضور والانصراف'!Y20="راحة","O",IF('الحضور والانصراف'!Y20="سنوى","V",IF('الحضور والانصراف'!Y20="مرضى","SL",IF('الحضور والانصراف'!Y20="اعياد رسمية","H",IF('الحضور والانصراف'!Y20="غياب باذن","PL",IF('الحضور والانصراف'!Y20="غياب بدون اذن","A",IF('الحضور والانصراف'!Y20="انقطاع","Out",IF('الحضور والانصراف'!Y20="استقالة","R","Blank")))))))))</f>
        <v>Blank</v>
      </c>
      <c r="Y17" s="33" t="str">
        <f>IF('الحضور والانصراف'!Z20="حضور","P",IF('الحضور والانصراف'!Z20="راحة","O",IF('الحضور والانصراف'!Z20="سنوى","V",IF('الحضور والانصراف'!Z20="مرضى","SL",IF('الحضور والانصراف'!Z20="اعياد رسمية","H",IF('الحضور والانصراف'!Z20="غياب باذن","PL",IF('الحضور والانصراف'!Z20="غياب بدون اذن","A",IF('الحضور والانصراف'!Z20="انقطاع","Out",IF('الحضور والانصراف'!Z20="استقالة","R","Blank")))))))))</f>
        <v>Blank</v>
      </c>
      <c r="Z17" s="33" t="str">
        <f>IF('الحضور والانصراف'!AA20="حضور","P",IF('الحضور والانصراف'!AA20="راحة","O",IF('الحضور والانصراف'!AA20="سنوى","V",IF('الحضور والانصراف'!AA20="مرضى","SL",IF('الحضور والانصراف'!AA20="اعياد رسمية","H",IF('الحضور والانصراف'!AA20="غياب باذن","PL",IF('الحضور والانصراف'!AA20="غياب بدون اذن","A",IF('الحضور والانصراف'!AA20="انقطاع","Out",IF('الحضور والانصراف'!AA20="استقالة","R","Blank")))))))))</f>
        <v>Blank</v>
      </c>
      <c r="AA17" s="33" t="str">
        <f>IF('الحضور والانصراف'!AB20="حضور","P",IF('الحضور والانصراف'!AB20="راحة","O",IF('الحضور والانصراف'!AB20="سنوى","V",IF('الحضور والانصراف'!AB20="مرضى","SL",IF('الحضور والانصراف'!AB20="اعياد رسمية","H",IF('الحضور والانصراف'!AB20="غياب باذن","PL",IF('الحضور والانصراف'!AB20="غياب بدون اذن","A",IF('الحضور والانصراف'!AB20="انقطاع","Out",IF('الحضور والانصراف'!AB20="استقالة","R","Blank")))))))))</f>
        <v>Blank</v>
      </c>
      <c r="AB17" s="33" t="str">
        <f>IF('الحضور والانصراف'!AC20="حضور","P",IF('الحضور والانصراف'!AC20="راحة","O",IF('الحضور والانصراف'!AC20="سنوى","V",IF('الحضور والانصراف'!AC20="مرضى","SL",IF('الحضور والانصراف'!AC20="اعياد رسمية","H",IF('الحضور والانصراف'!AC20="غياب باذن","PL",IF('الحضور والانصراف'!AC20="غياب بدون اذن","A",IF('الحضور والانصراف'!AC20="انقطاع","Out",IF('الحضور والانصراف'!AC20="استقالة","R","Blank")))))))))</f>
        <v>Blank</v>
      </c>
      <c r="AC17" s="33" t="str">
        <f>IF('الحضور والانصراف'!AD20="حضور","P",IF('الحضور والانصراف'!AD20="راحة","O",IF('الحضور والانصراف'!AD20="سنوى","V",IF('الحضور والانصراف'!AD20="مرضى","SL",IF('الحضور والانصراف'!AD20="اعياد رسمية","H",IF('الحضور والانصراف'!AD20="غياب باذن","PL",IF('الحضور والانصراف'!AD20="غياب بدون اذن","A",IF('الحضور والانصراف'!AD20="انقطاع","Out",IF('الحضور والانصراف'!AD20="استقالة","R","Blank")))))))))</f>
        <v>Blank</v>
      </c>
      <c r="AD17" s="43" t="str">
        <f>IF('الحضور والانصراف'!AE20="حضور","P",IF('الحضور والانصراف'!AE20="راحة","O",IF('الحضور والانصراف'!AE20="سنوى","V",IF('الحضور والانصراف'!AE20="مرضى","SL",IF('الحضور والانصراف'!AE20="اعياد رسمية","H",IF('الحضور والانصراف'!AE20="غياب باذن","PL",IF('الحضور والانصراف'!AE20="غياب بدون اذن","A",IF('الحضور والانصراف'!AE20="انقطاع","Out",IF('الحضور والانصراف'!AE20="استقالة","R","Blank")))))))))</f>
        <v>Blank</v>
      </c>
      <c r="AE17" s="33" t="str">
        <f>IF('الحضور والانصراف'!AF20="حضور","P",IF('الحضور والانصراف'!AF20="راحة","O",IF('الحضور والانصراف'!AF20="سنوى","V",IF('الحضور والانصراف'!AF20="مرضى","SL",IF('الحضور والانصراف'!AF20="اعياد رسمية","H",IF('الحضور والانصراف'!AF20="غياب باذن","PL",IF('الحضور والانصراف'!AF20="غياب بدون اذن","A",IF('الحضور والانصراف'!AF20="انقطاع","Out",IF('الحضور والانصراف'!AF20="استقالة","R","Blank")))))))))</f>
        <v>Blank</v>
      </c>
      <c r="AF17" s="33" t="str">
        <f>IF('الحضور والانصراف'!AG20="حضور","P",IF('الحضور والانصراف'!AG20="راحة","O",IF('الحضور والانصراف'!AG20="سنوى","V",IF('الحضور والانصراف'!AG20="مرضى","SL",IF('الحضور والانصراف'!AG20="اعياد رسمية","H",IF('الحضور والانصراف'!AG20="غياب باذن","PL",IF('الحضور والانصراف'!AG20="غياب بدون اذن","A",IF('الحضور والانصراف'!AG20="انقطاع","Out",IF('الحضور والانصراف'!AG20="استقالة","R","Blank")))))))))</f>
        <v>Blank</v>
      </c>
      <c r="AG17" s="33" t="str">
        <f>IF('الحضور والانصراف'!AH20="حضور","P",IF('الحضور والانصراف'!AH20="راحة","O",IF('الحضور والانصراف'!AH20="سنوى","V",IF('الحضور والانصراف'!AH20="مرضى","SL",IF('الحضور والانصراف'!AH20="اعياد رسمية","H",IF('الحضور والانصراف'!AH20="غياب باذن","PL",IF('الحضور والانصراف'!AH20="غياب بدون اذن","A",IF('الحضور والانصراف'!AH20="انقطاع","Out",IF('الحضور والانصراف'!AH20="استقالة","R","Blank")))))))))</f>
        <v>Blank</v>
      </c>
      <c r="AH17" s="33" t="str">
        <f>IF('الحضور والانصراف'!AI20="حضور","P",IF('الحضور والانصراف'!AI20="راحة","O",IF('الحضور والانصراف'!AI20="سنوى","V",IF('الحضور والانصراف'!AI20="مرضى","SL",IF('الحضور والانصراف'!AI20="اعياد رسمية","H",IF('الحضور والانصراف'!AI20="غياب باذن","PL",IF('الحضور والانصراف'!AI20="غياب بدون اذن","A",IF('الحضور والانصراف'!AI20="انقطاع","Out",IF('الحضور والانصراف'!AI20="استقالة","R","Blank")))))))))</f>
        <v>Blank</v>
      </c>
      <c r="AI17" s="33" t="str">
        <f>IF('الحضور والانصراف'!AJ20="حضور","P",IF('الحضور والانصراف'!AJ20="راحة","O",IF('الحضور والانصراف'!AJ20="سنوى","V",IF('الحضور والانصراف'!AJ20="مرضى","SL",IF('الحضور والانصراف'!AJ20="اعياد رسمية","H",IF('الحضور والانصراف'!AJ20="غياب باذن","PL",IF('الحضور والانصراف'!AJ20="غياب بدون اذن","A",IF('الحضور والانصراف'!AJ20="انقطاع","Out",IF('الحضور والانصراف'!AJ20="استقالة","R","Blank")))))))))</f>
        <v>Blank</v>
      </c>
      <c r="AJ17" s="33" t="str">
        <f>IF('الحضور والانصراف'!AK20="حضور","P",IF('الحضور والانصراف'!AK20="راحة","O",IF('الحضور والانصراف'!AK20="سنوى","V",IF('الحضور والانصراف'!AK20="مرضى","SL",IF('الحضور والانصراف'!AK20="اعياد رسمية","H",IF('الحضور والانصراف'!AK20="غياب باذن","PL",IF('الحضور والانصراف'!AK20="غياب بدون اذن","A",IF('الحضور والانصراف'!AK20="انقطاع","Out",IF('الحضور والانصراف'!AK20="استقالة","R","Blank")))))))))</f>
        <v>Blank</v>
      </c>
      <c r="AK17" s="33" t="str">
        <f>IF('الحضور والانصراف'!AL20="حضور","P",IF('الحضور والانصراف'!AL20="راحة","O",IF('الحضور والانصراف'!AL20="سنوى","V",IF('الحضور والانصراف'!AL20="مرضى","SL",IF('الحضور والانصراف'!AL20="اعياد رسمية","H",IF('الحضور والانصراف'!AL20="غياب باذن","PL",IF('الحضور والانصراف'!AL20="غياب بدون اذن","A",IF('الحضور والانصراف'!AL20="انقطاع","Out",IF('الحضور والانصراف'!AL20="استقالة","R","Blank")))))))))</f>
        <v>Blank</v>
      </c>
      <c r="AL17" s="33" t="str">
        <f>IF('الحضور والانصراف'!AM20="حضور","P",IF('الحضور والانصراف'!AM20="راحة","O",IF('الحضور والانصراف'!AM20="سنوى","V",IF('الحضور والانصراف'!AM20="مرضى","SL",IF('الحضور والانصراف'!AM20="اعياد رسمية","H",IF('الحضور والانصراف'!AM20="غياب باذن","PL",IF('الحضور والانصراف'!AM20="غياب بدون اذن","A",IF('الحضور والانصراف'!AM20="انقطاع","Out",IF('الحضور والانصراف'!AM20="استقالة","R","Blank")))))))))</f>
        <v>Blank</v>
      </c>
      <c r="AM17" s="33" t="str">
        <f>IF('الحضور والانصراف'!AN20="حضور","P",IF('الحضور والانصراف'!AN20="راحة","O",IF('الحضور والانصراف'!AN20="سنوى","V",IF('الحضور والانصراف'!AN20="مرضى","SL",IF('الحضور والانصراف'!AN20="اعياد رسمية","H",IF('الحضور والانصراف'!AN20="غياب باذن","PL",IF('الحضور والانصراف'!AN20="غياب بدون اذن","A",IF('الحضور والانصراف'!AN20="انقطاع","Out",IF('الحضور والانصراف'!AN20="استقالة","R","Blank")))))))))</f>
        <v>Blank</v>
      </c>
      <c r="AN17" s="33" t="str">
        <f>IF('الحضور والانصراف'!AO20="حضور","P",IF('الحضور والانصراف'!AO20="راحة","O",IF('الحضور والانصراف'!AO20="سنوى","V",IF('الحضور والانصراف'!AO20="مرضى","SL",IF('الحضور والانصراف'!AO20="اعياد رسمية","H",IF('الحضور والانصراف'!AO20="غياب باذن","PL",IF('الحضور والانصراف'!AO20="غياب بدون اذن","A",IF('الحضور والانصراف'!AO20="انقطاع","Out",IF('الحضور والانصراف'!AO20="استقالة","R","Blank")))))))))</f>
        <v>Blank</v>
      </c>
      <c r="AO17" s="33" t="str">
        <f>IF('الحضور والانصراف'!AP20="حضور","P",IF('الحضور والانصراف'!AP20="راحة","O",IF('الحضور والانصراف'!AP20="سنوى","V",IF('الحضور والانصراف'!AP20="مرضى","SL",IF('الحضور والانصراف'!AP20="اعياد رسمية","H",IF('الحضور والانصراف'!AP20="غياب باذن","PL",IF('الحضور والانصراف'!AP20="غياب بدون اذن","A",IF('الحضور والانصراف'!AP20="انقطاع","Out",IF('الحضور والانصراف'!AP20="استقالة","R","Blank")))))))))</f>
        <v>Blank</v>
      </c>
      <c r="AP17" s="33" t="str">
        <f>IF('الحضور والانصراف'!AQ20="حضور","P",IF('الحضور والانصراف'!AQ20="راحة","O",IF('الحضور والانصراف'!AQ20="سنوى","V",IF('الحضور والانصراف'!AQ20="مرضى","SL",IF('الحضور والانصراف'!AQ20="اعياد رسمية","H",IF('الحضور والانصراف'!AQ20="غياب باذن","PL",IF('الحضور والانصراف'!AQ20="غياب بدون اذن","A",IF('الحضور والانصراف'!AQ20="انقطاع","Out",IF('الحضور والانصراف'!AQ20="استقالة","R","Blank")))))))))</f>
        <v>Blank</v>
      </c>
      <c r="AQ17" s="33" t="str">
        <f>IF('الحضور والانصراف'!AR20="حضور","P",IF('الحضور والانصراف'!AR20="راحة","O",IF('الحضور والانصراف'!AR20="سنوى","V",IF('الحضور والانصراف'!AR20="مرضى","SL",IF('الحضور والانصراف'!AR20="اعياد رسمية","H",IF('الحضور والانصراف'!AR20="غياب باذن","PL",IF('الحضور والانصراف'!AR20="غياب بدون اذن","A",IF('الحضور والانصراف'!AR20="انقطاع","Out",IF('الحضور والانصراف'!AR20="استقالة","R","Blank")))))))))</f>
        <v>Blank</v>
      </c>
      <c r="AR17" s="33" t="str">
        <f>IF('الحضور والانصراف'!AS20="حضور","P",IF('الحضور والانصراف'!AS20="راحة","O",IF('الحضور والانصراف'!AS20="سنوى","V",IF('الحضور والانصراف'!AS20="مرضى","SL",IF('الحضور والانصراف'!AS20="اعياد رسمية","H",IF('الحضور والانصراف'!AS20="غياب باذن","PL",IF('الحضور والانصراف'!AS20="غياب بدون اذن","A",IF('الحضور والانصراف'!AS20="انقطاع","Out",IF('الحضور والانصراف'!AS20="استقالة","R","Blank")))))))))</f>
        <v>Blank</v>
      </c>
      <c r="AS17" s="33" t="str">
        <f>IF('الحضور والانصراف'!AT20="حضور","P",IF('الحضور والانصراف'!AT20="راحة","O",IF('الحضور والانصراف'!AT20="سنوى","V",IF('الحضور والانصراف'!AT20="مرضى","SL",IF('الحضور والانصراف'!AT20="اعياد رسمية","H",IF('الحضور والانصراف'!AT20="غياب باذن","PL",IF('الحضور والانصراف'!AT20="غياب بدون اذن","A",IF('الحضور والانصراف'!AT20="انقطاع","Out",IF('الحضور والانصراف'!AT20="استقالة","R","Blank")))))))))</f>
        <v>Blank</v>
      </c>
      <c r="AT17" s="33" t="str">
        <f>IF('الحضور والانصراف'!AU20="حضور","P",IF('الحضور والانصراف'!AU20="راحة","O",IF('الحضور والانصراف'!AU20="سنوى","V",IF('الحضور والانصراف'!AU20="مرضى","SL",IF('الحضور والانصراف'!AU20="اعياد رسمية","H",IF('الحضور والانصراف'!AU20="غياب باذن","PL",IF('الحضور والانصراف'!AU20="غياب بدون اذن","A",IF('الحضور والانصراف'!AU20="انقطاع","Out",IF('الحضور والانصراف'!AU20="استقالة","R","Blank")))))))))</f>
        <v>Blank</v>
      </c>
      <c r="AU17" s="33" t="str">
        <f>IF('الحضور والانصراف'!AV20="حضور","P",IF('الحضور والانصراف'!AV20="راحة","O",IF('الحضور والانصراف'!AV20="سنوى","V",IF('الحضور والانصراف'!AV20="مرضى","SL",IF('الحضور والانصراف'!AV20="اعياد رسمية","H",IF('الحضور والانصراف'!AV20="غياب باذن","PL",IF('الحضور والانصراف'!AV20="غياب بدون اذن","A",IF('الحضور والانصراف'!AV20="انقطاع","Out",IF('الحضور والانصراف'!AV20="استقالة","R","Blank")))))))))</f>
        <v>Blank</v>
      </c>
      <c r="AV17" s="33" t="str">
        <f>IF('الحضور والانصراف'!AW20="حضور","P",IF('الحضور والانصراف'!AW20="راحة","O",IF('الحضور والانصراف'!AW20="سنوى","V",IF('الحضور والانصراف'!AW20="مرضى","SL",IF('الحضور والانصراف'!AW20="اعياد رسمية","H",IF('الحضور والانصراف'!AW20="غياب باذن","PL",IF('الحضور والانصراف'!AW20="غياب بدون اذن","A",IF('الحضور والانصراف'!AW20="انقطاع","Out",IF('الحضور والانصراف'!AW20="استقالة","R","Blank")))))))))</f>
        <v>Blank</v>
      </c>
      <c r="AW17" s="33" t="str">
        <f>IF('الحضور والانصراف'!AX20="حضور","P",IF('الحضور والانصراف'!AX20="راحة","O",IF('الحضور والانصراف'!AX20="سنوى","V",IF('الحضور والانصراف'!AX20="مرضى","SL",IF('الحضور والانصراف'!AX20="اعياد رسمية","H",IF('الحضور والانصراف'!AX20="غياب باذن","PL",IF('الحضور والانصراف'!AX20="غياب بدون اذن","A",IF('الحضور والانصراف'!AX20="انقطاع","Out",IF('الحضور والانصراف'!AX20="استقالة","R","Blank")))))))))</f>
        <v>Blank</v>
      </c>
      <c r="AX17" s="33" t="str">
        <f>IF('الحضور والانصراف'!AY20="حضور","P",IF('الحضور والانصراف'!AY20="راحة","O",IF('الحضور والانصراف'!AY20="سنوى","V",IF('الحضور والانصراف'!AY20="مرضى","SL",IF('الحضور والانصراف'!AY20="اعياد رسمية","H",IF('الحضور والانصراف'!AY20="غياب باذن","PL",IF('الحضور والانصراف'!AY20="غياب بدون اذن","A",IF('الحضور والانصراف'!AY20="انقطاع","Out",IF('الحضور والانصراف'!AY20="استقالة","R","Blank")))))))))</f>
        <v>Blank</v>
      </c>
      <c r="AY17" s="8">
        <f>'الحضور والانصراف'!AZ20</f>
        <v>2</v>
      </c>
      <c r="AZ17" s="10"/>
      <c r="BA17" s="10"/>
      <c r="XFC17" s="2"/>
    </row>
    <row r="18" spans="1:53 16383:16383" ht="23.25" x14ac:dyDescent="0.25">
      <c r="A18" s="17">
        <f t="shared" si="0"/>
        <v>16</v>
      </c>
      <c r="B18" s="17">
        <f>'الحضور والانصراف'!B21</f>
        <v>0</v>
      </c>
      <c r="C18" s="17">
        <f>'الحضور والانصراف'!C21</f>
        <v>0</v>
      </c>
      <c r="D18" s="17">
        <f>'الحضور والانصراف'!D21</f>
        <v>0</v>
      </c>
      <c r="E18" s="19">
        <f>'الحضور والانصراف'!E21</f>
        <v>0</v>
      </c>
      <c r="F18" s="7">
        <f>'الحضور والانصراف'!G21</f>
        <v>0</v>
      </c>
      <c r="G18" s="6">
        <f>'الحضور والانصراف'!H21</f>
        <v>0</v>
      </c>
      <c r="H18" s="7">
        <f>'الحضور والانصراف'!I21</f>
        <v>0</v>
      </c>
      <c r="I18" s="6">
        <f>'الحضور والانصراف'!J21</f>
        <v>0</v>
      </c>
      <c r="J18" s="6">
        <f>'الحضور والانصراف'!K21</f>
        <v>0</v>
      </c>
      <c r="K18" s="6">
        <f>'الحضور والانصراف'!L21</f>
        <v>0</v>
      </c>
      <c r="L18" s="7">
        <f>'الحضور والانصراف'!M21</f>
        <v>0</v>
      </c>
      <c r="M18" s="6">
        <f>'الحضور والانصراف'!N21</f>
        <v>0</v>
      </c>
      <c r="N18" s="7">
        <f>'الحضور والانصراف'!O21</f>
        <v>0</v>
      </c>
      <c r="O18" s="7">
        <f>'الحضور والانصراف'!P21</f>
        <v>0</v>
      </c>
      <c r="P18" s="6">
        <f>'الحضور والانصراف'!Q21</f>
        <v>0</v>
      </c>
      <c r="Q18" s="6">
        <f>'الحضور والانصراف'!R21</f>
        <v>0</v>
      </c>
      <c r="R18" s="6">
        <f>'الحضور والانصراف'!S21</f>
        <v>0</v>
      </c>
      <c r="S18" s="6">
        <f>'الحضور والانصراف'!T21</f>
        <v>0</v>
      </c>
      <c r="T18" s="33" t="str">
        <f>IF('الحضور والانصراف'!U21="حضور","P",IF('الحضور والانصراف'!U21="راحة","O",IF('الحضور والانصراف'!U21="سنوى","V",IF('الحضور والانصراف'!U21="مرضى","SL",IF('الحضور والانصراف'!U21="اعياد رسمية","H",IF('الحضور والانصراف'!U21="غياب باذن","PL",IF('الحضور والانصراف'!U21="غياب بدون اذن","A",IF('الحضور والانصراف'!U21="انقطاع","Out",IF('الحضور والانصراف'!U21="استقالة","R","Blank")))))))))</f>
        <v>Blank</v>
      </c>
      <c r="U18" s="33" t="str">
        <f>IF('الحضور والانصراف'!V21="حضور","P",IF('الحضور والانصراف'!V21="راحة","O",IF('الحضور والانصراف'!V21="سنوى","V",IF('الحضور والانصراف'!V21="مرضى","SL",IF('الحضور والانصراف'!V21="اعياد رسمية","H",IF('الحضور والانصراف'!V21="غياب باذن","PL",IF('الحضور والانصراف'!V21="غياب بدون اذن","A",IF('الحضور والانصراف'!V21="انقطاع","Out",IF('الحضور والانصراف'!V21="استقالة","R","Blank")))))))))</f>
        <v>Blank</v>
      </c>
      <c r="V18" s="33" t="str">
        <f>IF('الحضور والانصراف'!W21="حضور","P",IF('الحضور والانصراف'!W21="راحة","O",IF('الحضور والانصراف'!W21="سنوى","V",IF('الحضور والانصراف'!W21="مرضى","SL",IF('الحضور والانصراف'!W21="اعياد رسمية","H",IF('الحضور والانصراف'!W21="غياب باذن","PL",IF('الحضور والانصراف'!W21="غياب بدون اذن","A",IF('الحضور والانصراف'!W21="انقطاع","Out",IF('الحضور والانصراف'!W21="استقالة","R","Blank")))))))))</f>
        <v>Blank</v>
      </c>
      <c r="W18" s="33" t="str">
        <f>IF('الحضور والانصراف'!X21="حضور","P",IF('الحضور والانصراف'!X21="راحة","O",IF('الحضور والانصراف'!X21="سنوى","V",IF('الحضور والانصراف'!X21="مرضى","SL",IF('الحضور والانصراف'!X21="اعياد رسمية","H",IF('الحضور والانصراف'!X21="غياب باذن","PL",IF('الحضور والانصراف'!X21="غياب بدون اذن","A",IF('الحضور والانصراف'!X21="انقطاع","Out",IF('الحضور والانصراف'!X21="استقالة","R","Blank")))))))))</f>
        <v>Blank</v>
      </c>
      <c r="X18" s="33" t="str">
        <f>IF('الحضور والانصراف'!Y21="حضور","P",IF('الحضور والانصراف'!Y21="راحة","O",IF('الحضور والانصراف'!Y21="سنوى","V",IF('الحضور والانصراف'!Y21="مرضى","SL",IF('الحضور والانصراف'!Y21="اعياد رسمية","H",IF('الحضور والانصراف'!Y21="غياب باذن","PL",IF('الحضور والانصراف'!Y21="غياب بدون اذن","A",IF('الحضور والانصراف'!Y21="انقطاع","Out",IF('الحضور والانصراف'!Y21="استقالة","R","Blank")))))))))</f>
        <v>Blank</v>
      </c>
      <c r="Y18" s="33" t="str">
        <f>IF('الحضور والانصراف'!Z21="حضور","P",IF('الحضور والانصراف'!Z21="راحة","O",IF('الحضور والانصراف'!Z21="سنوى","V",IF('الحضور والانصراف'!Z21="مرضى","SL",IF('الحضور والانصراف'!Z21="اعياد رسمية","H",IF('الحضور والانصراف'!Z21="غياب باذن","PL",IF('الحضور والانصراف'!Z21="غياب بدون اذن","A",IF('الحضور والانصراف'!Z21="انقطاع","Out",IF('الحضور والانصراف'!Z21="استقالة","R","Blank")))))))))</f>
        <v>Blank</v>
      </c>
      <c r="Z18" s="33" t="str">
        <f>IF('الحضور والانصراف'!AA21="حضور","P",IF('الحضور والانصراف'!AA21="راحة","O",IF('الحضور والانصراف'!AA21="سنوى","V",IF('الحضور والانصراف'!AA21="مرضى","SL",IF('الحضور والانصراف'!AA21="اعياد رسمية","H",IF('الحضور والانصراف'!AA21="غياب باذن","PL",IF('الحضور والانصراف'!AA21="غياب بدون اذن","A",IF('الحضور والانصراف'!AA21="انقطاع","Out",IF('الحضور والانصراف'!AA21="استقالة","R","Blank")))))))))</f>
        <v>Blank</v>
      </c>
      <c r="AA18" s="33" t="str">
        <f>IF('الحضور والانصراف'!AB21="حضور","P",IF('الحضور والانصراف'!AB21="راحة","O",IF('الحضور والانصراف'!AB21="سنوى","V",IF('الحضور والانصراف'!AB21="مرضى","SL",IF('الحضور والانصراف'!AB21="اعياد رسمية","H",IF('الحضور والانصراف'!AB21="غياب باذن","PL",IF('الحضور والانصراف'!AB21="غياب بدون اذن","A",IF('الحضور والانصراف'!AB21="انقطاع","Out",IF('الحضور والانصراف'!AB21="استقالة","R","Blank")))))))))</f>
        <v>Blank</v>
      </c>
      <c r="AB18" s="33" t="str">
        <f>IF('الحضور والانصراف'!AC21="حضور","P",IF('الحضور والانصراف'!AC21="راحة","O",IF('الحضور والانصراف'!AC21="سنوى","V",IF('الحضور والانصراف'!AC21="مرضى","SL",IF('الحضور والانصراف'!AC21="اعياد رسمية","H",IF('الحضور والانصراف'!AC21="غياب باذن","PL",IF('الحضور والانصراف'!AC21="غياب بدون اذن","A",IF('الحضور والانصراف'!AC21="انقطاع","Out",IF('الحضور والانصراف'!AC21="استقالة","R","Blank")))))))))</f>
        <v>Blank</v>
      </c>
      <c r="AC18" s="33" t="str">
        <f>IF('الحضور والانصراف'!AD21="حضور","P",IF('الحضور والانصراف'!AD21="راحة","O",IF('الحضور والانصراف'!AD21="سنوى","V",IF('الحضور والانصراف'!AD21="مرضى","SL",IF('الحضور والانصراف'!AD21="اعياد رسمية","H",IF('الحضور والانصراف'!AD21="غياب باذن","PL",IF('الحضور والانصراف'!AD21="غياب بدون اذن","A",IF('الحضور والانصراف'!AD21="انقطاع","Out",IF('الحضور والانصراف'!AD21="استقالة","R","Blank")))))))))</f>
        <v>Blank</v>
      </c>
      <c r="AD18" s="43" t="str">
        <f>IF('الحضور والانصراف'!AE21="حضور","P",IF('الحضور والانصراف'!AE21="راحة","O",IF('الحضور والانصراف'!AE21="سنوى","V",IF('الحضور والانصراف'!AE21="مرضى","SL",IF('الحضور والانصراف'!AE21="اعياد رسمية","H",IF('الحضور والانصراف'!AE21="غياب باذن","PL",IF('الحضور والانصراف'!AE21="غياب بدون اذن","A",IF('الحضور والانصراف'!AE21="انقطاع","Out",IF('الحضور والانصراف'!AE21="استقالة","R","Blank")))))))))</f>
        <v>Blank</v>
      </c>
      <c r="AE18" s="33" t="str">
        <f>IF('الحضور والانصراف'!AF21="حضور","P",IF('الحضور والانصراف'!AF21="راحة","O",IF('الحضور والانصراف'!AF21="سنوى","V",IF('الحضور والانصراف'!AF21="مرضى","SL",IF('الحضور والانصراف'!AF21="اعياد رسمية","H",IF('الحضور والانصراف'!AF21="غياب باذن","PL",IF('الحضور والانصراف'!AF21="غياب بدون اذن","A",IF('الحضور والانصراف'!AF21="انقطاع","Out",IF('الحضور والانصراف'!AF21="استقالة","R","Blank")))))))))</f>
        <v>Blank</v>
      </c>
      <c r="AF18" s="33" t="str">
        <f>IF('الحضور والانصراف'!AG21="حضور","P",IF('الحضور والانصراف'!AG21="راحة","O",IF('الحضور والانصراف'!AG21="سنوى","V",IF('الحضور والانصراف'!AG21="مرضى","SL",IF('الحضور والانصراف'!AG21="اعياد رسمية","H",IF('الحضور والانصراف'!AG21="غياب باذن","PL",IF('الحضور والانصراف'!AG21="غياب بدون اذن","A",IF('الحضور والانصراف'!AG21="انقطاع","Out",IF('الحضور والانصراف'!AG21="استقالة","R","Blank")))))))))</f>
        <v>Blank</v>
      </c>
      <c r="AG18" s="33" t="str">
        <f>IF('الحضور والانصراف'!AH21="حضور","P",IF('الحضور والانصراف'!AH21="راحة","O",IF('الحضور والانصراف'!AH21="سنوى","V",IF('الحضور والانصراف'!AH21="مرضى","SL",IF('الحضور والانصراف'!AH21="اعياد رسمية","H",IF('الحضور والانصراف'!AH21="غياب باذن","PL",IF('الحضور والانصراف'!AH21="غياب بدون اذن","A",IF('الحضور والانصراف'!AH21="انقطاع","Out",IF('الحضور والانصراف'!AH21="استقالة","R","Blank")))))))))</f>
        <v>Blank</v>
      </c>
      <c r="AH18" s="33" t="str">
        <f>IF('الحضور والانصراف'!AI21="حضور","P",IF('الحضور والانصراف'!AI21="راحة","O",IF('الحضور والانصراف'!AI21="سنوى","V",IF('الحضور والانصراف'!AI21="مرضى","SL",IF('الحضور والانصراف'!AI21="اعياد رسمية","H",IF('الحضور والانصراف'!AI21="غياب باذن","PL",IF('الحضور والانصراف'!AI21="غياب بدون اذن","A",IF('الحضور والانصراف'!AI21="انقطاع","Out",IF('الحضور والانصراف'!AI21="استقالة","R","Blank")))))))))</f>
        <v>Blank</v>
      </c>
      <c r="AI18" s="33" t="str">
        <f>IF('الحضور والانصراف'!AJ21="حضور","P",IF('الحضور والانصراف'!AJ21="راحة","O",IF('الحضور والانصراف'!AJ21="سنوى","V",IF('الحضور والانصراف'!AJ21="مرضى","SL",IF('الحضور والانصراف'!AJ21="اعياد رسمية","H",IF('الحضور والانصراف'!AJ21="غياب باذن","PL",IF('الحضور والانصراف'!AJ21="غياب بدون اذن","A",IF('الحضور والانصراف'!AJ21="انقطاع","Out",IF('الحضور والانصراف'!AJ21="استقالة","R","Blank")))))))))</f>
        <v>Blank</v>
      </c>
      <c r="AJ18" s="33" t="str">
        <f>IF('الحضور والانصراف'!AK21="حضور","P",IF('الحضور والانصراف'!AK21="راحة","O",IF('الحضور والانصراف'!AK21="سنوى","V",IF('الحضور والانصراف'!AK21="مرضى","SL",IF('الحضور والانصراف'!AK21="اعياد رسمية","H",IF('الحضور والانصراف'!AK21="غياب باذن","PL",IF('الحضور والانصراف'!AK21="غياب بدون اذن","A",IF('الحضور والانصراف'!AK21="انقطاع","Out",IF('الحضور والانصراف'!AK21="استقالة","R","Blank")))))))))</f>
        <v>Blank</v>
      </c>
      <c r="AK18" s="33" t="str">
        <f>IF('الحضور والانصراف'!AL21="حضور","P",IF('الحضور والانصراف'!AL21="راحة","O",IF('الحضور والانصراف'!AL21="سنوى","V",IF('الحضور والانصراف'!AL21="مرضى","SL",IF('الحضور والانصراف'!AL21="اعياد رسمية","H",IF('الحضور والانصراف'!AL21="غياب باذن","PL",IF('الحضور والانصراف'!AL21="غياب بدون اذن","A",IF('الحضور والانصراف'!AL21="انقطاع","Out",IF('الحضور والانصراف'!AL21="استقالة","R","Blank")))))))))</f>
        <v>Blank</v>
      </c>
      <c r="AL18" s="33" t="str">
        <f>IF('الحضور والانصراف'!AM21="حضور","P",IF('الحضور والانصراف'!AM21="راحة","O",IF('الحضور والانصراف'!AM21="سنوى","V",IF('الحضور والانصراف'!AM21="مرضى","SL",IF('الحضور والانصراف'!AM21="اعياد رسمية","H",IF('الحضور والانصراف'!AM21="غياب باذن","PL",IF('الحضور والانصراف'!AM21="غياب بدون اذن","A",IF('الحضور والانصراف'!AM21="انقطاع","Out",IF('الحضور والانصراف'!AM21="استقالة","R","Blank")))))))))</f>
        <v>Blank</v>
      </c>
      <c r="AM18" s="33" t="str">
        <f>IF('الحضور والانصراف'!AN21="حضور","P",IF('الحضور والانصراف'!AN21="راحة","O",IF('الحضور والانصراف'!AN21="سنوى","V",IF('الحضور والانصراف'!AN21="مرضى","SL",IF('الحضور والانصراف'!AN21="اعياد رسمية","H",IF('الحضور والانصراف'!AN21="غياب باذن","PL",IF('الحضور والانصراف'!AN21="غياب بدون اذن","A",IF('الحضور والانصراف'!AN21="انقطاع","Out",IF('الحضور والانصراف'!AN21="استقالة","R","Blank")))))))))</f>
        <v>Blank</v>
      </c>
      <c r="AN18" s="33" t="str">
        <f>IF('الحضور والانصراف'!AO21="حضور","P",IF('الحضور والانصراف'!AO21="راحة","O",IF('الحضور والانصراف'!AO21="سنوى","V",IF('الحضور والانصراف'!AO21="مرضى","SL",IF('الحضور والانصراف'!AO21="اعياد رسمية","H",IF('الحضور والانصراف'!AO21="غياب باذن","PL",IF('الحضور والانصراف'!AO21="غياب بدون اذن","A",IF('الحضور والانصراف'!AO21="انقطاع","Out",IF('الحضور والانصراف'!AO21="استقالة","R","Blank")))))))))</f>
        <v>Blank</v>
      </c>
      <c r="AO18" s="33" t="str">
        <f>IF('الحضور والانصراف'!AP21="حضور","P",IF('الحضور والانصراف'!AP21="راحة","O",IF('الحضور والانصراف'!AP21="سنوى","V",IF('الحضور والانصراف'!AP21="مرضى","SL",IF('الحضور والانصراف'!AP21="اعياد رسمية","H",IF('الحضور والانصراف'!AP21="غياب باذن","PL",IF('الحضور والانصراف'!AP21="غياب بدون اذن","A",IF('الحضور والانصراف'!AP21="انقطاع","Out",IF('الحضور والانصراف'!AP21="استقالة","R","Blank")))))))))</f>
        <v>Blank</v>
      </c>
      <c r="AP18" s="33" t="str">
        <f>IF('الحضور والانصراف'!AQ21="حضور","P",IF('الحضور والانصراف'!AQ21="راحة","O",IF('الحضور والانصراف'!AQ21="سنوى","V",IF('الحضور والانصراف'!AQ21="مرضى","SL",IF('الحضور والانصراف'!AQ21="اعياد رسمية","H",IF('الحضور والانصراف'!AQ21="غياب باذن","PL",IF('الحضور والانصراف'!AQ21="غياب بدون اذن","A",IF('الحضور والانصراف'!AQ21="انقطاع","Out",IF('الحضور والانصراف'!AQ21="استقالة","R","Blank")))))))))</f>
        <v>Blank</v>
      </c>
      <c r="AQ18" s="33" t="str">
        <f>IF('الحضور والانصراف'!AR21="حضور","P",IF('الحضور والانصراف'!AR21="راحة","O",IF('الحضور والانصراف'!AR21="سنوى","V",IF('الحضور والانصراف'!AR21="مرضى","SL",IF('الحضور والانصراف'!AR21="اعياد رسمية","H",IF('الحضور والانصراف'!AR21="غياب باذن","PL",IF('الحضور والانصراف'!AR21="غياب بدون اذن","A",IF('الحضور والانصراف'!AR21="انقطاع","Out",IF('الحضور والانصراف'!AR21="استقالة","R","Blank")))))))))</f>
        <v>Blank</v>
      </c>
      <c r="AR18" s="33" t="str">
        <f>IF('الحضور والانصراف'!AS21="حضور","P",IF('الحضور والانصراف'!AS21="راحة","O",IF('الحضور والانصراف'!AS21="سنوى","V",IF('الحضور والانصراف'!AS21="مرضى","SL",IF('الحضور والانصراف'!AS21="اعياد رسمية","H",IF('الحضور والانصراف'!AS21="غياب باذن","PL",IF('الحضور والانصراف'!AS21="غياب بدون اذن","A",IF('الحضور والانصراف'!AS21="انقطاع","Out",IF('الحضور والانصراف'!AS21="استقالة","R","Blank")))))))))</f>
        <v>Blank</v>
      </c>
      <c r="AS18" s="33" t="str">
        <f>IF('الحضور والانصراف'!AT21="حضور","P",IF('الحضور والانصراف'!AT21="راحة","O",IF('الحضور والانصراف'!AT21="سنوى","V",IF('الحضور والانصراف'!AT21="مرضى","SL",IF('الحضور والانصراف'!AT21="اعياد رسمية","H",IF('الحضور والانصراف'!AT21="غياب باذن","PL",IF('الحضور والانصراف'!AT21="غياب بدون اذن","A",IF('الحضور والانصراف'!AT21="انقطاع","Out",IF('الحضور والانصراف'!AT21="استقالة","R","Blank")))))))))</f>
        <v>Blank</v>
      </c>
      <c r="AT18" s="33" t="str">
        <f>IF('الحضور والانصراف'!AU21="حضور","P",IF('الحضور والانصراف'!AU21="راحة","O",IF('الحضور والانصراف'!AU21="سنوى","V",IF('الحضور والانصراف'!AU21="مرضى","SL",IF('الحضور والانصراف'!AU21="اعياد رسمية","H",IF('الحضور والانصراف'!AU21="غياب باذن","PL",IF('الحضور والانصراف'!AU21="غياب بدون اذن","A",IF('الحضور والانصراف'!AU21="انقطاع","Out",IF('الحضور والانصراف'!AU21="استقالة","R","Blank")))))))))</f>
        <v>Blank</v>
      </c>
      <c r="AU18" s="33" t="str">
        <f>IF('الحضور والانصراف'!AV21="حضور","P",IF('الحضور والانصراف'!AV21="راحة","O",IF('الحضور والانصراف'!AV21="سنوى","V",IF('الحضور والانصراف'!AV21="مرضى","SL",IF('الحضور والانصراف'!AV21="اعياد رسمية","H",IF('الحضور والانصراف'!AV21="غياب باذن","PL",IF('الحضور والانصراف'!AV21="غياب بدون اذن","A",IF('الحضور والانصراف'!AV21="انقطاع","Out",IF('الحضور والانصراف'!AV21="استقالة","R","Blank")))))))))</f>
        <v>Blank</v>
      </c>
      <c r="AV18" s="33" t="str">
        <f>IF('الحضور والانصراف'!AW21="حضور","P",IF('الحضور والانصراف'!AW21="راحة","O",IF('الحضور والانصراف'!AW21="سنوى","V",IF('الحضور والانصراف'!AW21="مرضى","SL",IF('الحضور والانصراف'!AW21="اعياد رسمية","H",IF('الحضور والانصراف'!AW21="غياب باذن","PL",IF('الحضور والانصراف'!AW21="غياب بدون اذن","A",IF('الحضور والانصراف'!AW21="انقطاع","Out",IF('الحضور والانصراف'!AW21="استقالة","R","Blank")))))))))</f>
        <v>Blank</v>
      </c>
      <c r="AW18" s="33" t="str">
        <f>IF('الحضور والانصراف'!AX21="حضور","P",IF('الحضور والانصراف'!AX21="راحة","O",IF('الحضور والانصراف'!AX21="سنوى","V",IF('الحضور والانصراف'!AX21="مرضى","SL",IF('الحضور والانصراف'!AX21="اعياد رسمية","H",IF('الحضور والانصراف'!AX21="غياب باذن","PL",IF('الحضور والانصراف'!AX21="غياب بدون اذن","A",IF('الحضور والانصراف'!AX21="انقطاع","Out",IF('الحضور والانصراف'!AX21="استقالة","R","Blank")))))))))</f>
        <v>Blank</v>
      </c>
      <c r="AX18" s="33" t="str">
        <f>IF('الحضور والانصراف'!AY21="حضور","P",IF('الحضور والانصراف'!AY21="راحة","O",IF('الحضور والانصراف'!AY21="سنوى","V",IF('الحضور والانصراف'!AY21="مرضى","SL",IF('الحضور والانصراف'!AY21="اعياد رسمية","H",IF('الحضور والانصراف'!AY21="غياب باذن","PL",IF('الحضور والانصراف'!AY21="غياب بدون اذن","A",IF('الحضور والانصراف'!AY21="انقطاع","Out",IF('الحضور والانصراف'!AY21="استقالة","R","Blank")))))))))</f>
        <v>Blank</v>
      </c>
      <c r="AY18" s="8">
        <f>'الحضور والانصراف'!AZ21</f>
        <v>2</v>
      </c>
      <c r="AZ18" s="10"/>
      <c r="BA18" s="10"/>
      <c r="XFC18" s="2"/>
    </row>
    <row r="19" spans="1:53 16383:16383" ht="23.25" x14ac:dyDescent="0.25">
      <c r="A19" s="17">
        <f t="shared" si="0"/>
        <v>17</v>
      </c>
      <c r="B19" s="17">
        <f>'الحضور والانصراف'!B22</f>
        <v>0</v>
      </c>
      <c r="C19" s="17">
        <f>'الحضور والانصراف'!C22</f>
        <v>0</v>
      </c>
      <c r="D19" s="17">
        <f>'الحضور والانصراف'!D22</f>
        <v>0</v>
      </c>
      <c r="E19" s="19">
        <f>'الحضور والانصراف'!E22</f>
        <v>0</v>
      </c>
      <c r="F19" s="7">
        <f>'الحضور والانصراف'!G22</f>
        <v>0</v>
      </c>
      <c r="G19" s="6">
        <f>'الحضور والانصراف'!H22</f>
        <v>0</v>
      </c>
      <c r="H19" s="7">
        <f>'الحضور والانصراف'!I22</f>
        <v>0</v>
      </c>
      <c r="I19" s="6">
        <f>'الحضور والانصراف'!J22</f>
        <v>0</v>
      </c>
      <c r="J19" s="6">
        <f>'الحضور والانصراف'!K22</f>
        <v>0</v>
      </c>
      <c r="K19" s="6">
        <f>'الحضور والانصراف'!L22</f>
        <v>0</v>
      </c>
      <c r="L19" s="7">
        <f>'الحضور والانصراف'!M22</f>
        <v>0</v>
      </c>
      <c r="M19" s="6">
        <f>'الحضور والانصراف'!N22</f>
        <v>0</v>
      </c>
      <c r="N19" s="7">
        <f>'الحضور والانصراف'!O22</f>
        <v>0</v>
      </c>
      <c r="O19" s="7">
        <f>'الحضور والانصراف'!P22</f>
        <v>0</v>
      </c>
      <c r="P19" s="6">
        <f>'الحضور والانصراف'!Q22</f>
        <v>0</v>
      </c>
      <c r="Q19" s="6">
        <f>'الحضور والانصراف'!R22</f>
        <v>0</v>
      </c>
      <c r="R19" s="6">
        <f>'الحضور والانصراف'!S22</f>
        <v>0</v>
      </c>
      <c r="S19" s="6">
        <f>'الحضور والانصراف'!T22</f>
        <v>0</v>
      </c>
      <c r="T19" s="33" t="str">
        <f>IF('الحضور والانصراف'!U22="حضور","P",IF('الحضور والانصراف'!U22="راحة","O",IF('الحضور والانصراف'!U22="سنوى","V",IF('الحضور والانصراف'!U22="مرضى","SL",IF('الحضور والانصراف'!U22="اعياد رسمية","H",IF('الحضور والانصراف'!U22="غياب باذن","PL",IF('الحضور والانصراف'!U22="غياب بدون اذن","A",IF('الحضور والانصراف'!U22="انقطاع","Out",IF('الحضور والانصراف'!U22="استقالة","R","Blank")))))))))</f>
        <v>Blank</v>
      </c>
      <c r="U19" s="33" t="str">
        <f>IF('الحضور والانصراف'!V22="حضور","P",IF('الحضور والانصراف'!V22="راحة","O",IF('الحضور والانصراف'!V22="سنوى","V",IF('الحضور والانصراف'!V22="مرضى","SL",IF('الحضور والانصراف'!V22="اعياد رسمية","H",IF('الحضور والانصراف'!V22="غياب باذن","PL",IF('الحضور والانصراف'!V22="غياب بدون اذن","A",IF('الحضور والانصراف'!V22="انقطاع","Out",IF('الحضور والانصراف'!V22="استقالة","R","Blank")))))))))</f>
        <v>Blank</v>
      </c>
      <c r="V19" s="33" t="str">
        <f>IF('الحضور والانصراف'!W22="حضور","P",IF('الحضور والانصراف'!W22="راحة","O",IF('الحضور والانصراف'!W22="سنوى","V",IF('الحضور والانصراف'!W22="مرضى","SL",IF('الحضور والانصراف'!W22="اعياد رسمية","H",IF('الحضور والانصراف'!W22="غياب باذن","PL",IF('الحضور والانصراف'!W22="غياب بدون اذن","A",IF('الحضور والانصراف'!W22="انقطاع","Out",IF('الحضور والانصراف'!W22="استقالة","R","Blank")))))))))</f>
        <v>Blank</v>
      </c>
      <c r="W19" s="33" t="str">
        <f>IF('الحضور والانصراف'!X22="حضور","P",IF('الحضور والانصراف'!X22="راحة","O",IF('الحضور والانصراف'!X22="سنوى","V",IF('الحضور والانصراف'!X22="مرضى","SL",IF('الحضور والانصراف'!X22="اعياد رسمية","H",IF('الحضور والانصراف'!X22="غياب باذن","PL",IF('الحضور والانصراف'!X22="غياب بدون اذن","A",IF('الحضور والانصراف'!X22="انقطاع","Out",IF('الحضور والانصراف'!X22="استقالة","R","Blank")))))))))</f>
        <v>Blank</v>
      </c>
      <c r="X19" s="33" t="str">
        <f>IF('الحضور والانصراف'!Y22="حضور","P",IF('الحضور والانصراف'!Y22="راحة","O",IF('الحضور والانصراف'!Y22="سنوى","V",IF('الحضور والانصراف'!Y22="مرضى","SL",IF('الحضور والانصراف'!Y22="اعياد رسمية","H",IF('الحضور والانصراف'!Y22="غياب باذن","PL",IF('الحضور والانصراف'!Y22="غياب بدون اذن","A",IF('الحضور والانصراف'!Y22="انقطاع","Out",IF('الحضور والانصراف'!Y22="استقالة","R","Blank")))))))))</f>
        <v>Blank</v>
      </c>
      <c r="Y19" s="33" t="str">
        <f>IF('الحضور والانصراف'!Z22="حضور","P",IF('الحضور والانصراف'!Z22="راحة","O",IF('الحضور والانصراف'!Z22="سنوى","V",IF('الحضور والانصراف'!Z22="مرضى","SL",IF('الحضور والانصراف'!Z22="اعياد رسمية","H",IF('الحضور والانصراف'!Z22="غياب باذن","PL",IF('الحضور والانصراف'!Z22="غياب بدون اذن","A",IF('الحضور والانصراف'!Z22="انقطاع","Out",IF('الحضور والانصراف'!Z22="استقالة","R","Blank")))))))))</f>
        <v>Blank</v>
      </c>
      <c r="Z19" s="33" t="str">
        <f>IF('الحضور والانصراف'!AA22="حضور","P",IF('الحضور والانصراف'!AA22="راحة","O",IF('الحضور والانصراف'!AA22="سنوى","V",IF('الحضور والانصراف'!AA22="مرضى","SL",IF('الحضور والانصراف'!AA22="اعياد رسمية","H",IF('الحضور والانصراف'!AA22="غياب باذن","PL",IF('الحضور والانصراف'!AA22="غياب بدون اذن","A",IF('الحضور والانصراف'!AA22="انقطاع","Out",IF('الحضور والانصراف'!AA22="استقالة","R","Blank")))))))))</f>
        <v>Blank</v>
      </c>
      <c r="AA19" s="33" t="str">
        <f>IF('الحضور والانصراف'!AB22="حضور","P",IF('الحضور والانصراف'!AB22="راحة","O",IF('الحضور والانصراف'!AB22="سنوى","V",IF('الحضور والانصراف'!AB22="مرضى","SL",IF('الحضور والانصراف'!AB22="اعياد رسمية","H",IF('الحضور والانصراف'!AB22="غياب باذن","PL",IF('الحضور والانصراف'!AB22="غياب بدون اذن","A",IF('الحضور والانصراف'!AB22="انقطاع","Out",IF('الحضور والانصراف'!AB22="استقالة","R","Blank")))))))))</f>
        <v>Blank</v>
      </c>
      <c r="AB19" s="33" t="str">
        <f>IF('الحضور والانصراف'!AC22="حضور","P",IF('الحضور والانصراف'!AC22="راحة","O",IF('الحضور والانصراف'!AC22="سنوى","V",IF('الحضور والانصراف'!AC22="مرضى","SL",IF('الحضور والانصراف'!AC22="اعياد رسمية","H",IF('الحضور والانصراف'!AC22="غياب باذن","PL",IF('الحضور والانصراف'!AC22="غياب بدون اذن","A",IF('الحضور والانصراف'!AC22="انقطاع","Out",IF('الحضور والانصراف'!AC22="استقالة","R","Blank")))))))))</f>
        <v>Blank</v>
      </c>
      <c r="AC19" s="33" t="str">
        <f>IF('الحضور والانصراف'!AD22="حضور","P",IF('الحضور والانصراف'!AD22="راحة","O",IF('الحضور والانصراف'!AD22="سنوى","V",IF('الحضور والانصراف'!AD22="مرضى","SL",IF('الحضور والانصراف'!AD22="اعياد رسمية","H",IF('الحضور والانصراف'!AD22="غياب باذن","PL",IF('الحضور والانصراف'!AD22="غياب بدون اذن","A",IF('الحضور والانصراف'!AD22="انقطاع","Out",IF('الحضور والانصراف'!AD22="استقالة","R","Blank")))))))))</f>
        <v>Blank</v>
      </c>
      <c r="AD19" s="43" t="str">
        <f>IF('الحضور والانصراف'!AE22="حضور","P",IF('الحضور والانصراف'!AE22="راحة","O",IF('الحضور والانصراف'!AE22="سنوى","V",IF('الحضور والانصراف'!AE22="مرضى","SL",IF('الحضور والانصراف'!AE22="اعياد رسمية","H",IF('الحضور والانصراف'!AE22="غياب باذن","PL",IF('الحضور والانصراف'!AE22="غياب بدون اذن","A",IF('الحضور والانصراف'!AE22="انقطاع","Out",IF('الحضور والانصراف'!AE22="استقالة","R","Blank")))))))))</f>
        <v>Blank</v>
      </c>
      <c r="AE19" s="33" t="str">
        <f>IF('الحضور والانصراف'!AF22="حضور","P",IF('الحضور والانصراف'!AF22="راحة","O",IF('الحضور والانصراف'!AF22="سنوى","V",IF('الحضور والانصراف'!AF22="مرضى","SL",IF('الحضور والانصراف'!AF22="اعياد رسمية","H",IF('الحضور والانصراف'!AF22="غياب باذن","PL",IF('الحضور والانصراف'!AF22="غياب بدون اذن","A",IF('الحضور والانصراف'!AF22="انقطاع","Out",IF('الحضور والانصراف'!AF22="استقالة","R","Blank")))))))))</f>
        <v>Blank</v>
      </c>
      <c r="AF19" s="33" t="str">
        <f>IF('الحضور والانصراف'!AG22="حضور","P",IF('الحضور والانصراف'!AG22="راحة","O",IF('الحضور والانصراف'!AG22="سنوى","V",IF('الحضور والانصراف'!AG22="مرضى","SL",IF('الحضور والانصراف'!AG22="اعياد رسمية","H",IF('الحضور والانصراف'!AG22="غياب باذن","PL",IF('الحضور والانصراف'!AG22="غياب بدون اذن","A",IF('الحضور والانصراف'!AG22="انقطاع","Out",IF('الحضور والانصراف'!AG22="استقالة","R","Blank")))))))))</f>
        <v>Blank</v>
      </c>
      <c r="AG19" s="33" t="str">
        <f>IF('الحضور والانصراف'!AH22="حضور","P",IF('الحضور والانصراف'!AH22="راحة","O",IF('الحضور والانصراف'!AH22="سنوى","V",IF('الحضور والانصراف'!AH22="مرضى","SL",IF('الحضور والانصراف'!AH22="اعياد رسمية","H",IF('الحضور والانصراف'!AH22="غياب باذن","PL",IF('الحضور والانصراف'!AH22="غياب بدون اذن","A",IF('الحضور والانصراف'!AH22="انقطاع","Out",IF('الحضور والانصراف'!AH22="استقالة","R","Blank")))))))))</f>
        <v>Blank</v>
      </c>
      <c r="AH19" s="33" t="str">
        <f>IF('الحضور والانصراف'!AI22="حضور","P",IF('الحضور والانصراف'!AI22="راحة","O",IF('الحضور والانصراف'!AI22="سنوى","V",IF('الحضور والانصراف'!AI22="مرضى","SL",IF('الحضور والانصراف'!AI22="اعياد رسمية","H",IF('الحضور والانصراف'!AI22="غياب باذن","PL",IF('الحضور والانصراف'!AI22="غياب بدون اذن","A",IF('الحضور والانصراف'!AI22="انقطاع","Out",IF('الحضور والانصراف'!AI22="استقالة","R","Blank")))))))))</f>
        <v>Blank</v>
      </c>
      <c r="AI19" s="33" t="str">
        <f>IF('الحضور والانصراف'!AJ22="حضور","P",IF('الحضور والانصراف'!AJ22="راحة","O",IF('الحضور والانصراف'!AJ22="سنوى","V",IF('الحضور والانصراف'!AJ22="مرضى","SL",IF('الحضور والانصراف'!AJ22="اعياد رسمية","H",IF('الحضور والانصراف'!AJ22="غياب باذن","PL",IF('الحضور والانصراف'!AJ22="غياب بدون اذن","A",IF('الحضور والانصراف'!AJ22="انقطاع","Out",IF('الحضور والانصراف'!AJ22="استقالة","R","Blank")))))))))</f>
        <v>Blank</v>
      </c>
      <c r="AJ19" s="33" t="str">
        <f>IF('الحضور والانصراف'!AK22="حضور","P",IF('الحضور والانصراف'!AK22="راحة","O",IF('الحضور والانصراف'!AK22="سنوى","V",IF('الحضور والانصراف'!AK22="مرضى","SL",IF('الحضور والانصراف'!AK22="اعياد رسمية","H",IF('الحضور والانصراف'!AK22="غياب باذن","PL",IF('الحضور والانصراف'!AK22="غياب بدون اذن","A",IF('الحضور والانصراف'!AK22="انقطاع","Out",IF('الحضور والانصراف'!AK22="استقالة","R","Blank")))))))))</f>
        <v>Blank</v>
      </c>
      <c r="AK19" s="33" t="str">
        <f>IF('الحضور والانصراف'!AL22="حضور","P",IF('الحضور والانصراف'!AL22="راحة","O",IF('الحضور والانصراف'!AL22="سنوى","V",IF('الحضور والانصراف'!AL22="مرضى","SL",IF('الحضور والانصراف'!AL22="اعياد رسمية","H",IF('الحضور والانصراف'!AL22="غياب باذن","PL",IF('الحضور والانصراف'!AL22="غياب بدون اذن","A",IF('الحضور والانصراف'!AL22="انقطاع","Out",IF('الحضور والانصراف'!AL22="استقالة","R","Blank")))))))))</f>
        <v>Blank</v>
      </c>
      <c r="AL19" s="33" t="str">
        <f>IF('الحضور والانصراف'!AM22="حضور","P",IF('الحضور والانصراف'!AM22="راحة","O",IF('الحضور والانصراف'!AM22="سنوى","V",IF('الحضور والانصراف'!AM22="مرضى","SL",IF('الحضور والانصراف'!AM22="اعياد رسمية","H",IF('الحضور والانصراف'!AM22="غياب باذن","PL",IF('الحضور والانصراف'!AM22="غياب بدون اذن","A",IF('الحضور والانصراف'!AM22="انقطاع","Out",IF('الحضور والانصراف'!AM22="استقالة","R","Blank")))))))))</f>
        <v>Blank</v>
      </c>
      <c r="AM19" s="33" t="str">
        <f>IF('الحضور والانصراف'!AN22="حضور","P",IF('الحضور والانصراف'!AN22="راحة","O",IF('الحضور والانصراف'!AN22="سنوى","V",IF('الحضور والانصراف'!AN22="مرضى","SL",IF('الحضور والانصراف'!AN22="اعياد رسمية","H",IF('الحضور والانصراف'!AN22="غياب باذن","PL",IF('الحضور والانصراف'!AN22="غياب بدون اذن","A",IF('الحضور والانصراف'!AN22="انقطاع","Out",IF('الحضور والانصراف'!AN22="استقالة","R","Blank")))))))))</f>
        <v>Blank</v>
      </c>
      <c r="AN19" s="33" t="str">
        <f>IF('الحضور والانصراف'!AO22="حضور","P",IF('الحضور والانصراف'!AO22="راحة","O",IF('الحضور والانصراف'!AO22="سنوى","V",IF('الحضور والانصراف'!AO22="مرضى","SL",IF('الحضور والانصراف'!AO22="اعياد رسمية","H",IF('الحضور والانصراف'!AO22="غياب باذن","PL",IF('الحضور والانصراف'!AO22="غياب بدون اذن","A",IF('الحضور والانصراف'!AO22="انقطاع","Out",IF('الحضور والانصراف'!AO22="استقالة","R","Blank")))))))))</f>
        <v>Blank</v>
      </c>
      <c r="AO19" s="33" t="str">
        <f>IF('الحضور والانصراف'!AP22="حضور","P",IF('الحضور والانصراف'!AP22="راحة","O",IF('الحضور والانصراف'!AP22="سنوى","V",IF('الحضور والانصراف'!AP22="مرضى","SL",IF('الحضور والانصراف'!AP22="اعياد رسمية","H",IF('الحضور والانصراف'!AP22="غياب باذن","PL",IF('الحضور والانصراف'!AP22="غياب بدون اذن","A",IF('الحضور والانصراف'!AP22="انقطاع","Out",IF('الحضور والانصراف'!AP22="استقالة","R","Blank")))))))))</f>
        <v>Blank</v>
      </c>
      <c r="AP19" s="33" t="str">
        <f>IF('الحضور والانصراف'!AQ22="حضور","P",IF('الحضور والانصراف'!AQ22="راحة","O",IF('الحضور والانصراف'!AQ22="سنوى","V",IF('الحضور والانصراف'!AQ22="مرضى","SL",IF('الحضور والانصراف'!AQ22="اعياد رسمية","H",IF('الحضور والانصراف'!AQ22="غياب باذن","PL",IF('الحضور والانصراف'!AQ22="غياب بدون اذن","A",IF('الحضور والانصراف'!AQ22="انقطاع","Out",IF('الحضور والانصراف'!AQ22="استقالة","R","Blank")))))))))</f>
        <v>Blank</v>
      </c>
      <c r="AQ19" s="33" t="str">
        <f>IF('الحضور والانصراف'!AR22="حضور","P",IF('الحضور والانصراف'!AR22="راحة","O",IF('الحضور والانصراف'!AR22="سنوى","V",IF('الحضور والانصراف'!AR22="مرضى","SL",IF('الحضور والانصراف'!AR22="اعياد رسمية","H",IF('الحضور والانصراف'!AR22="غياب باذن","PL",IF('الحضور والانصراف'!AR22="غياب بدون اذن","A",IF('الحضور والانصراف'!AR22="انقطاع","Out",IF('الحضور والانصراف'!AR22="استقالة","R","Blank")))))))))</f>
        <v>Blank</v>
      </c>
      <c r="AR19" s="33" t="str">
        <f>IF('الحضور والانصراف'!AS22="حضور","P",IF('الحضور والانصراف'!AS22="راحة","O",IF('الحضور والانصراف'!AS22="سنوى","V",IF('الحضور والانصراف'!AS22="مرضى","SL",IF('الحضور والانصراف'!AS22="اعياد رسمية","H",IF('الحضور والانصراف'!AS22="غياب باذن","PL",IF('الحضور والانصراف'!AS22="غياب بدون اذن","A",IF('الحضور والانصراف'!AS22="انقطاع","Out",IF('الحضور والانصراف'!AS22="استقالة","R","Blank")))))))))</f>
        <v>Blank</v>
      </c>
      <c r="AS19" s="33" t="str">
        <f>IF('الحضور والانصراف'!AT22="حضور","P",IF('الحضور والانصراف'!AT22="راحة","O",IF('الحضور والانصراف'!AT22="سنوى","V",IF('الحضور والانصراف'!AT22="مرضى","SL",IF('الحضور والانصراف'!AT22="اعياد رسمية","H",IF('الحضور والانصراف'!AT22="غياب باذن","PL",IF('الحضور والانصراف'!AT22="غياب بدون اذن","A",IF('الحضور والانصراف'!AT22="انقطاع","Out",IF('الحضور والانصراف'!AT22="استقالة","R","Blank")))))))))</f>
        <v>Blank</v>
      </c>
      <c r="AT19" s="33" t="str">
        <f>IF('الحضور والانصراف'!AU22="حضور","P",IF('الحضور والانصراف'!AU22="راحة","O",IF('الحضور والانصراف'!AU22="سنوى","V",IF('الحضور والانصراف'!AU22="مرضى","SL",IF('الحضور والانصراف'!AU22="اعياد رسمية","H",IF('الحضور والانصراف'!AU22="غياب باذن","PL",IF('الحضور والانصراف'!AU22="غياب بدون اذن","A",IF('الحضور والانصراف'!AU22="انقطاع","Out",IF('الحضور والانصراف'!AU22="استقالة","R","Blank")))))))))</f>
        <v>Blank</v>
      </c>
      <c r="AU19" s="33" t="str">
        <f>IF('الحضور والانصراف'!AV22="حضور","P",IF('الحضور والانصراف'!AV22="راحة","O",IF('الحضور والانصراف'!AV22="سنوى","V",IF('الحضور والانصراف'!AV22="مرضى","SL",IF('الحضور والانصراف'!AV22="اعياد رسمية","H",IF('الحضور والانصراف'!AV22="غياب باذن","PL",IF('الحضور والانصراف'!AV22="غياب بدون اذن","A",IF('الحضور والانصراف'!AV22="انقطاع","Out",IF('الحضور والانصراف'!AV22="استقالة","R","Blank")))))))))</f>
        <v>Blank</v>
      </c>
      <c r="AV19" s="33" t="str">
        <f>IF('الحضور والانصراف'!AW22="حضور","P",IF('الحضور والانصراف'!AW22="راحة","O",IF('الحضور والانصراف'!AW22="سنوى","V",IF('الحضور والانصراف'!AW22="مرضى","SL",IF('الحضور والانصراف'!AW22="اعياد رسمية","H",IF('الحضور والانصراف'!AW22="غياب باذن","PL",IF('الحضور والانصراف'!AW22="غياب بدون اذن","A",IF('الحضور والانصراف'!AW22="انقطاع","Out",IF('الحضور والانصراف'!AW22="استقالة","R","Blank")))))))))</f>
        <v>Blank</v>
      </c>
      <c r="AW19" s="33" t="str">
        <f>IF('الحضور والانصراف'!AX22="حضور","P",IF('الحضور والانصراف'!AX22="راحة","O",IF('الحضور والانصراف'!AX22="سنوى","V",IF('الحضور والانصراف'!AX22="مرضى","SL",IF('الحضور والانصراف'!AX22="اعياد رسمية","H",IF('الحضور والانصراف'!AX22="غياب باذن","PL",IF('الحضور والانصراف'!AX22="غياب بدون اذن","A",IF('الحضور والانصراف'!AX22="انقطاع","Out",IF('الحضور والانصراف'!AX22="استقالة","R","Blank")))))))))</f>
        <v>Blank</v>
      </c>
      <c r="AX19" s="33" t="str">
        <f>IF('الحضور والانصراف'!AY22="حضور","P",IF('الحضور والانصراف'!AY22="راحة","O",IF('الحضور والانصراف'!AY22="سنوى","V",IF('الحضور والانصراف'!AY22="مرضى","SL",IF('الحضور والانصراف'!AY22="اعياد رسمية","H",IF('الحضور والانصراف'!AY22="غياب باذن","PL",IF('الحضور والانصراف'!AY22="غياب بدون اذن","A",IF('الحضور والانصراف'!AY22="انقطاع","Out",IF('الحضور والانصراف'!AY22="استقالة","R","Blank")))))))))</f>
        <v>Blank</v>
      </c>
      <c r="AY19" s="8">
        <f>'الحضور والانصراف'!AZ22</f>
        <v>2</v>
      </c>
      <c r="AZ19" s="10"/>
      <c r="BA19" s="10"/>
      <c r="XFC19" s="2"/>
    </row>
    <row r="20" spans="1:53 16383:16383" ht="23.25" x14ac:dyDescent="0.25">
      <c r="A20" s="17">
        <f t="shared" si="0"/>
        <v>18</v>
      </c>
      <c r="B20" s="17">
        <f>'الحضور والانصراف'!B23</f>
        <v>0</v>
      </c>
      <c r="C20" s="17">
        <f>'الحضور والانصراف'!C23</f>
        <v>0</v>
      </c>
      <c r="D20" s="17">
        <f>'الحضور والانصراف'!D23</f>
        <v>0</v>
      </c>
      <c r="E20" s="19">
        <f>'الحضور والانصراف'!E23</f>
        <v>0</v>
      </c>
      <c r="F20" s="7">
        <f>'الحضور والانصراف'!G23</f>
        <v>0</v>
      </c>
      <c r="G20" s="6">
        <f>'الحضور والانصراف'!H23</f>
        <v>0</v>
      </c>
      <c r="H20" s="7">
        <f>'الحضور والانصراف'!I23</f>
        <v>0</v>
      </c>
      <c r="I20" s="6">
        <f>'الحضور والانصراف'!J23</f>
        <v>0</v>
      </c>
      <c r="J20" s="6">
        <f>'الحضور والانصراف'!K23</f>
        <v>0</v>
      </c>
      <c r="K20" s="6">
        <f>'الحضور والانصراف'!L23</f>
        <v>0</v>
      </c>
      <c r="L20" s="7">
        <f>'الحضور والانصراف'!M23</f>
        <v>0</v>
      </c>
      <c r="M20" s="6">
        <f>'الحضور والانصراف'!N23</f>
        <v>0</v>
      </c>
      <c r="N20" s="7">
        <f>'الحضور والانصراف'!O23</f>
        <v>0</v>
      </c>
      <c r="O20" s="7">
        <f>'الحضور والانصراف'!P23</f>
        <v>0</v>
      </c>
      <c r="P20" s="6">
        <f>'الحضور والانصراف'!Q23</f>
        <v>0</v>
      </c>
      <c r="Q20" s="6">
        <f>'الحضور والانصراف'!R23</f>
        <v>0</v>
      </c>
      <c r="R20" s="6">
        <f>'الحضور والانصراف'!S23</f>
        <v>0</v>
      </c>
      <c r="S20" s="6">
        <f>'الحضور والانصراف'!T23</f>
        <v>0</v>
      </c>
      <c r="T20" s="33" t="str">
        <f>IF('الحضور والانصراف'!U23="حضور","P",IF('الحضور والانصراف'!U23="راحة","O",IF('الحضور والانصراف'!U23="سنوى","V",IF('الحضور والانصراف'!U23="مرضى","SL",IF('الحضور والانصراف'!U23="اعياد رسمية","H",IF('الحضور والانصراف'!U23="غياب باذن","PL",IF('الحضور والانصراف'!U23="غياب بدون اذن","A",IF('الحضور والانصراف'!U23="انقطاع","Out",IF('الحضور والانصراف'!U23="استقالة","R","Blank")))))))))</f>
        <v>Blank</v>
      </c>
      <c r="U20" s="33" t="str">
        <f>IF('الحضور والانصراف'!V23="حضور","P",IF('الحضور والانصراف'!V23="راحة","O",IF('الحضور والانصراف'!V23="سنوى","V",IF('الحضور والانصراف'!V23="مرضى","SL",IF('الحضور والانصراف'!V23="اعياد رسمية","H",IF('الحضور والانصراف'!V23="غياب باذن","PL",IF('الحضور والانصراف'!V23="غياب بدون اذن","A",IF('الحضور والانصراف'!V23="انقطاع","Out",IF('الحضور والانصراف'!V23="استقالة","R","Blank")))))))))</f>
        <v>Blank</v>
      </c>
      <c r="V20" s="33" t="str">
        <f>IF('الحضور والانصراف'!W23="حضور","P",IF('الحضور والانصراف'!W23="راحة","O",IF('الحضور والانصراف'!W23="سنوى","V",IF('الحضور والانصراف'!W23="مرضى","SL",IF('الحضور والانصراف'!W23="اعياد رسمية","H",IF('الحضور والانصراف'!W23="غياب باذن","PL",IF('الحضور والانصراف'!W23="غياب بدون اذن","A",IF('الحضور والانصراف'!W23="انقطاع","Out",IF('الحضور والانصراف'!W23="استقالة","R","Blank")))))))))</f>
        <v>Blank</v>
      </c>
      <c r="W20" s="33" t="str">
        <f>IF('الحضور والانصراف'!X23="حضور","P",IF('الحضور والانصراف'!X23="راحة","O",IF('الحضور والانصراف'!X23="سنوى","V",IF('الحضور والانصراف'!X23="مرضى","SL",IF('الحضور والانصراف'!X23="اعياد رسمية","H",IF('الحضور والانصراف'!X23="غياب باذن","PL",IF('الحضور والانصراف'!X23="غياب بدون اذن","A",IF('الحضور والانصراف'!X23="انقطاع","Out",IF('الحضور والانصراف'!X23="استقالة","R","Blank")))))))))</f>
        <v>Blank</v>
      </c>
      <c r="X20" s="33" t="str">
        <f>IF('الحضور والانصراف'!Y23="حضور","P",IF('الحضور والانصراف'!Y23="راحة","O",IF('الحضور والانصراف'!Y23="سنوى","V",IF('الحضور والانصراف'!Y23="مرضى","SL",IF('الحضور والانصراف'!Y23="اعياد رسمية","H",IF('الحضور والانصراف'!Y23="غياب باذن","PL",IF('الحضور والانصراف'!Y23="غياب بدون اذن","A",IF('الحضور والانصراف'!Y23="انقطاع","Out",IF('الحضور والانصراف'!Y23="استقالة","R","Blank")))))))))</f>
        <v>Blank</v>
      </c>
      <c r="Y20" s="33" t="str">
        <f>IF('الحضور والانصراف'!Z23="حضور","P",IF('الحضور والانصراف'!Z23="راحة","O",IF('الحضور والانصراف'!Z23="سنوى","V",IF('الحضور والانصراف'!Z23="مرضى","SL",IF('الحضور والانصراف'!Z23="اعياد رسمية","H",IF('الحضور والانصراف'!Z23="غياب باذن","PL",IF('الحضور والانصراف'!Z23="غياب بدون اذن","A",IF('الحضور والانصراف'!Z23="انقطاع","Out",IF('الحضور والانصراف'!Z23="استقالة","R","Blank")))))))))</f>
        <v>Blank</v>
      </c>
      <c r="Z20" s="33" t="str">
        <f>IF('الحضور والانصراف'!AA23="حضور","P",IF('الحضور والانصراف'!AA23="راحة","O",IF('الحضور والانصراف'!AA23="سنوى","V",IF('الحضور والانصراف'!AA23="مرضى","SL",IF('الحضور والانصراف'!AA23="اعياد رسمية","H",IF('الحضور والانصراف'!AA23="غياب باذن","PL",IF('الحضور والانصراف'!AA23="غياب بدون اذن","A",IF('الحضور والانصراف'!AA23="انقطاع","Out",IF('الحضور والانصراف'!AA23="استقالة","R","Blank")))))))))</f>
        <v>Blank</v>
      </c>
      <c r="AA20" s="33" t="str">
        <f>IF('الحضور والانصراف'!AB23="حضور","P",IF('الحضور والانصراف'!AB23="راحة","O",IF('الحضور والانصراف'!AB23="سنوى","V",IF('الحضور والانصراف'!AB23="مرضى","SL",IF('الحضور والانصراف'!AB23="اعياد رسمية","H",IF('الحضور والانصراف'!AB23="غياب باذن","PL",IF('الحضور والانصراف'!AB23="غياب بدون اذن","A",IF('الحضور والانصراف'!AB23="انقطاع","Out",IF('الحضور والانصراف'!AB23="استقالة","R","Blank")))))))))</f>
        <v>Blank</v>
      </c>
      <c r="AB20" s="33" t="str">
        <f>IF('الحضور والانصراف'!AC23="حضور","P",IF('الحضور والانصراف'!AC23="راحة","O",IF('الحضور والانصراف'!AC23="سنوى","V",IF('الحضور والانصراف'!AC23="مرضى","SL",IF('الحضور والانصراف'!AC23="اعياد رسمية","H",IF('الحضور والانصراف'!AC23="غياب باذن","PL",IF('الحضور والانصراف'!AC23="غياب بدون اذن","A",IF('الحضور والانصراف'!AC23="انقطاع","Out",IF('الحضور والانصراف'!AC23="استقالة","R","Blank")))))))))</f>
        <v>Blank</v>
      </c>
      <c r="AC20" s="33" t="str">
        <f>IF('الحضور والانصراف'!AD23="حضور","P",IF('الحضور والانصراف'!AD23="راحة","O",IF('الحضور والانصراف'!AD23="سنوى","V",IF('الحضور والانصراف'!AD23="مرضى","SL",IF('الحضور والانصراف'!AD23="اعياد رسمية","H",IF('الحضور والانصراف'!AD23="غياب باذن","PL",IF('الحضور والانصراف'!AD23="غياب بدون اذن","A",IF('الحضور والانصراف'!AD23="انقطاع","Out",IF('الحضور والانصراف'!AD23="استقالة","R","Blank")))))))))</f>
        <v>Blank</v>
      </c>
      <c r="AD20" s="43" t="str">
        <f>IF('الحضور والانصراف'!AE23="حضور","P",IF('الحضور والانصراف'!AE23="راحة","O",IF('الحضور والانصراف'!AE23="سنوى","V",IF('الحضور والانصراف'!AE23="مرضى","SL",IF('الحضور والانصراف'!AE23="اعياد رسمية","H",IF('الحضور والانصراف'!AE23="غياب باذن","PL",IF('الحضور والانصراف'!AE23="غياب بدون اذن","A",IF('الحضور والانصراف'!AE23="انقطاع","Out",IF('الحضور والانصراف'!AE23="استقالة","R","Blank")))))))))</f>
        <v>Blank</v>
      </c>
      <c r="AE20" s="33" t="str">
        <f>IF('الحضور والانصراف'!AF23="حضور","P",IF('الحضور والانصراف'!AF23="راحة","O",IF('الحضور والانصراف'!AF23="سنوى","V",IF('الحضور والانصراف'!AF23="مرضى","SL",IF('الحضور والانصراف'!AF23="اعياد رسمية","H",IF('الحضور والانصراف'!AF23="غياب باذن","PL",IF('الحضور والانصراف'!AF23="غياب بدون اذن","A",IF('الحضور والانصراف'!AF23="انقطاع","Out",IF('الحضور والانصراف'!AF23="استقالة","R","Blank")))))))))</f>
        <v>Blank</v>
      </c>
      <c r="AF20" s="33" t="str">
        <f>IF('الحضور والانصراف'!AG23="حضور","P",IF('الحضور والانصراف'!AG23="راحة","O",IF('الحضور والانصراف'!AG23="سنوى","V",IF('الحضور والانصراف'!AG23="مرضى","SL",IF('الحضور والانصراف'!AG23="اعياد رسمية","H",IF('الحضور والانصراف'!AG23="غياب باذن","PL",IF('الحضور والانصراف'!AG23="غياب بدون اذن","A",IF('الحضور والانصراف'!AG23="انقطاع","Out",IF('الحضور والانصراف'!AG23="استقالة","R","Blank")))))))))</f>
        <v>Blank</v>
      </c>
      <c r="AG20" s="33" t="str">
        <f>IF('الحضور والانصراف'!AH23="حضور","P",IF('الحضور والانصراف'!AH23="راحة","O",IF('الحضور والانصراف'!AH23="سنوى","V",IF('الحضور والانصراف'!AH23="مرضى","SL",IF('الحضور والانصراف'!AH23="اعياد رسمية","H",IF('الحضور والانصراف'!AH23="غياب باذن","PL",IF('الحضور والانصراف'!AH23="غياب بدون اذن","A",IF('الحضور والانصراف'!AH23="انقطاع","Out",IF('الحضور والانصراف'!AH23="استقالة","R","Blank")))))))))</f>
        <v>Blank</v>
      </c>
      <c r="AH20" s="33" t="str">
        <f>IF('الحضور والانصراف'!AI23="حضور","P",IF('الحضور والانصراف'!AI23="راحة","O",IF('الحضور والانصراف'!AI23="سنوى","V",IF('الحضور والانصراف'!AI23="مرضى","SL",IF('الحضور والانصراف'!AI23="اعياد رسمية","H",IF('الحضور والانصراف'!AI23="غياب باذن","PL",IF('الحضور والانصراف'!AI23="غياب بدون اذن","A",IF('الحضور والانصراف'!AI23="انقطاع","Out",IF('الحضور والانصراف'!AI23="استقالة","R","Blank")))))))))</f>
        <v>Blank</v>
      </c>
      <c r="AI20" s="33" t="str">
        <f>IF('الحضور والانصراف'!AJ23="حضور","P",IF('الحضور والانصراف'!AJ23="راحة","O",IF('الحضور والانصراف'!AJ23="سنوى","V",IF('الحضور والانصراف'!AJ23="مرضى","SL",IF('الحضور والانصراف'!AJ23="اعياد رسمية","H",IF('الحضور والانصراف'!AJ23="غياب باذن","PL",IF('الحضور والانصراف'!AJ23="غياب بدون اذن","A",IF('الحضور والانصراف'!AJ23="انقطاع","Out",IF('الحضور والانصراف'!AJ23="استقالة","R","Blank")))))))))</f>
        <v>Blank</v>
      </c>
      <c r="AJ20" s="33" t="str">
        <f>IF('الحضور والانصراف'!AK23="حضور","P",IF('الحضور والانصراف'!AK23="راحة","O",IF('الحضور والانصراف'!AK23="سنوى","V",IF('الحضور والانصراف'!AK23="مرضى","SL",IF('الحضور والانصراف'!AK23="اعياد رسمية","H",IF('الحضور والانصراف'!AK23="غياب باذن","PL",IF('الحضور والانصراف'!AK23="غياب بدون اذن","A",IF('الحضور والانصراف'!AK23="انقطاع","Out",IF('الحضور والانصراف'!AK23="استقالة","R","Blank")))))))))</f>
        <v>Blank</v>
      </c>
      <c r="AK20" s="33" t="str">
        <f>IF('الحضور والانصراف'!AL23="حضور","P",IF('الحضور والانصراف'!AL23="راحة","O",IF('الحضور والانصراف'!AL23="سنوى","V",IF('الحضور والانصراف'!AL23="مرضى","SL",IF('الحضور والانصراف'!AL23="اعياد رسمية","H",IF('الحضور والانصراف'!AL23="غياب باذن","PL",IF('الحضور والانصراف'!AL23="غياب بدون اذن","A",IF('الحضور والانصراف'!AL23="انقطاع","Out",IF('الحضور والانصراف'!AL23="استقالة","R","Blank")))))))))</f>
        <v>Blank</v>
      </c>
      <c r="AL20" s="33" t="str">
        <f>IF('الحضور والانصراف'!AM23="حضور","P",IF('الحضور والانصراف'!AM23="راحة","O",IF('الحضور والانصراف'!AM23="سنوى","V",IF('الحضور والانصراف'!AM23="مرضى","SL",IF('الحضور والانصراف'!AM23="اعياد رسمية","H",IF('الحضور والانصراف'!AM23="غياب باذن","PL",IF('الحضور والانصراف'!AM23="غياب بدون اذن","A",IF('الحضور والانصراف'!AM23="انقطاع","Out",IF('الحضور والانصراف'!AM23="استقالة","R","Blank")))))))))</f>
        <v>Blank</v>
      </c>
      <c r="AM20" s="33" t="str">
        <f>IF('الحضور والانصراف'!AN23="حضور","P",IF('الحضور والانصراف'!AN23="راحة","O",IF('الحضور والانصراف'!AN23="سنوى","V",IF('الحضور والانصراف'!AN23="مرضى","SL",IF('الحضور والانصراف'!AN23="اعياد رسمية","H",IF('الحضور والانصراف'!AN23="غياب باذن","PL",IF('الحضور والانصراف'!AN23="غياب بدون اذن","A",IF('الحضور والانصراف'!AN23="انقطاع","Out",IF('الحضور والانصراف'!AN23="استقالة","R","Blank")))))))))</f>
        <v>Blank</v>
      </c>
      <c r="AN20" s="33" t="str">
        <f>IF('الحضور والانصراف'!AO23="حضور","P",IF('الحضور والانصراف'!AO23="راحة","O",IF('الحضور والانصراف'!AO23="سنوى","V",IF('الحضور والانصراف'!AO23="مرضى","SL",IF('الحضور والانصراف'!AO23="اعياد رسمية","H",IF('الحضور والانصراف'!AO23="غياب باذن","PL",IF('الحضور والانصراف'!AO23="غياب بدون اذن","A",IF('الحضور والانصراف'!AO23="انقطاع","Out",IF('الحضور والانصراف'!AO23="استقالة","R","Blank")))))))))</f>
        <v>Blank</v>
      </c>
      <c r="AO20" s="33" t="str">
        <f>IF('الحضور والانصراف'!AP23="حضور","P",IF('الحضور والانصراف'!AP23="راحة","O",IF('الحضور والانصراف'!AP23="سنوى","V",IF('الحضور والانصراف'!AP23="مرضى","SL",IF('الحضور والانصراف'!AP23="اعياد رسمية","H",IF('الحضور والانصراف'!AP23="غياب باذن","PL",IF('الحضور والانصراف'!AP23="غياب بدون اذن","A",IF('الحضور والانصراف'!AP23="انقطاع","Out",IF('الحضور والانصراف'!AP23="استقالة","R","Blank")))))))))</f>
        <v>Blank</v>
      </c>
      <c r="AP20" s="33" t="str">
        <f>IF('الحضور والانصراف'!AQ23="حضور","P",IF('الحضور والانصراف'!AQ23="راحة","O",IF('الحضور والانصراف'!AQ23="سنوى","V",IF('الحضور والانصراف'!AQ23="مرضى","SL",IF('الحضور والانصراف'!AQ23="اعياد رسمية","H",IF('الحضور والانصراف'!AQ23="غياب باذن","PL",IF('الحضور والانصراف'!AQ23="غياب بدون اذن","A",IF('الحضور والانصراف'!AQ23="انقطاع","Out",IF('الحضور والانصراف'!AQ23="استقالة","R","Blank")))))))))</f>
        <v>Blank</v>
      </c>
      <c r="AQ20" s="33" t="str">
        <f>IF('الحضور والانصراف'!AR23="حضور","P",IF('الحضور والانصراف'!AR23="راحة","O",IF('الحضور والانصراف'!AR23="سنوى","V",IF('الحضور والانصراف'!AR23="مرضى","SL",IF('الحضور والانصراف'!AR23="اعياد رسمية","H",IF('الحضور والانصراف'!AR23="غياب باذن","PL",IF('الحضور والانصراف'!AR23="غياب بدون اذن","A",IF('الحضور والانصراف'!AR23="انقطاع","Out",IF('الحضور والانصراف'!AR23="استقالة","R","Blank")))))))))</f>
        <v>Blank</v>
      </c>
      <c r="AR20" s="33" t="str">
        <f>IF('الحضور والانصراف'!AS23="حضور","P",IF('الحضور والانصراف'!AS23="راحة","O",IF('الحضور والانصراف'!AS23="سنوى","V",IF('الحضور والانصراف'!AS23="مرضى","SL",IF('الحضور والانصراف'!AS23="اعياد رسمية","H",IF('الحضور والانصراف'!AS23="غياب باذن","PL",IF('الحضور والانصراف'!AS23="غياب بدون اذن","A",IF('الحضور والانصراف'!AS23="انقطاع","Out",IF('الحضور والانصراف'!AS23="استقالة","R","Blank")))))))))</f>
        <v>Blank</v>
      </c>
      <c r="AS20" s="33" t="str">
        <f>IF('الحضور والانصراف'!AT23="حضور","P",IF('الحضور والانصراف'!AT23="راحة","O",IF('الحضور والانصراف'!AT23="سنوى","V",IF('الحضور والانصراف'!AT23="مرضى","SL",IF('الحضور والانصراف'!AT23="اعياد رسمية","H",IF('الحضور والانصراف'!AT23="غياب باذن","PL",IF('الحضور والانصراف'!AT23="غياب بدون اذن","A",IF('الحضور والانصراف'!AT23="انقطاع","Out",IF('الحضور والانصراف'!AT23="استقالة","R","Blank")))))))))</f>
        <v>Blank</v>
      </c>
      <c r="AT20" s="33" t="str">
        <f>IF('الحضور والانصراف'!AU23="حضور","P",IF('الحضور والانصراف'!AU23="راحة","O",IF('الحضور والانصراف'!AU23="سنوى","V",IF('الحضور والانصراف'!AU23="مرضى","SL",IF('الحضور والانصراف'!AU23="اعياد رسمية","H",IF('الحضور والانصراف'!AU23="غياب باذن","PL",IF('الحضور والانصراف'!AU23="غياب بدون اذن","A",IF('الحضور والانصراف'!AU23="انقطاع","Out",IF('الحضور والانصراف'!AU23="استقالة","R","Blank")))))))))</f>
        <v>Blank</v>
      </c>
      <c r="AU20" s="33" t="str">
        <f>IF('الحضور والانصراف'!AV23="حضور","P",IF('الحضور والانصراف'!AV23="راحة","O",IF('الحضور والانصراف'!AV23="سنوى","V",IF('الحضور والانصراف'!AV23="مرضى","SL",IF('الحضور والانصراف'!AV23="اعياد رسمية","H",IF('الحضور والانصراف'!AV23="غياب باذن","PL",IF('الحضور والانصراف'!AV23="غياب بدون اذن","A",IF('الحضور والانصراف'!AV23="انقطاع","Out",IF('الحضور والانصراف'!AV23="استقالة","R","Blank")))))))))</f>
        <v>Blank</v>
      </c>
      <c r="AV20" s="33" t="str">
        <f>IF('الحضور والانصراف'!AW23="حضور","P",IF('الحضور والانصراف'!AW23="راحة","O",IF('الحضور والانصراف'!AW23="سنوى","V",IF('الحضور والانصراف'!AW23="مرضى","SL",IF('الحضور والانصراف'!AW23="اعياد رسمية","H",IF('الحضور والانصراف'!AW23="غياب باذن","PL",IF('الحضور والانصراف'!AW23="غياب بدون اذن","A",IF('الحضور والانصراف'!AW23="انقطاع","Out",IF('الحضور والانصراف'!AW23="استقالة","R","Blank")))))))))</f>
        <v>Blank</v>
      </c>
      <c r="AW20" s="33" t="str">
        <f>IF('الحضور والانصراف'!AX23="حضور","P",IF('الحضور والانصراف'!AX23="راحة","O",IF('الحضور والانصراف'!AX23="سنوى","V",IF('الحضور والانصراف'!AX23="مرضى","SL",IF('الحضور والانصراف'!AX23="اعياد رسمية","H",IF('الحضور والانصراف'!AX23="غياب باذن","PL",IF('الحضور والانصراف'!AX23="غياب بدون اذن","A",IF('الحضور والانصراف'!AX23="انقطاع","Out",IF('الحضور والانصراف'!AX23="استقالة","R","Blank")))))))))</f>
        <v>Blank</v>
      </c>
      <c r="AX20" s="33" t="str">
        <f>IF('الحضور والانصراف'!AY23="حضور","P",IF('الحضور والانصراف'!AY23="راحة","O",IF('الحضور والانصراف'!AY23="سنوى","V",IF('الحضور والانصراف'!AY23="مرضى","SL",IF('الحضور والانصراف'!AY23="اعياد رسمية","H",IF('الحضور والانصراف'!AY23="غياب باذن","PL",IF('الحضور والانصراف'!AY23="غياب بدون اذن","A",IF('الحضور والانصراف'!AY23="انقطاع","Out",IF('الحضور والانصراف'!AY23="استقالة","R","Blank")))))))))</f>
        <v>Blank</v>
      </c>
      <c r="AY20" s="8">
        <f>'الحضور والانصراف'!AZ23</f>
        <v>2</v>
      </c>
      <c r="AZ20" s="10"/>
      <c r="BA20" s="10"/>
      <c r="XFC20" s="2"/>
    </row>
    <row r="21" spans="1:53 16383:16383" ht="23.25" x14ac:dyDescent="0.25">
      <c r="A21" s="17">
        <f t="shared" si="0"/>
        <v>19</v>
      </c>
      <c r="B21" s="17">
        <f>'الحضور والانصراف'!B24</f>
        <v>0</v>
      </c>
      <c r="C21" s="17">
        <f>'الحضور والانصراف'!C24</f>
        <v>0</v>
      </c>
      <c r="D21" s="17">
        <f>'الحضور والانصراف'!D24</f>
        <v>0</v>
      </c>
      <c r="E21" s="19">
        <f>'الحضور والانصراف'!E24</f>
        <v>0</v>
      </c>
      <c r="F21" s="7">
        <f>'الحضور والانصراف'!G24</f>
        <v>0</v>
      </c>
      <c r="G21" s="6">
        <f>'الحضور والانصراف'!H24</f>
        <v>0</v>
      </c>
      <c r="H21" s="7">
        <f>'الحضور والانصراف'!I24</f>
        <v>0</v>
      </c>
      <c r="I21" s="6">
        <f>'الحضور والانصراف'!J24</f>
        <v>0</v>
      </c>
      <c r="J21" s="6">
        <f>'الحضور والانصراف'!K24</f>
        <v>0</v>
      </c>
      <c r="K21" s="6">
        <f>'الحضور والانصراف'!L24</f>
        <v>0</v>
      </c>
      <c r="L21" s="7">
        <f>'الحضور والانصراف'!M24</f>
        <v>0</v>
      </c>
      <c r="M21" s="6">
        <f>'الحضور والانصراف'!N24</f>
        <v>0</v>
      </c>
      <c r="N21" s="7">
        <f>'الحضور والانصراف'!O24</f>
        <v>0</v>
      </c>
      <c r="O21" s="7">
        <f>'الحضور والانصراف'!P24</f>
        <v>0</v>
      </c>
      <c r="P21" s="6">
        <f>'الحضور والانصراف'!Q24</f>
        <v>0</v>
      </c>
      <c r="Q21" s="6">
        <f>'الحضور والانصراف'!R24</f>
        <v>0</v>
      </c>
      <c r="R21" s="6">
        <f>'الحضور والانصراف'!S24</f>
        <v>0</v>
      </c>
      <c r="S21" s="6">
        <f>'الحضور والانصراف'!T24</f>
        <v>0</v>
      </c>
      <c r="T21" s="33" t="str">
        <f>IF('الحضور والانصراف'!U24="حضور","P",IF('الحضور والانصراف'!U24="راحة","O",IF('الحضور والانصراف'!U24="سنوى","V",IF('الحضور والانصراف'!U24="مرضى","SL",IF('الحضور والانصراف'!U24="اعياد رسمية","H",IF('الحضور والانصراف'!U24="غياب باذن","PL",IF('الحضور والانصراف'!U24="غياب بدون اذن","A",IF('الحضور والانصراف'!U24="انقطاع","Out",IF('الحضور والانصراف'!U24="استقالة","R","Blank")))))))))</f>
        <v>Blank</v>
      </c>
      <c r="U21" s="33" t="str">
        <f>IF('الحضور والانصراف'!V24="حضور","P",IF('الحضور والانصراف'!V24="راحة","O",IF('الحضور والانصراف'!V24="سنوى","V",IF('الحضور والانصراف'!V24="مرضى","SL",IF('الحضور والانصراف'!V24="اعياد رسمية","H",IF('الحضور والانصراف'!V24="غياب باذن","PL",IF('الحضور والانصراف'!V24="غياب بدون اذن","A",IF('الحضور والانصراف'!V24="انقطاع","Out",IF('الحضور والانصراف'!V24="استقالة","R","Blank")))))))))</f>
        <v>Blank</v>
      </c>
      <c r="V21" s="33" t="str">
        <f>IF('الحضور والانصراف'!W24="حضور","P",IF('الحضور والانصراف'!W24="راحة","O",IF('الحضور والانصراف'!W24="سنوى","V",IF('الحضور والانصراف'!W24="مرضى","SL",IF('الحضور والانصراف'!W24="اعياد رسمية","H",IF('الحضور والانصراف'!W24="غياب باذن","PL",IF('الحضور والانصراف'!W24="غياب بدون اذن","A",IF('الحضور والانصراف'!W24="انقطاع","Out",IF('الحضور والانصراف'!W24="استقالة","R","Blank")))))))))</f>
        <v>Blank</v>
      </c>
      <c r="W21" s="33" t="str">
        <f>IF('الحضور والانصراف'!X24="حضور","P",IF('الحضور والانصراف'!X24="راحة","O",IF('الحضور والانصراف'!X24="سنوى","V",IF('الحضور والانصراف'!X24="مرضى","SL",IF('الحضور والانصراف'!X24="اعياد رسمية","H",IF('الحضور والانصراف'!X24="غياب باذن","PL",IF('الحضور والانصراف'!X24="غياب بدون اذن","A",IF('الحضور والانصراف'!X24="انقطاع","Out",IF('الحضور والانصراف'!X24="استقالة","R","Blank")))))))))</f>
        <v>Blank</v>
      </c>
      <c r="X21" s="33" t="str">
        <f>IF('الحضور والانصراف'!Y24="حضور","P",IF('الحضور والانصراف'!Y24="راحة","O",IF('الحضور والانصراف'!Y24="سنوى","V",IF('الحضور والانصراف'!Y24="مرضى","SL",IF('الحضور والانصراف'!Y24="اعياد رسمية","H",IF('الحضور والانصراف'!Y24="غياب باذن","PL",IF('الحضور والانصراف'!Y24="غياب بدون اذن","A",IF('الحضور والانصراف'!Y24="انقطاع","Out",IF('الحضور والانصراف'!Y24="استقالة","R","Blank")))))))))</f>
        <v>Blank</v>
      </c>
      <c r="Y21" s="33" t="str">
        <f>IF('الحضور والانصراف'!Z24="حضور","P",IF('الحضور والانصراف'!Z24="راحة","O",IF('الحضور والانصراف'!Z24="سنوى","V",IF('الحضور والانصراف'!Z24="مرضى","SL",IF('الحضور والانصراف'!Z24="اعياد رسمية","H",IF('الحضور والانصراف'!Z24="غياب باذن","PL",IF('الحضور والانصراف'!Z24="غياب بدون اذن","A",IF('الحضور والانصراف'!Z24="انقطاع","Out",IF('الحضور والانصراف'!Z24="استقالة","R","Blank")))))))))</f>
        <v>Blank</v>
      </c>
      <c r="Z21" s="33" t="str">
        <f>IF('الحضور والانصراف'!AA24="حضور","P",IF('الحضور والانصراف'!AA24="راحة","O",IF('الحضور والانصراف'!AA24="سنوى","V",IF('الحضور والانصراف'!AA24="مرضى","SL",IF('الحضور والانصراف'!AA24="اعياد رسمية","H",IF('الحضور والانصراف'!AA24="غياب باذن","PL",IF('الحضور والانصراف'!AA24="غياب بدون اذن","A",IF('الحضور والانصراف'!AA24="انقطاع","Out",IF('الحضور والانصراف'!AA24="استقالة","R","Blank")))))))))</f>
        <v>Blank</v>
      </c>
      <c r="AA21" s="33" t="str">
        <f>IF('الحضور والانصراف'!AB24="حضور","P",IF('الحضور والانصراف'!AB24="راحة","O",IF('الحضور والانصراف'!AB24="سنوى","V",IF('الحضور والانصراف'!AB24="مرضى","SL",IF('الحضور والانصراف'!AB24="اعياد رسمية","H",IF('الحضور والانصراف'!AB24="غياب باذن","PL",IF('الحضور والانصراف'!AB24="غياب بدون اذن","A",IF('الحضور والانصراف'!AB24="انقطاع","Out",IF('الحضور والانصراف'!AB24="استقالة","R","Blank")))))))))</f>
        <v>Blank</v>
      </c>
      <c r="AB21" s="33" t="str">
        <f>IF('الحضور والانصراف'!AC24="حضور","P",IF('الحضور والانصراف'!AC24="راحة","O",IF('الحضور والانصراف'!AC24="سنوى","V",IF('الحضور والانصراف'!AC24="مرضى","SL",IF('الحضور والانصراف'!AC24="اعياد رسمية","H",IF('الحضور والانصراف'!AC24="غياب باذن","PL",IF('الحضور والانصراف'!AC24="غياب بدون اذن","A",IF('الحضور والانصراف'!AC24="انقطاع","Out",IF('الحضور والانصراف'!AC24="استقالة","R","Blank")))))))))</f>
        <v>Blank</v>
      </c>
      <c r="AC21" s="33" t="str">
        <f>IF('الحضور والانصراف'!AD24="حضور","P",IF('الحضور والانصراف'!AD24="راحة","O",IF('الحضور والانصراف'!AD24="سنوى","V",IF('الحضور والانصراف'!AD24="مرضى","SL",IF('الحضور والانصراف'!AD24="اعياد رسمية","H",IF('الحضور والانصراف'!AD24="غياب باذن","PL",IF('الحضور والانصراف'!AD24="غياب بدون اذن","A",IF('الحضور والانصراف'!AD24="انقطاع","Out",IF('الحضور والانصراف'!AD24="استقالة","R","Blank")))))))))</f>
        <v>Blank</v>
      </c>
      <c r="AD21" s="43" t="str">
        <f>IF('الحضور والانصراف'!AE24="حضور","P",IF('الحضور والانصراف'!AE24="راحة","O",IF('الحضور والانصراف'!AE24="سنوى","V",IF('الحضور والانصراف'!AE24="مرضى","SL",IF('الحضور والانصراف'!AE24="اعياد رسمية","H",IF('الحضور والانصراف'!AE24="غياب باذن","PL",IF('الحضور والانصراف'!AE24="غياب بدون اذن","A",IF('الحضور والانصراف'!AE24="انقطاع","Out",IF('الحضور والانصراف'!AE24="استقالة","R","Blank")))))))))</f>
        <v>Blank</v>
      </c>
      <c r="AE21" s="33" t="str">
        <f>IF('الحضور والانصراف'!AF24="حضور","P",IF('الحضور والانصراف'!AF24="راحة","O",IF('الحضور والانصراف'!AF24="سنوى","V",IF('الحضور والانصراف'!AF24="مرضى","SL",IF('الحضور والانصراف'!AF24="اعياد رسمية","H",IF('الحضور والانصراف'!AF24="غياب باذن","PL",IF('الحضور والانصراف'!AF24="غياب بدون اذن","A",IF('الحضور والانصراف'!AF24="انقطاع","Out",IF('الحضور والانصراف'!AF24="استقالة","R","Blank")))))))))</f>
        <v>Blank</v>
      </c>
      <c r="AF21" s="33" t="str">
        <f>IF('الحضور والانصراف'!AG24="حضور","P",IF('الحضور والانصراف'!AG24="راحة","O",IF('الحضور والانصراف'!AG24="سنوى","V",IF('الحضور والانصراف'!AG24="مرضى","SL",IF('الحضور والانصراف'!AG24="اعياد رسمية","H",IF('الحضور والانصراف'!AG24="غياب باذن","PL",IF('الحضور والانصراف'!AG24="غياب بدون اذن","A",IF('الحضور والانصراف'!AG24="انقطاع","Out",IF('الحضور والانصراف'!AG24="استقالة","R","Blank")))))))))</f>
        <v>Blank</v>
      </c>
      <c r="AG21" s="33" t="str">
        <f>IF('الحضور والانصراف'!AH24="حضور","P",IF('الحضور والانصراف'!AH24="راحة","O",IF('الحضور والانصراف'!AH24="سنوى","V",IF('الحضور والانصراف'!AH24="مرضى","SL",IF('الحضور والانصراف'!AH24="اعياد رسمية","H",IF('الحضور والانصراف'!AH24="غياب باذن","PL",IF('الحضور والانصراف'!AH24="غياب بدون اذن","A",IF('الحضور والانصراف'!AH24="انقطاع","Out",IF('الحضور والانصراف'!AH24="استقالة","R","Blank")))))))))</f>
        <v>Blank</v>
      </c>
      <c r="AH21" s="33" t="str">
        <f>IF('الحضور والانصراف'!AI24="حضور","P",IF('الحضور والانصراف'!AI24="راحة","O",IF('الحضور والانصراف'!AI24="سنوى","V",IF('الحضور والانصراف'!AI24="مرضى","SL",IF('الحضور والانصراف'!AI24="اعياد رسمية","H",IF('الحضور والانصراف'!AI24="غياب باذن","PL",IF('الحضور والانصراف'!AI24="غياب بدون اذن","A",IF('الحضور والانصراف'!AI24="انقطاع","Out",IF('الحضور والانصراف'!AI24="استقالة","R","Blank")))))))))</f>
        <v>Blank</v>
      </c>
      <c r="AI21" s="33" t="str">
        <f>IF('الحضور والانصراف'!AJ24="حضور","P",IF('الحضور والانصراف'!AJ24="راحة","O",IF('الحضور والانصراف'!AJ24="سنوى","V",IF('الحضور والانصراف'!AJ24="مرضى","SL",IF('الحضور والانصراف'!AJ24="اعياد رسمية","H",IF('الحضور والانصراف'!AJ24="غياب باذن","PL",IF('الحضور والانصراف'!AJ24="غياب بدون اذن","A",IF('الحضور والانصراف'!AJ24="انقطاع","Out",IF('الحضور والانصراف'!AJ24="استقالة","R","Blank")))))))))</f>
        <v>Blank</v>
      </c>
      <c r="AJ21" s="33" t="str">
        <f>IF('الحضور والانصراف'!AK24="حضور","P",IF('الحضور والانصراف'!AK24="راحة","O",IF('الحضور والانصراف'!AK24="سنوى","V",IF('الحضور والانصراف'!AK24="مرضى","SL",IF('الحضور والانصراف'!AK24="اعياد رسمية","H",IF('الحضور والانصراف'!AK24="غياب باذن","PL",IF('الحضور والانصراف'!AK24="غياب بدون اذن","A",IF('الحضور والانصراف'!AK24="انقطاع","Out",IF('الحضور والانصراف'!AK24="استقالة","R","Blank")))))))))</f>
        <v>Blank</v>
      </c>
      <c r="AK21" s="33" t="str">
        <f>IF('الحضور والانصراف'!AL24="حضور","P",IF('الحضور والانصراف'!AL24="راحة","O",IF('الحضور والانصراف'!AL24="سنوى","V",IF('الحضور والانصراف'!AL24="مرضى","SL",IF('الحضور والانصراف'!AL24="اعياد رسمية","H",IF('الحضور والانصراف'!AL24="غياب باذن","PL",IF('الحضور والانصراف'!AL24="غياب بدون اذن","A",IF('الحضور والانصراف'!AL24="انقطاع","Out",IF('الحضور والانصراف'!AL24="استقالة","R","Blank")))))))))</f>
        <v>Blank</v>
      </c>
      <c r="AL21" s="33" t="str">
        <f>IF('الحضور والانصراف'!AM24="حضور","P",IF('الحضور والانصراف'!AM24="راحة","O",IF('الحضور والانصراف'!AM24="سنوى","V",IF('الحضور والانصراف'!AM24="مرضى","SL",IF('الحضور والانصراف'!AM24="اعياد رسمية","H",IF('الحضور والانصراف'!AM24="غياب باذن","PL",IF('الحضور والانصراف'!AM24="غياب بدون اذن","A",IF('الحضور والانصراف'!AM24="انقطاع","Out",IF('الحضور والانصراف'!AM24="استقالة","R","Blank")))))))))</f>
        <v>Blank</v>
      </c>
      <c r="AM21" s="33" t="str">
        <f>IF('الحضور والانصراف'!AN24="حضور","P",IF('الحضور والانصراف'!AN24="راحة","O",IF('الحضور والانصراف'!AN24="سنوى","V",IF('الحضور والانصراف'!AN24="مرضى","SL",IF('الحضور والانصراف'!AN24="اعياد رسمية","H",IF('الحضور والانصراف'!AN24="غياب باذن","PL",IF('الحضور والانصراف'!AN24="غياب بدون اذن","A",IF('الحضور والانصراف'!AN24="انقطاع","Out",IF('الحضور والانصراف'!AN24="استقالة","R","Blank")))))))))</f>
        <v>Blank</v>
      </c>
      <c r="AN21" s="33" t="str">
        <f>IF('الحضور والانصراف'!AO24="حضور","P",IF('الحضور والانصراف'!AO24="راحة","O",IF('الحضور والانصراف'!AO24="سنوى","V",IF('الحضور والانصراف'!AO24="مرضى","SL",IF('الحضور والانصراف'!AO24="اعياد رسمية","H",IF('الحضور والانصراف'!AO24="غياب باذن","PL",IF('الحضور والانصراف'!AO24="غياب بدون اذن","A",IF('الحضور والانصراف'!AO24="انقطاع","Out",IF('الحضور والانصراف'!AO24="استقالة","R","Blank")))))))))</f>
        <v>Blank</v>
      </c>
      <c r="AO21" s="33" t="str">
        <f>IF('الحضور والانصراف'!AP24="حضور","P",IF('الحضور والانصراف'!AP24="راحة","O",IF('الحضور والانصراف'!AP24="سنوى","V",IF('الحضور والانصراف'!AP24="مرضى","SL",IF('الحضور والانصراف'!AP24="اعياد رسمية","H",IF('الحضور والانصراف'!AP24="غياب باذن","PL",IF('الحضور والانصراف'!AP24="غياب بدون اذن","A",IF('الحضور والانصراف'!AP24="انقطاع","Out",IF('الحضور والانصراف'!AP24="استقالة","R","Blank")))))))))</f>
        <v>Blank</v>
      </c>
      <c r="AP21" s="33" t="str">
        <f>IF('الحضور والانصراف'!AQ24="حضور","P",IF('الحضور والانصراف'!AQ24="راحة","O",IF('الحضور والانصراف'!AQ24="سنوى","V",IF('الحضور والانصراف'!AQ24="مرضى","SL",IF('الحضور والانصراف'!AQ24="اعياد رسمية","H",IF('الحضور والانصراف'!AQ24="غياب باذن","PL",IF('الحضور والانصراف'!AQ24="غياب بدون اذن","A",IF('الحضور والانصراف'!AQ24="انقطاع","Out",IF('الحضور والانصراف'!AQ24="استقالة","R","Blank")))))))))</f>
        <v>Blank</v>
      </c>
      <c r="AQ21" s="33" t="str">
        <f>IF('الحضور والانصراف'!AR24="حضور","P",IF('الحضور والانصراف'!AR24="راحة","O",IF('الحضور والانصراف'!AR24="سنوى","V",IF('الحضور والانصراف'!AR24="مرضى","SL",IF('الحضور والانصراف'!AR24="اعياد رسمية","H",IF('الحضور والانصراف'!AR24="غياب باذن","PL",IF('الحضور والانصراف'!AR24="غياب بدون اذن","A",IF('الحضور والانصراف'!AR24="انقطاع","Out",IF('الحضور والانصراف'!AR24="استقالة","R","Blank")))))))))</f>
        <v>Blank</v>
      </c>
      <c r="AR21" s="33" t="str">
        <f>IF('الحضور والانصراف'!AS24="حضور","P",IF('الحضور والانصراف'!AS24="راحة","O",IF('الحضور والانصراف'!AS24="سنوى","V",IF('الحضور والانصراف'!AS24="مرضى","SL",IF('الحضور والانصراف'!AS24="اعياد رسمية","H",IF('الحضور والانصراف'!AS24="غياب باذن","PL",IF('الحضور والانصراف'!AS24="غياب بدون اذن","A",IF('الحضور والانصراف'!AS24="انقطاع","Out",IF('الحضور والانصراف'!AS24="استقالة","R","Blank")))))))))</f>
        <v>Blank</v>
      </c>
      <c r="AS21" s="33" t="str">
        <f>IF('الحضور والانصراف'!AT24="حضور","P",IF('الحضور والانصراف'!AT24="راحة","O",IF('الحضور والانصراف'!AT24="سنوى","V",IF('الحضور والانصراف'!AT24="مرضى","SL",IF('الحضور والانصراف'!AT24="اعياد رسمية","H",IF('الحضور والانصراف'!AT24="غياب باذن","PL",IF('الحضور والانصراف'!AT24="غياب بدون اذن","A",IF('الحضور والانصراف'!AT24="انقطاع","Out",IF('الحضور والانصراف'!AT24="استقالة","R","Blank")))))))))</f>
        <v>Blank</v>
      </c>
      <c r="AT21" s="33" t="str">
        <f>IF('الحضور والانصراف'!AU24="حضور","P",IF('الحضور والانصراف'!AU24="راحة","O",IF('الحضور والانصراف'!AU24="سنوى","V",IF('الحضور والانصراف'!AU24="مرضى","SL",IF('الحضور والانصراف'!AU24="اعياد رسمية","H",IF('الحضور والانصراف'!AU24="غياب باذن","PL",IF('الحضور والانصراف'!AU24="غياب بدون اذن","A",IF('الحضور والانصراف'!AU24="انقطاع","Out",IF('الحضور والانصراف'!AU24="استقالة","R","Blank")))))))))</f>
        <v>Blank</v>
      </c>
      <c r="AU21" s="33" t="str">
        <f>IF('الحضور والانصراف'!AV24="حضور","P",IF('الحضور والانصراف'!AV24="راحة","O",IF('الحضور والانصراف'!AV24="سنوى","V",IF('الحضور والانصراف'!AV24="مرضى","SL",IF('الحضور والانصراف'!AV24="اعياد رسمية","H",IF('الحضور والانصراف'!AV24="غياب باذن","PL",IF('الحضور والانصراف'!AV24="غياب بدون اذن","A",IF('الحضور والانصراف'!AV24="انقطاع","Out",IF('الحضور والانصراف'!AV24="استقالة","R","Blank")))))))))</f>
        <v>Blank</v>
      </c>
      <c r="AV21" s="33" t="str">
        <f>IF('الحضور والانصراف'!AW24="حضور","P",IF('الحضور والانصراف'!AW24="راحة","O",IF('الحضور والانصراف'!AW24="سنوى","V",IF('الحضور والانصراف'!AW24="مرضى","SL",IF('الحضور والانصراف'!AW24="اعياد رسمية","H",IF('الحضور والانصراف'!AW24="غياب باذن","PL",IF('الحضور والانصراف'!AW24="غياب بدون اذن","A",IF('الحضور والانصراف'!AW24="انقطاع","Out",IF('الحضور والانصراف'!AW24="استقالة","R","Blank")))))))))</f>
        <v>Blank</v>
      </c>
      <c r="AW21" s="33" t="str">
        <f>IF('الحضور والانصراف'!AX24="حضور","P",IF('الحضور والانصراف'!AX24="راحة","O",IF('الحضور والانصراف'!AX24="سنوى","V",IF('الحضور والانصراف'!AX24="مرضى","SL",IF('الحضور والانصراف'!AX24="اعياد رسمية","H",IF('الحضور والانصراف'!AX24="غياب باذن","PL",IF('الحضور والانصراف'!AX24="غياب بدون اذن","A",IF('الحضور والانصراف'!AX24="انقطاع","Out",IF('الحضور والانصراف'!AX24="استقالة","R","Blank")))))))))</f>
        <v>Blank</v>
      </c>
      <c r="AX21" s="33" t="str">
        <f>IF('الحضور والانصراف'!AY24="حضور","P",IF('الحضور والانصراف'!AY24="راحة","O",IF('الحضور والانصراف'!AY24="سنوى","V",IF('الحضور والانصراف'!AY24="مرضى","SL",IF('الحضور والانصراف'!AY24="اعياد رسمية","H",IF('الحضور والانصراف'!AY24="غياب باذن","PL",IF('الحضور والانصراف'!AY24="غياب بدون اذن","A",IF('الحضور والانصراف'!AY24="انقطاع","Out",IF('الحضور والانصراف'!AY24="استقالة","R","Blank")))))))))</f>
        <v>Blank</v>
      </c>
      <c r="AY21" s="8">
        <f>'الحضور والانصراف'!AZ24</f>
        <v>2</v>
      </c>
      <c r="AZ21" s="10"/>
      <c r="BA21" s="10"/>
      <c r="XFC21" s="2"/>
    </row>
    <row r="22" spans="1:53 16383:16383" ht="23.25" x14ac:dyDescent="0.25">
      <c r="A22" s="17">
        <f t="shared" si="0"/>
        <v>20</v>
      </c>
      <c r="B22" s="17">
        <f>'الحضور والانصراف'!B25</f>
        <v>0</v>
      </c>
      <c r="C22" s="17">
        <f>'الحضور والانصراف'!C25</f>
        <v>0</v>
      </c>
      <c r="D22" s="17">
        <f>'الحضور والانصراف'!D25</f>
        <v>0</v>
      </c>
      <c r="E22" s="19">
        <f>'الحضور والانصراف'!E25</f>
        <v>0</v>
      </c>
      <c r="F22" s="7">
        <f>'الحضور والانصراف'!G25</f>
        <v>0</v>
      </c>
      <c r="G22" s="6">
        <f>'الحضور والانصراف'!H25</f>
        <v>0</v>
      </c>
      <c r="H22" s="7">
        <f>'الحضور والانصراف'!I25</f>
        <v>0</v>
      </c>
      <c r="I22" s="6">
        <f>'الحضور والانصراف'!J25</f>
        <v>0</v>
      </c>
      <c r="J22" s="6">
        <f>'الحضور والانصراف'!K25</f>
        <v>0</v>
      </c>
      <c r="K22" s="6">
        <f>'الحضور والانصراف'!L25</f>
        <v>0</v>
      </c>
      <c r="L22" s="7">
        <f>'الحضور والانصراف'!M25</f>
        <v>0</v>
      </c>
      <c r="M22" s="6">
        <f>'الحضور والانصراف'!N25</f>
        <v>0</v>
      </c>
      <c r="N22" s="7">
        <f>'الحضور والانصراف'!O25</f>
        <v>0</v>
      </c>
      <c r="O22" s="7">
        <f>'الحضور والانصراف'!P25</f>
        <v>0</v>
      </c>
      <c r="P22" s="6">
        <f>'الحضور والانصراف'!Q25</f>
        <v>0</v>
      </c>
      <c r="Q22" s="6">
        <f>'الحضور والانصراف'!R25</f>
        <v>0</v>
      </c>
      <c r="R22" s="6">
        <f>'الحضور والانصراف'!S25</f>
        <v>0</v>
      </c>
      <c r="S22" s="6">
        <f>'الحضور والانصراف'!T25</f>
        <v>0</v>
      </c>
      <c r="T22" s="33" t="str">
        <f>IF('الحضور والانصراف'!U25="حضور","P",IF('الحضور والانصراف'!U25="راحة","O",IF('الحضور والانصراف'!U25="سنوى","V",IF('الحضور والانصراف'!U25="مرضى","SL",IF('الحضور والانصراف'!U25="اعياد رسمية","H",IF('الحضور والانصراف'!U25="غياب باذن","PL",IF('الحضور والانصراف'!U25="غياب بدون اذن","A",IF('الحضور والانصراف'!U25="انقطاع","Out",IF('الحضور والانصراف'!U25="استقالة","R","Blank")))))))))</f>
        <v>Blank</v>
      </c>
      <c r="U22" s="33" t="str">
        <f>IF('الحضور والانصراف'!V25="حضور","P",IF('الحضور والانصراف'!V25="راحة","O",IF('الحضور والانصراف'!V25="سنوى","V",IF('الحضور والانصراف'!V25="مرضى","SL",IF('الحضور والانصراف'!V25="اعياد رسمية","H",IF('الحضور والانصراف'!V25="غياب باذن","PL",IF('الحضور والانصراف'!V25="غياب بدون اذن","A",IF('الحضور والانصراف'!V25="انقطاع","Out",IF('الحضور والانصراف'!V25="استقالة","R","Blank")))))))))</f>
        <v>Blank</v>
      </c>
      <c r="V22" s="33" t="str">
        <f>IF('الحضور والانصراف'!W25="حضور","P",IF('الحضور والانصراف'!W25="راحة","O",IF('الحضور والانصراف'!W25="سنوى","V",IF('الحضور والانصراف'!W25="مرضى","SL",IF('الحضور والانصراف'!W25="اعياد رسمية","H",IF('الحضور والانصراف'!W25="غياب باذن","PL",IF('الحضور والانصراف'!W25="غياب بدون اذن","A",IF('الحضور والانصراف'!W25="انقطاع","Out",IF('الحضور والانصراف'!W25="استقالة","R","Blank")))))))))</f>
        <v>Blank</v>
      </c>
      <c r="W22" s="33" t="str">
        <f>IF('الحضور والانصراف'!X25="حضور","P",IF('الحضور والانصراف'!X25="راحة","O",IF('الحضور والانصراف'!X25="سنوى","V",IF('الحضور والانصراف'!X25="مرضى","SL",IF('الحضور والانصراف'!X25="اعياد رسمية","H",IF('الحضور والانصراف'!X25="غياب باذن","PL",IF('الحضور والانصراف'!X25="غياب بدون اذن","A",IF('الحضور والانصراف'!X25="انقطاع","Out",IF('الحضور والانصراف'!X25="استقالة","R","Blank")))))))))</f>
        <v>Blank</v>
      </c>
      <c r="X22" s="33" t="str">
        <f>IF('الحضور والانصراف'!Y25="حضور","P",IF('الحضور والانصراف'!Y25="راحة","O",IF('الحضور والانصراف'!Y25="سنوى","V",IF('الحضور والانصراف'!Y25="مرضى","SL",IF('الحضور والانصراف'!Y25="اعياد رسمية","H",IF('الحضور والانصراف'!Y25="غياب باذن","PL",IF('الحضور والانصراف'!Y25="غياب بدون اذن","A",IF('الحضور والانصراف'!Y25="انقطاع","Out",IF('الحضور والانصراف'!Y25="استقالة","R","Blank")))))))))</f>
        <v>Blank</v>
      </c>
      <c r="Y22" s="33" t="str">
        <f>IF('الحضور والانصراف'!Z25="حضور","P",IF('الحضور والانصراف'!Z25="راحة","O",IF('الحضور والانصراف'!Z25="سنوى","V",IF('الحضور والانصراف'!Z25="مرضى","SL",IF('الحضور والانصراف'!Z25="اعياد رسمية","H",IF('الحضور والانصراف'!Z25="غياب باذن","PL",IF('الحضور والانصراف'!Z25="غياب بدون اذن","A",IF('الحضور والانصراف'!Z25="انقطاع","Out",IF('الحضور والانصراف'!Z25="استقالة","R","Blank")))))))))</f>
        <v>Blank</v>
      </c>
      <c r="Z22" s="33" t="str">
        <f>IF('الحضور والانصراف'!AA25="حضور","P",IF('الحضور والانصراف'!AA25="راحة","O",IF('الحضور والانصراف'!AA25="سنوى","V",IF('الحضور والانصراف'!AA25="مرضى","SL",IF('الحضور والانصراف'!AA25="اعياد رسمية","H",IF('الحضور والانصراف'!AA25="غياب باذن","PL",IF('الحضور والانصراف'!AA25="غياب بدون اذن","A",IF('الحضور والانصراف'!AA25="انقطاع","Out",IF('الحضور والانصراف'!AA25="استقالة","R","Blank")))))))))</f>
        <v>Blank</v>
      </c>
      <c r="AA22" s="33" t="str">
        <f>IF('الحضور والانصراف'!AB25="حضور","P",IF('الحضور والانصراف'!AB25="راحة","O",IF('الحضور والانصراف'!AB25="سنوى","V",IF('الحضور والانصراف'!AB25="مرضى","SL",IF('الحضور والانصراف'!AB25="اعياد رسمية","H",IF('الحضور والانصراف'!AB25="غياب باذن","PL",IF('الحضور والانصراف'!AB25="غياب بدون اذن","A",IF('الحضور والانصراف'!AB25="انقطاع","Out",IF('الحضور والانصراف'!AB25="استقالة","R","Blank")))))))))</f>
        <v>Blank</v>
      </c>
      <c r="AB22" s="33" t="str">
        <f>IF('الحضور والانصراف'!AC25="حضور","P",IF('الحضور والانصراف'!AC25="راحة","O",IF('الحضور والانصراف'!AC25="سنوى","V",IF('الحضور والانصراف'!AC25="مرضى","SL",IF('الحضور والانصراف'!AC25="اعياد رسمية","H",IF('الحضور والانصراف'!AC25="غياب باذن","PL",IF('الحضور والانصراف'!AC25="غياب بدون اذن","A",IF('الحضور والانصراف'!AC25="انقطاع","Out",IF('الحضور والانصراف'!AC25="استقالة","R","Blank")))))))))</f>
        <v>Blank</v>
      </c>
      <c r="AC22" s="33" t="str">
        <f>IF('الحضور والانصراف'!AD25="حضور","P",IF('الحضور والانصراف'!AD25="راحة","O",IF('الحضور والانصراف'!AD25="سنوى","V",IF('الحضور والانصراف'!AD25="مرضى","SL",IF('الحضور والانصراف'!AD25="اعياد رسمية","H",IF('الحضور والانصراف'!AD25="غياب باذن","PL",IF('الحضور والانصراف'!AD25="غياب بدون اذن","A",IF('الحضور والانصراف'!AD25="انقطاع","Out",IF('الحضور والانصراف'!AD25="استقالة","R","Blank")))))))))</f>
        <v>Blank</v>
      </c>
      <c r="AD22" s="43" t="str">
        <f>IF('الحضور والانصراف'!AE25="حضور","P",IF('الحضور والانصراف'!AE25="راحة","O",IF('الحضور والانصراف'!AE25="سنوى","V",IF('الحضور والانصراف'!AE25="مرضى","SL",IF('الحضور والانصراف'!AE25="اعياد رسمية","H",IF('الحضور والانصراف'!AE25="غياب باذن","PL",IF('الحضور والانصراف'!AE25="غياب بدون اذن","A",IF('الحضور والانصراف'!AE25="انقطاع","Out",IF('الحضور والانصراف'!AE25="استقالة","R","Blank")))))))))</f>
        <v>Blank</v>
      </c>
      <c r="AE22" s="33" t="str">
        <f>IF('الحضور والانصراف'!AF25="حضور","P",IF('الحضور والانصراف'!AF25="راحة","O",IF('الحضور والانصراف'!AF25="سنوى","V",IF('الحضور والانصراف'!AF25="مرضى","SL",IF('الحضور والانصراف'!AF25="اعياد رسمية","H",IF('الحضور والانصراف'!AF25="غياب باذن","PL",IF('الحضور والانصراف'!AF25="غياب بدون اذن","A",IF('الحضور والانصراف'!AF25="انقطاع","Out",IF('الحضور والانصراف'!AF25="استقالة","R","Blank")))))))))</f>
        <v>Blank</v>
      </c>
      <c r="AF22" s="33" t="str">
        <f>IF('الحضور والانصراف'!AG25="حضور","P",IF('الحضور والانصراف'!AG25="راحة","O",IF('الحضور والانصراف'!AG25="سنوى","V",IF('الحضور والانصراف'!AG25="مرضى","SL",IF('الحضور والانصراف'!AG25="اعياد رسمية","H",IF('الحضور والانصراف'!AG25="غياب باذن","PL",IF('الحضور والانصراف'!AG25="غياب بدون اذن","A",IF('الحضور والانصراف'!AG25="انقطاع","Out",IF('الحضور والانصراف'!AG25="استقالة","R","Blank")))))))))</f>
        <v>Blank</v>
      </c>
      <c r="AG22" s="33" t="str">
        <f>IF('الحضور والانصراف'!AH25="حضور","P",IF('الحضور والانصراف'!AH25="راحة","O",IF('الحضور والانصراف'!AH25="سنوى","V",IF('الحضور والانصراف'!AH25="مرضى","SL",IF('الحضور والانصراف'!AH25="اعياد رسمية","H",IF('الحضور والانصراف'!AH25="غياب باذن","PL",IF('الحضور والانصراف'!AH25="غياب بدون اذن","A",IF('الحضور والانصراف'!AH25="انقطاع","Out",IF('الحضور والانصراف'!AH25="استقالة","R","Blank")))))))))</f>
        <v>Blank</v>
      </c>
      <c r="AH22" s="33" t="str">
        <f>IF('الحضور والانصراف'!AI25="حضور","P",IF('الحضور والانصراف'!AI25="راحة","O",IF('الحضور والانصراف'!AI25="سنوى","V",IF('الحضور والانصراف'!AI25="مرضى","SL",IF('الحضور والانصراف'!AI25="اعياد رسمية","H",IF('الحضور والانصراف'!AI25="غياب باذن","PL",IF('الحضور والانصراف'!AI25="غياب بدون اذن","A",IF('الحضور والانصراف'!AI25="انقطاع","Out",IF('الحضور والانصراف'!AI25="استقالة","R","Blank")))))))))</f>
        <v>Blank</v>
      </c>
      <c r="AI22" s="33" t="str">
        <f>IF('الحضور والانصراف'!AJ25="حضور","P",IF('الحضور والانصراف'!AJ25="راحة","O",IF('الحضور والانصراف'!AJ25="سنوى","V",IF('الحضور والانصراف'!AJ25="مرضى","SL",IF('الحضور والانصراف'!AJ25="اعياد رسمية","H",IF('الحضور والانصراف'!AJ25="غياب باذن","PL",IF('الحضور والانصراف'!AJ25="غياب بدون اذن","A",IF('الحضور والانصراف'!AJ25="انقطاع","Out",IF('الحضور والانصراف'!AJ25="استقالة","R","Blank")))))))))</f>
        <v>Blank</v>
      </c>
      <c r="AJ22" s="33" t="str">
        <f>IF('الحضور والانصراف'!AK25="حضور","P",IF('الحضور والانصراف'!AK25="راحة","O",IF('الحضور والانصراف'!AK25="سنوى","V",IF('الحضور والانصراف'!AK25="مرضى","SL",IF('الحضور والانصراف'!AK25="اعياد رسمية","H",IF('الحضور والانصراف'!AK25="غياب باذن","PL",IF('الحضور والانصراف'!AK25="غياب بدون اذن","A",IF('الحضور والانصراف'!AK25="انقطاع","Out",IF('الحضور والانصراف'!AK25="استقالة","R","Blank")))))))))</f>
        <v>Blank</v>
      </c>
      <c r="AK22" s="33" t="str">
        <f>IF('الحضور والانصراف'!AL25="حضور","P",IF('الحضور والانصراف'!AL25="راحة","O",IF('الحضور والانصراف'!AL25="سنوى","V",IF('الحضور والانصراف'!AL25="مرضى","SL",IF('الحضور والانصراف'!AL25="اعياد رسمية","H",IF('الحضور والانصراف'!AL25="غياب باذن","PL",IF('الحضور والانصراف'!AL25="غياب بدون اذن","A",IF('الحضور والانصراف'!AL25="انقطاع","Out",IF('الحضور والانصراف'!AL25="استقالة","R","Blank")))))))))</f>
        <v>Blank</v>
      </c>
      <c r="AL22" s="33" t="str">
        <f>IF('الحضور والانصراف'!AM25="حضور","P",IF('الحضور والانصراف'!AM25="راحة","O",IF('الحضور والانصراف'!AM25="سنوى","V",IF('الحضور والانصراف'!AM25="مرضى","SL",IF('الحضور والانصراف'!AM25="اعياد رسمية","H",IF('الحضور والانصراف'!AM25="غياب باذن","PL",IF('الحضور والانصراف'!AM25="غياب بدون اذن","A",IF('الحضور والانصراف'!AM25="انقطاع","Out",IF('الحضور والانصراف'!AM25="استقالة","R","Blank")))))))))</f>
        <v>Blank</v>
      </c>
      <c r="AM22" s="33" t="str">
        <f>IF('الحضور والانصراف'!AN25="حضور","P",IF('الحضور والانصراف'!AN25="راحة","O",IF('الحضور والانصراف'!AN25="سنوى","V",IF('الحضور والانصراف'!AN25="مرضى","SL",IF('الحضور والانصراف'!AN25="اعياد رسمية","H",IF('الحضور والانصراف'!AN25="غياب باذن","PL",IF('الحضور والانصراف'!AN25="غياب بدون اذن","A",IF('الحضور والانصراف'!AN25="انقطاع","Out",IF('الحضور والانصراف'!AN25="استقالة","R","Blank")))))))))</f>
        <v>Blank</v>
      </c>
      <c r="AN22" s="33" t="str">
        <f>IF('الحضور والانصراف'!AO25="حضور","P",IF('الحضور والانصراف'!AO25="راحة","O",IF('الحضور والانصراف'!AO25="سنوى","V",IF('الحضور والانصراف'!AO25="مرضى","SL",IF('الحضور والانصراف'!AO25="اعياد رسمية","H",IF('الحضور والانصراف'!AO25="غياب باذن","PL",IF('الحضور والانصراف'!AO25="غياب بدون اذن","A",IF('الحضور والانصراف'!AO25="انقطاع","Out",IF('الحضور والانصراف'!AO25="استقالة","R","Blank")))))))))</f>
        <v>Blank</v>
      </c>
      <c r="AO22" s="33" t="str">
        <f>IF('الحضور والانصراف'!AP25="حضور","P",IF('الحضور والانصراف'!AP25="راحة","O",IF('الحضور والانصراف'!AP25="سنوى","V",IF('الحضور والانصراف'!AP25="مرضى","SL",IF('الحضور والانصراف'!AP25="اعياد رسمية","H",IF('الحضور والانصراف'!AP25="غياب باذن","PL",IF('الحضور والانصراف'!AP25="غياب بدون اذن","A",IF('الحضور والانصراف'!AP25="انقطاع","Out",IF('الحضور والانصراف'!AP25="استقالة","R","Blank")))))))))</f>
        <v>Blank</v>
      </c>
      <c r="AP22" s="33" t="str">
        <f>IF('الحضور والانصراف'!AQ25="حضور","P",IF('الحضور والانصراف'!AQ25="راحة","O",IF('الحضور والانصراف'!AQ25="سنوى","V",IF('الحضور والانصراف'!AQ25="مرضى","SL",IF('الحضور والانصراف'!AQ25="اعياد رسمية","H",IF('الحضور والانصراف'!AQ25="غياب باذن","PL",IF('الحضور والانصراف'!AQ25="غياب بدون اذن","A",IF('الحضور والانصراف'!AQ25="انقطاع","Out",IF('الحضور والانصراف'!AQ25="استقالة","R","Blank")))))))))</f>
        <v>Blank</v>
      </c>
      <c r="AQ22" s="33" t="str">
        <f>IF('الحضور والانصراف'!AR25="حضور","P",IF('الحضور والانصراف'!AR25="راحة","O",IF('الحضور والانصراف'!AR25="سنوى","V",IF('الحضور والانصراف'!AR25="مرضى","SL",IF('الحضور والانصراف'!AR25="اعياد رسمية","H",IF('الحضور والانصراف'!AR25="غياب باذن","PL",IF('الحضور والانصراف'!AR25="غياب بدون اذن","A",IF('الحضور والانصراف'!AR25="انقطاع","Out",IF('الحضور والانصراف'!AR25="استقالة","R","Blank")))))))))</f>
        <v>Blank</v>
      </c>
      <c r="AR22" s="33" t="str">
        <f>IF('الحضور والانصراف'!AS25="حضور","P",IF('الحضور والانصراف'!AS25="راحة","O",IF('الحضور والانصراف'!AS25="سنوى","V",IF('الحضور والانصراف'!AS25="مرضى","SL",IF('الحضور والانصراف'!AS25="اعياد رسمية","H",IF('الحضور والانصراف'!AS25="غياب باذن","PL",IF('الحضور والانصراف'!AS25="غياب بدون اذن","A",IF('الحضور والانصراف'!AS25="انقطاع","Out",IF('الحضور والانصراف'!AS25="استقالة","R","Blank")))))))))</f>
        <v>Blank</v>
      </c>
      <c r="AS22" s="33" t="str">
        <f>IF('الحضور والانصراف'!AT25="حضور","P",IF('الحضور والانصراف'!AT25="راحة","O",IF('الحضور والانصراف'!AT25="سنوى","V",IF('الحضور والانصراف'!AT25="مرضى","SL",IF('الحضور والانصراف'!AT25="اعياد رسمية","H",IF('الحضور والانصراف'!AT25="غياب باذن","PL",IF('الحضور والانصراف'!AT25="غياب بدون اذن","A",IF('الحضور والانصراف'!AT25="انقطاع","Out",IF('الحضور والانصراف'!AT25="استقالة","R","Blank")))))))))</f>
        <v>Blank</v>
      </c>
      <c r="AT22" s="33" t="str">
        <f>IF('الحضور والانصراف'!AU25="حضور","P",IF('الحضور والانصراف'!AU25="راحة","O",IF('الحضور والانصراف'!AU25="سنوى","V",IF('الحضور والانصراف'!AU25="مرضى","SL",IF('الحضور والانصراف'!AU25="اعياد رسمية","H",IF('الحضور والانصراف'!AU25="غياب باذن","PL",IF('الحضور والانصراف'!AU25="غياب بدون اذن","A",IF('الحضور والانصراف'!AU25="انقطاع","Out",IF('الحضور والانصراف'!AU25="استقالة","R","Blank")))))))))</f>
        <v>Blank</v>
      </c>
      <c r="AU22" s="33" t="str">
        <f>IF('الحضور والانصراف'!AV25="حضور","P",IF('الحضور والانصراف'!AV25="راحة","O",IF('الحضور والانصراف'!AV25="سنوى","V",IF('الحضور والانصراف'!AV25="مرضى","SL",IF('الحضور والانصراف'!AV25="اعياد رسمية","H",IF('الحضور والانصراف'!AV25="غياب باذن","PL",IF('الحضور والانصراف'!AV25="غياب بدون اذن","A",IF('الحضور والانصراف'!AV25="انقطاع","Out",IF('الحضور والانصراف'!AV25="استقالة","R","Blank")))))))))</f>
        <v>Blank</v>
      </c>
      <c r="AV22" s="33" t="str">
        <f>IF('الحضور والانصراف'!AW25="حضور","P",IF('الحضور والانصراف'!AW25="راحة","O",IF('الحضور والانصراف'!AW25="سنوى","V",IF('الحضور والانصراف'!AW25="مرضى","SL",IF('الحضور والانصراف'!AW25="اعياد رسمية","H",IF('الحضور والانصراف'!AW25="غياب باذن","PL",IF('الحضور والانصراف'!AW25="غياب بدون اذن","A",IF('الحضور والانصراف'!AW25="انقطاع","Out",IF('الحضور والانصراف'!AW25="استقالة","R","Blank")))))))))</f>
        <v>Blank</v>
      </c>
      <c r="AW22" s="33" t="str">
        <f>IF('الحضور والانصراف'!AX25="حضور","P",IF('الحضور والانصراف'!AX25="راحة","O",IF('الحضور والانصراف'!AX25="سنوى","V",IF('الحضور والانصراف'!AX25="مرضى","SL",IF('الحضور والانصراف'!AX25="اعياد رسمية","H",IF('الحضور والانصراف'!AX25="غياب باذن","PL",IF('الحضور والانصراف'!AX25="غياب بدون اذن","A",IF('الحضور والانصراف'!AX25="انقطاع","Out",IF('الحضور والانصراف'!AX25="استقالة","R","Blank")))))))))</f>
        <v>Blank</v>
      </c>
      <c r="AX22" s="33" t="str">
        <f>IF('الحضور والانصراف'!AY25="حضور","P",IF('الحضور والانصراف'!AY25="راحة","O",IF('الحضور والانصراف'!AY25="سنوى","V",IF('الحضور والانصراف'!AY25="مرضى","SL",IF('الحضور والانصراف'!AY25="اعياد رسمية","H",IF('الحضور والانصراف'!AY25="غياب باذن","PL",IF('الحضور والانصراف'!AY25="غياب بدون اذن","A",IF('الحضور والانصراف'!AY25="انقطاع","Out",IF('الحضور والانصراف'!AY25="استقالة","R","Blank")))))))))</f>
        <v>Blank</v>
      </c>
      <c r="AY22" s="8">
        <f>'الحضور والانصراف'!AZ25</f>
        <v>2</v>
      </c>
      <c r="AZ22" s="10"/>
      <c r="BA22" s="10"/>
      <c r="XFC22" s="2"/>
    </row>
    <row r="23" spans="1:53 16383:16383" ht="23.25" x14ac:dyDescent="0.25">
      <c r="A23" s="17">
        <f t="shared" si="0"/>
        <v>21</v>
      </c>
      <c r="B23" s="17">
        <f>'الحضور والانصراف'!B26</f>
        <v>0</v>
      </c>
      <c r="C23" s="17">
        <f>'الحضور والانصراف'!C26</f>
        <v>0</v>
      </c>
      <c r="D23" s="17">
        <f>'الحضور والانصراف'!D26</f>
        <v>0</v>
      </c>
      <c r="E23" s="19">
        <f>'الحضور والانصراف'!E26</f>
        <v>0</v>
      </c>
      <c r="F23" s="7">
        <f>'الحضور والانصراف'!G26</f>
        <v>0</v>
      </c>
      <c r="G23" s="6">
        <f>'الحضور والانصراف'!H26</f>
        <v>0</v>
      </c>
      <c r="H23" s="7">
        <f>'الحضور والانصراف'!I26</f>
        <v>0</v>
      </c>
      <c r="I23" s="6">
        <f>'الحضور والانصراف'!J26</f>
        <v>0</v>
      </c>
      <c r="J23" s="6">
        <f>'الحضور والانصراف'!K26</f>
        <v>0</v>
      </c>
      <c r="K23" s="6">
        <f>'الحضور والانصراف'!L26</f>
        <v>0</v>
      </c>
      <c r="L23" s="7">
        <f>'الحضور والانصراف'!M26</f>
        <v>0</v>
      </c>
      <c r="M23" s="6">
        <f>'الحضور والانصراف'!N26</f>
        <v>0</v>
      </c>
      <c r="N23" s="7">
        <f>'الحضور والانصراف'!O26</f>
        <v>0</v>
      </c>
      <c r="O23" s="7">
        <f>'الحضور والانصراف'!P26</f>
        <v>0</v>
      </c>
      <c r="P23" s="6">
        <f>'الحضور والانصراف'!Q26</f>
        <v>0</v>
      </c>
      <c r="Q23" s="6">
        <f>'الحضور والانصراف'!R26</f>
        <v>0</v>
      </c>
      <c r="R23" s="6">
        <f>'الحضور والانصراف'!S26</f>
        <v>0</v>
      </c>
      <c r="S23" s="6">
        <f>'الحضور والانصراف'!T26</f>
        <v>0</v>
      </c>
      <c r="T23" s="33" t="str">
        <f>IF('الحضور والانصراف'!U26="حضور","P",IF('الحضور والانصراف'!U26="راحة","O",IF('الحضور والانصراف'!U26="سنوى","V",IF('الحضور والانصراف'!U26="مرضى","SL",IF('الحضور والانصراف'!U26="اعياد رسمية","H",IF('الحضور والانصراف'!U26="غياب باذن","PL",IF('الحضور والانصراف'!U26="غياب بدون اذن","A",IF('الحضور والانصراف'!U26="انقطاع","Out",IF('الحضور والانصراف'!U26="استقالة","R","Blank")))))))))</f>
        <v>Blank</v>
      </c>
      <c r="U23" s="33" t="str">
        <f>IF('الحضور والانصراف'!V26="حضور","P",IF('الحضور والانصراف'!V26="راحة","O",IF('الحضور والانصراف'!V26="سنوى","V",IF('الحضور والانصراف'!V26="مرضى","SL",IF('الحضور والانصراف'!V26="اعياد رسمية","H",IF('الحضور والانصراف'!V26="غياب باذن","PL",IF('الحضور والانصراف'!V26="غياب بدون اذن","A",IF('الحضور والانصراف'!V26="انقطاع","Out",IF('الحضور والانصراف'!V26="استقالة","R","Blank")))))))))</f>
        <v>Blank</v>
      </c>
      <c r="V23" s="33" t="str">
        <f>IF('الحضور والانصراف'!W26="حضور","P",IF('الحضور والانصراف'!W26="راحة","O",IF('الحضور والانصراف'!W26="سنوى","V",IF('الحضور والانصراف'!W26="مرضى","SL",IF('الحضور والانصراف'!W26="اعياد رسمية","H",IF('الحضور والانصراف'!W26="غياب باذن","PL",IF('الحضور والانصراف'!W26="غياب بدون اذن","A",IF('الحضور والانصراف'!W26="انقطاع","Out",IF('الحضور والانصراف'!W26="استقالة","R","Blank")))))))))</f>
        <v>Blank</v>
      </c>
      <c r="W23" s="33" t="str">
        <f>IF('الحضور والانصراف'!X26="حضور","P",IF('الحضور والانصراف'!X26="راحة","O",IF('الحضور والانصراف'!X26="سنوى","V",IF('الحضور والانصراف'!X26="مرضى","SL",IF('الحضور والانصراف'!X26="اعياد رسمية","H",IF('الحضور والانصراف'!X26="غياب باذن","PL",IF('الحضور والانصراف'!X26="غياب بدون اذن","A",IF('الحضور والانصراف'!X26="انقطاع","Out",IF('الحضور والانصراف'!X26="استقالة","R","Blank")))))))))</f>
        <v>Blank</v>
      </c>
      <c r="X23" s="33" t="str">
        <f>IF('الحضور والانصراف'!Y26="حضور","P",IF('الحضور والانصراف'!Y26="راحة","O",IF('الحضور والانصراف'!Y26="سنوى","V",IF('الحضور والانصراف'!Y26="مرضى","SL",IF('الحضور والانصراف'!Y26="اعياد رسمية","H",IF('الحضور والانصراف'!Y26="غياب باذن","PL",IF('الحضور والانصراف'!Y26="غياب بدون اذن","A",IF('الحضور والانصراف'!Y26="انقطاع","Out",IF('الحضور والانصراف'!Y26="استقالة","R","Blank")))))))))</f>
        <v>Blank</v>
      </c>
      <c r="Y23" s="33" t="str">
        <f>IF('الحضور والانصراف'!Z26="حضور","P",IF('الحضور والانصراف'!Z26="راحة","O",IF('الحضور والانصراف'!Z26="سنوى","V",IF('الحضور والانصراف'!Z26="مرضى","SL",IF('الحضور والانصراف'!Z26="اعياد رسمية","H",IF('الحضور والانصراف'!Z26="غياب باذن","PL",IF('الحضور والانصراف'!Z26="غياب بدون اذن","A",IF('الحضور والانصراف'!Z26="انقطاع","Out",IF('الحضور والانصراف'!Z26="استقالة","R","Blank")))))))))</f>
        <v>Blank</v>
      </c>
      <c r="Z23" s="33" t="str">
        <f>IF('الحضور والانصراف'!AA26="حضور","P",IF('الحضور والانصراف'!AA26="راحة","O",IF('الحضور والانصراف'!AA26="سنوى","V",IF('الحضور والانصراف'!AA26="مرضى","SL",IF('الحضور والانصراف'!AA26="اعياد رسمية","H",IF('الحضور والانصراف'!AA26="غياب باذن","PL",IF('الحضور والانصراف'!AA26="غياب بدون اذن","A",IF('الحضور والانصراف'!AA26="انقطاع","Out",IF('الحضور والانصراف'!AA26="استقالة","R","Blank")))))))))</f>
        <v>Blank</v>
      </c>
      <c r="AA23" s="33" t="str">
        <f>IF('الحضور والانصراف'!AB26="حضور","P",IF('الحضور والانصراف'!AB26="راحة","O",IF('الحضور والانصراف'!AB26="سنوى","V",IF('الحضور والانصراف'!AB26="مرضى","SL",IF('الحضور والانصراف'!AB26="اعياد رسمية","H",IF('الحضور والانصراف'!AB26="غياب باذن","PL",IF('الحضور والانصراف'!AB26="غياب بدون اذن","A",IF('الحضور والانصراف'!AB26="انقطاع","Out",IF('الحضور والانصراف'!AB26="استقالة","R","Blank")))))))))</f>
        <v>Blank</v>
      </c>
      <c r="AB23" s="33" t="str">
        <f>IF('الحضور والانصراف'!AC26="حضور","P",IF('الحضور والانصراف'!AC26="راحة","O",IF('الحضور والانصراف'!AC26="سنوى","V",IF('الحضور والانصراف'!AC26="مرضى","SL",IF('الحضور والانصراف'!AC26="اعياد رسمية","H",IF('الحضور والانصراف'!AC26="غياب باذن","PL",IF('الحضور والانصراف'!AC26="غياب بدون اذن","A",IF('الحضور والانصراف'!AC26="انقطاع","Out",IF('الحضور والانصراف'!AC26="استقالة","R","Blank")))))))))</f>
        <v>Blank</v>
      </c>
      <c r="AC23" s="33" t="str">
        <f>IF('الحضور والانصراف'!AD26="حضور","P",IF('الحضور والانصراف'!AD26="راحة","O",IF('الحضور والانصراف'!AD26="سنوى","V",IF('الحضور والانصراف'!AD26="مرضى","SL",IF('الحضور والانصراف'!AD26="اعياد رسمية","H",IF('الحضور والانصراف'!AD26="غياب باذن","PL",IF('الحضور والانصراف'!AD26="غياب بدون اذن","A",IF('الحضور والانصراف'!AD26="انقطاع","Out",IF('الحضور والانصراف'!AD26="استقالة","R","Blank")))))))))</f>
        <v>Blank</v>
      </c>
      <c r="AD23" s="43" t="str">
        <f>IF('الحضور والانصراف'!AE26="حضور","P",IF('الحضور والانصراف'!AE26="راحة","O",IF('الحضور والانصراف'!AE26="سنوى","V",IF('الحضور والانصراف'!AE26="مرضى","SL",IF('الحضور والانصراف'!AE26="اعياد رسمية","H",IF('الحضور والانصراف'!AE26="غياب باذن","PL",IF('الحضور والانصراف'!AE26="غياب بدون اذن","A",IF('الحضور والانصراف'!AE26="انقطاع","Out",IF('الحضور والانصراف'!AE26="استقالة","R","Blank")))))))))</f>
        <v>Blank</v>
      </c>
      <c r="AE23" s="33" t="str">
        <f>IF('الحضور والانصراف'!AF26="حضور","P",IF('الحضور والانصراف'!AF26="راحة","O",IF('الحضور والانصراف'!AF26="سنوى","V",IF('الحضور والانصراف'!AF26="مرضى","SL",IF('الحضور والانصراف'!AF26="اعياد رسمية","H",IF('الحضور والانصراف'!AF26="غياب باذن","PL",IF('الحضور والانصراف'!AF26="غياب بدون اذن","A",IF('الحضور والانصراف'!AF26="انقطاع","Out",IF('الحضور والانصراف'!AF26="استقالة","R","Blank")))))))))</f>
        <v>Blank</v>
      </c>
      <c r="AF23" s="33" t="str">
        <f>IF('الحضور والانصراف'!AG26="حضور","P",IF('الحضور والانصراف'!AG26="راحة","O",IF('الحضور والانصراف'!AG26="سنوى","V",IF('الحضور والانصراف'!AG26="مرضى","SL",IF('الحضور والانصراف'!AG26="اعياد رسمية","H",IF('الحضور والانصراف'!AG26="غياب باذن","PL",IF('الحضور والانصراف'!AG26="غياب بدون اذن","A",IF('الحضور والانصراف'!AG26="انقطاع","Out",IF('الحضور والانصراف'!AG26="استقالة","R","Blank")))))))))</f>
        <v>Blank</v>
      </c>
      <c r="AG23" s="33" t="str">
        <f>IF('الحضور والانصراف'!AH26="حضور","P",IF('الحضور والانصراف'!AH26="راحة","O",IF('الحضور والانصراف'!AH26="سنوى","V",IF('الحضور والانصراف'!AH26="مرضى","SL",IF('الحضور والانصراف'!AH26="اعياد رسمية","H",IF('الحضور والانصراف'!AH26="غياب باذن","PL",IF('الحضور والانصراف'!AH26="غياب بدون اذن","A",IF('الحضور والانصراف'!AH26="انقطاع","Out",IF('الحضور والانصراف'!AH26="استقالة","R","Blank")))))))))</f>
        <v>Blank</v>
      </c>
      <c r="AH23" s="33" t="str">
        <f>IF('الحضور والانصراف'!AI26="حضور","P",IF('الحضور والانصراف'!AI26="راحة","O",IF('الحضور والانصراف'!AI26="سنوى","V",IF('الحضور والانصراف'!AI26="مرضى","SL",IF('الحضور والانصراف'!AI26="اعياد رسمية","H",IF('الحضور والانصراف'!AI26="غياب باذن","PL",IF('الحضور والانصراف'!AI26="غياب بدون اذن","A",IF('الحضور والانصراف'!AI26="انقطاع","Out",IF('الحضور والانصراف'!AI26="استقالة","R","Blank")))))))))</f>
        <v>Blank</v>
      </c>
      <c r="AI23" s="33" t="str">
        <f>IF('الحضور والانصراف'!AJ26="حضور","P",IF('الحضور والانصراف'!AJ26="راحة","O",IF('الحضور والانصراف'!AJ26="سنوى","V",IF('الحضور والانصراف'!AJ26="مرضى","SL",IF('الحضور والانصراف'!AJ26="اعياد رسمية","H",IF('الحضور والانصراف'!AJ26="غياب باذن","PL",IF('الحضور والانصراف'!AJ26="غياب بدون اذن","A",IF('الحضور والانصراف'!AJ26="انقطاع","Out",IF('الحضور والانصراف'!AJ26="استقالة","R","Blank")))))))))</f>
        <v>Blank</v>
      </c>
      <c r="AJ23" s="33" t="str">
        <f>IF('الحضور والانصراف'!AK26="حضور","P",IF('الحضور والانصراف'!AK26="راحة","O",IF('الحضور والانصراف'!AK26="سنوى","V",IF('الحضور والانصراف'!AK26="مرضى","SL",IF('الحضور والانصراف'!AK26="اعياد رسمية","H",IF('الحضور والانصراف'!AK26="غياب باذن","PL",IF('الحضور والانصراف'!AK26="غياب بدون اذن","A",IF('الحضور والانصراف'!AK26="انقطاع","Out",IF('الحضور والانصراف'!AK26="استقالة","R","Blank")))))))))</f>
        <v>Blank</v>
      </c>
      <c r="AK23" s="33" t="str">
        <f>IF('الحضور والانصراف'!AL26="حضور","P",IF('الحضور والانصراف'!AL26="راحة","O",IF('الحضور والانصراف'!AL26="سنوى","V",IF('الحضور والانصراف'!AL26="مرضى","SL",IF('الحضور والانصراف'!AL26="اعياد رسمية","H",IF('الحضور والانصراف'!AL26="غياب باذن","PL",IF('الحضور والانصراف'!AL26="غياب بدون اذن","A",IF('الحضور والانصراف'!AL26="انقطاع","Out",IF('الحضور والانصراف'!AL26="استقالة","R","Blank")))))))))</f>
        <v>Blank</v>
      </c>
      <c r="AL23" s="33" t="str">
        <f>IF('الحضور والانصراف'!AM26="حضور","P",IF('الحضور والانصراف'!AM26="راحة","O",IF('الحضور والانصراف'!AM26="سنوى","V",IF('الحضور والانصراف'!AM26="مرضى","SL",IF('الحضور والانصراف'!AM26="اعياد رسمية","H",IF('الحضور والانصراف'!AM26="غياب باذن","PL",IF('الحضور والانصراف'!AM26="غياب بدون اذن","A",IF('الحضور والانصراف'!AM26="انقطاع","Out",IF('الحضور والانصراف'!AM26="استقالة","R","Blank")))))))))</f>
        <v>Blank</v>
      </c>
      <c r="AM23" s="33" t="str">
        <f>IF('الحضور والانصراف'!AN26="حضور","P",IF('الحضور والانصراف'!AN26="راحة","O",IF('الحضور والانصراف'!AN26="سنوى","V",IF('الحضور والانصراف'!AN26="مرضى","SL",IF('الحضور والانصراف'!AN26="اعياد رسمية","H",IF('الحضور والانصراف'!AN26="غياب باذن","PL",IF('الحضور والانصراف'!AN26="غياب بدون اذن","A",IF('الحضور والانصراف'!AN26="انقطاع","Out",IF('الحضور والانصراف'!AN26="استقالة","R","Blank")))))))))</f>
        <v>Blank</v>
      </c>
      <c r="AN23" s="33" t="str">
        <f>IF('الحضور والانصراف'!AO26="حضور","P",IF('الحضور والانصراف'!AO26="راحة","O",IF('الحضور والانصراف'!AO26="سنوى","V",IF('الحضور والانصراف'!AO26="مرضى","SL",IF('الحضور والانصراف'!AO26="اعياد رسمية","H",IF('الحضور والانصراف'!AO26="غياب باذن","PL",IF('الحضور والانصراف'!AO26="غياب بدون اذن","A",IF('الحضور والانصراف'!AO26="انقطاع","Out",IF('الحضور والانصراف'!AO26="استقالة","R","Blank")))))))))</f>
        <v>Blank</v>
      </c>
      <c r="AO23" s="33" t="str">
        <f>IF('الحضور والانصراف'!AP26="حضور","P",IF('الحضور والانصراف'!AP26="راحة","O",IF('الحضور والانصراف'!AP26="سنوى","V",IF('الحضور والانصراف'!AP26="مرضى","SL",IF('الحضور والانصراف'!AP26="اعياد رسمية","H",IF('الحضور والانصراف'!AP26="غياب باذن","PL",IF('الحضور والانصراف'!AP26="غياب بدون اذن","A",IF('الحضور والانصراف'!AP26="انقطاع","Out",IF('الحضور والانصراف'!AP26="استقالة","R","Blank")))))))))</f>
        <v>Blank</v>
      </c>
      <c r="AP23" s="33" t="str">
        <f>IF('الحضور والانصراف'!AQ26="حضور","P",IF('الحضور والانصراف'!AQ26="راحة","O",IF('الحضور والانصراف'!AQ26="سنوى","V",IF('الحضور والانصراف'!AQ26="مرضى","SL",IF('الحضور والانصراف'!AQ26="اعياد رسمية","H",IF('الحضور والانصراف'!AQ26="غياب باذن","PL",IF('الحضور والانصراف'!AQ26="غياب بدون اذن","A",IF('الحضور والانصراف'!AQ26="انقطاع","Out",IF('الحضور والانصراف'!AQ26="استقالة","R","Blank")))))))))</f>
        <v>Blank</v>
      </c>
      <c r="AQ23" s="33" t="str">
        <f>IF('الحضور والانصراف'!AR26="حضور","P",IF('الحضور والانصراف'!AR26="راحة","O",IF('الحضور والانصراف'!AR26="سنوى","V",IF('الحضور والانصراف'!AR26="مرضى","SL",IF('الحضور والانصراف'!AR26="اعياد رسمية","H",IF('الحضور والانصراف'!AR26="غياب باذن","PL",IF('الحضور والانصراف'!AR26="غياب بدون اذن","A",IF('الحضور والانصراف'!AR26="انقطاع","Out",IF('الحضور والانصراف'!AR26="استقالة","R","Blank")))))))))</f>
        <v>Blank</v>
      </c>
      <c r="AR23" s="33" t="str">
        <f>IF('الحضور والانصراف'!AS26="حضور","P",IF('الحضور والانصراف'!AS26="راحة","O",IF('الحضور والانصراف'!AS26="سنوى","V",IF('الحضور والانصراف'!AS26="مرضى","SL",IF('الحضور والانصراف'!AS26="اعياد رسمية","H",IF('الحضور والانصراف'!AS26="غياب باذن","PL",IF('الحضور والانصراف'!AS26="غياب بدون اذن","A",IF('الحضور والانصراف'!AS26="انقطاع","Out",IF('الحضور والانصراف'!AS26="استقالة","R","Blank")))))))))</f>
        <v>Blank</v>
      </c>
      <c r="AS23" s="33" t="str">
        <f>IF('الحضور والانصراف'!AT26="حضور","P",IF('الحضور والانصراف'!AT26="راحة","O",IF('الحضور والانصراف'!AT26="سنوى","V",IF('الحضور والانصراف'!AT26="مرضى","SL",IF('الحضور والانصراف'!AT26="اعياد رسمية","H",IF('الحضور والانصراف'!AT26="غياب باذن","PL",IF('الحضور والانصراف'!AT26="غياب بدون اذن","A",IF('الحضور والانصراف'!AT26="انقطاع","Out",IF('الحضور والانصراف'!AT26="استقالة","R","Blank")))))))))</f>
        <v>Blank</v>
      </c>
      <c r="AT23" s="33" t="str">
        <f>IF('الحضور والانصراف'!AU26="حضور","P",IF('الحضور والانصراف'!AU26="راحة","O",IF('الحضور والانصراف'!AU26="سنوى","V",IF('الحضور والانصراف'!AU26="مرضى","SL",IF('الحضور والانصراف'!AU26="اعياد رسمية","H",IF('الحضور والانصراف'!AU26="غياب باذن","PL",IF('الحضور والانصراف'!AU26="غياب بدون اذن","A",IF('الحضور والانصراف'!AU26="انقطاع","Out",IF('الحضور والانصراف'!AU26="استقالة","R","Blank")))))))))</f>
        <v>Blank</v>
      </c>
      <c r="AU23" s="33" t="str">
        <f>IF('الحضور والانصراف'!AV26="حضور","P",IF('الحضور والانصراف'!AV26="راحة","O",IF('الحضور والانصراف'!AV26="سنوى","V",IF('الحضور والانصراف'!AV26="مرضى","SL",IF('الحضور والانصراف'!AV26="اعياد رسمية","H",IF('الحضور والانصراف'!AV26="غياب باذن","PL",IF('الحضور والانصراف'!AV26="غياب بدون اذن","A",IF('الحضور والانصراف'!AV26="انقطاع","Out",IF('الحضور والانصراف'!AV26="استقالة","R","Blank")))))))))</f>
        <v>Blank</v>
      </c>
      <c r="AV23" s="33" t="str">
        <f>IF('الحضور والانصراف'!AW26="حضور","P",IF('الحضور والانصراف'!AW26="راحة","O",IF('الحضور والانصراف'!AW26="سنوى","V",IF('الحضور والانصراف'!AW26="مرضى","SL",IF('الحضور والانصراف'!AW26="اعياد رسمية","H",IF('الحضور والانصراف'!AW26="غياب باذن","PL",IF('الحضور والانصراف'!AW26="غياب بدون اذن","A",IF('الحضور والانصراف'!AW26="انقطاع","Out",IF('الحضور والانصراف'!AW26="استقالة","R","Blank")))))))))</f>
        <v>Blank</v>
      </c>
      <c r="AW23" s="33" t="str">
        <f>IF('الحضور والانصراف'!AX26="حضور","P",IF('الحضور والانصراف'!AX26="راحة","O",IF('الحضور والانصراف'!AX26="سنوى","V",IF('الحضور والانصراف'!AX26="مرضى","SL",IF('الحضور والانصراف'!AX26="اعياد رسمية","H",IF('الحضور والانصراف'!AX26="غياب باذن","PL",IF('الحضور والانصراف'!AX26="غياب بدون اذن","A",IF('الحضور والانصراف'!AX26="انقطاع","Out",IF('الحضور والانصراف'!AX26="استقالة","R","Blank")))))))))</f>
        <v>Blank</v>
      </c>
      <c r="AX23" s="33" t="str">
        <f>IF('الحضور والانصراف'!AY26="حضور","P",IF('الحضور والانصراف'!AY26="راحة","O",IF('الحضور والانصراف'!AY26="سنوى","V",IF('الحضور والانصراف'!AY26="مرضى","SL",IF('الحضور والانصراف'!AY26="اعياد رسمية","H",IF('الحضور والانصراف'!AY26="غياب باذن","PL",IF('الحضور والانصراف'!AY26="غياب بدون اذن","A",IF('الحضور والانصراف'!AY26="انقطاع","Out",IF('الحضور والانصراف'!AY26="استقالة","R","Blank")))))))))</f>
        <v>Blank</v>
      </c>
      <c r="AY23" s="8">
        <f>'الحضور والانصراف'!AZ26</f>
        <v>2</v>
      </c>
      <c r="AZ23" s="10"/>
      <c r="BA23" s="10"/>
    </row>
    <row r="24" spans="1:53 16383:16383" ht="23.25" x14ac:dyDescent="0.25">
      <c r="A24" s="17">
        <f t="shared" si="0"/>
        <v>22</v>
      </c>
      <c r="B24" s="17">
        <f>'الحضور والانصراف'!B27</f>
        <v>0</v>
      </c>
      <c r="C24" s="17">
        <f>'الحضور والانصراف'!C27</f>
        <v>0</v>
      </c>
      <c r="D24" s="17">
        <f>'الحضور والانصراف'!D27</f>
        <v>0</v>
      </c>
      <c r="E24" s="19">
        <f>'الحضور والانصراف'!E27</f>
        <v>0</v>
      </c>
      <c r="F24" s="7">
        <f>'الحضور والانصراف'!G27</f>
        <v>0</v>
      </c>
      <c r="G24" s="6">
        <f>'الحضور والانصراف'!H27</f>
        <v>0</v>
      </c>
      <c r="H24" s="7">
        <f>'الحضور والانصراف'!I27</f>
        <v>0</v>
      </c>
      <c r="I24" s="6">
        <f>'الحضور والانصراف'!J27</f>
        <v>0</v>
      </c>
      <c r="J24" s="6">
        <f>'الحضور والانصراف'!K27</f>
        <v>0</v>
      </c>
      <c r="K24" s="6">
        <f>'الحضور والانصراف'!L27</f>
        <v>0</v>
      </c>
      <c r="L24" s="7">
        <f>'الحضور والانصراف'!M27</f>
        <v>0</v>
      </c>
      <c r="M24" s="6">
        <f>'الحضور والانصراف'!N27</f>
        <v>0</v>
      </c>
      <c r="N24" s="7">
        <f>'الحضور والانصراف'!O27</f>
        <v>0</v>
      </c>
      <c r="O24" s="7">
        <f>'الحضور والانصراف'!P27</f>
        <v>0</v>
      </c>
      <c r="P24" s="6">
        <f>'الحضور والانصراف'!Q27</f>
        <v>0</v>
      </c>
      <c r="Q24" s="6">
        <f>'الحضور والانصراف'!R27</f>
        <v>0</v>
      </c>
      <c r="R24" s="6">
        <f>'الحضور والانصراف'!S27</f>
        <v>0</v>
      </c>
      <c r="S24" s="6">
        <f>'الحضور والانصراف'!T27</f>
        <v>0</v>
      </c>
      <c r="T24" s="33" t="str">
        <f>IF('الحضور والانصراف'!U27="حضور","P",IF('الحضور والانصراف'!U27="راحة","O",IF('الحضور والانصراف'!U27="سنوى","V",IF('الحضور والانصراف'!U27="مرضى","SL",IF('الحضور والانصراف'!U27="اعياد رسمية","H",IF('الحضور والانصراف'!U27="غياب باذن","PL",IF('الحضور والانصراف'!U27="غياب بدون اذن","A",IF('الحضور والانصراف'!U27="انقطاع","Out",IF('الحضور والانصراف'!U27="استقالة","R","Blank")))))))))</f>
        <v>Blank</v>
      </c>
      <c r="U24" s="33" t="str">
        <f>IF('الحضور والانصراف'!V27="حضور","P",IF('الحضور والانصراف'!V27="راحة","O",IF('الحضور والانصراف'!V27="سنوى","V",IF('الحضور والانصراف'!V27="مرضى","SL",IF('الحضور والانصراف'!V27="اعياد رسمية","H",IF('الحضور والانصراف'!V27="غياب باذن","PL",IF('الحضور والانصراف'!V27="غياب بدون اذن","A",IF('الحضور والانصراف'!V27="انقطاع","Out",IF('الحضور والانصراف'!V27="استقالة","R","Blank")))))))))</f>
        <v>Blank</v>
      </c>
      <c r="V24" s="33" t="str">
        <f>IF('الحضور والانصراف'!W27="حضور","P",IF('الحضور والانصراف'!W27="راحة","O",IF('الحضور والانصراف'!W27="سنوى","V",IF('الحضور والانصراف'!W27="مرضى","SL",IF('الحضور والانصراف'!W27="اعياد رسمية","H",IF('الحضور والانصراف'!W27="غياب باذن","PL",IF('الحضور والانصراف'!W27="غياب بدون اذن","A",IF('الحضور والانصراف'!W27="انقطاع","Out",IF('الحضور والانصراف'!W27="استقالة","R","Blank")))))))))</f>
        <v>Blank</v>
      </c>
      <c r="W24" s="33" t="str">
        <f>IF('الحضور والانصراف'!X27="حضور","P",IF('الحضور والانصراف'!X27="راحة","O",IF('الحضور والانصراف'!X27="سنوى","V",IF('الحضور والانصراف'!X27="مرضى","SL",IF('الحضور والانصراف'!X27="اعياد رسمية","H",IF('الحضور والانصراف'!X27="غياب باذن","PL",IF('الحضور والانصراف'!X27="غياب بدون اذن","A",IF('الحضور والانصراف'!X27="انقطاع","Out",IF('الحضور والانصراف'!X27="استقالة","R","Blank")))))))))</f>
        <v>Blank</v>
      </c>
      <c r="X24" s="33" t="str">
        <f>IF('الحضور والانصراف'!Y27="حضور","P",IF('الحضور والانصراف'!Y27="راحة","O",IF('الحضور والانصراف'!Y27="سنوى","V",IF('الحضور والانصراف'!Y27="مرضى","SL",IF('الحضور والانصراف'!Y27="اعياد رسمية","H",IF('الحضور والانصراف'!Y27="غياب باذن","PL",IF('الحضور والانصراف'!Y27="غياب بدون اذن","A",IF('الحضور والانصراف'!Y27="انقطاع","Out",IF('الحضور والانصراف'!Y27="استقالة","R","Blank")))))))))</f>
        <v>Blank</v>
      </c>
      <c r="Y24" s="33" t="str">
        <f>IF('الحضور والانصراف'!Z27="حضور","P",IF('الحضور والانصراف'!Z27="راحة","O",IF('الحضور والانصراف'!Z27="سنوى","V",IF('الحضور والانصراف'!Z27="مرضى","SL",IF('الحضور والانصراف'!Z27="اعياد رسمية","H",IF('الحضور والانصراف'!Z27="غياب باذن","PL",IF('الحضور والانصراف'!Z27="غياب بدون اذن","A",IF('الحضور والانصراف'!Z27="انقطاع","Out",IF('الحضور والانصراف'!Z27="استقالة","R","Blank")))))))))</f>
        <v>Blank</v>
      </c>
      <c r="Z24" s="33" t="str">
        <f>IF('الحضور والانصراف'!AA27="حضور","P",IF('الحضور والانصراف'!AA27="راحة","O",IF('الحضور والانصراف'!AA27="سنوى","V",IF('الحضور والانصراف'!AA27="مرضى","SL",IF('الحضور والانصراف'!AA27="اعياد رسمية","H",IF('الحضور والانصراف'!AA27="غياب باذن","PL",IF('الحضور والانصراف'!AA27="غياب بدون اذن","A",IF('الحضور والانصراف'!AA27="انقطاع","Out",IF('الحضور والانصراف'!AA27="استقالة","R","Blank")))))))))</f>
        <v>Blank</v>
      </c>
      <c r="AA24" s="33" t="str">
        <f>IF('الحضور والانصراف'!AB27="حضور","P",IF('الحضور والانصراف'!AB27="راحة","O",IF('الحضور والانصراف'!AB27="سنوى","V",IF('الحضور والانصراف'!AB27="مرضى","SL",IF('الحضور والانصراف'!AB27="اعياد رسمية","H",IF('الحضور والانصراف'!AB27="غياب باذن","PL",IF('الحضور والانصراف'!AB27="غياب بدون اذن","A",IF('الحضور والانصراف'!AB27="انقطاع","Out",IF('الحضور والانصراف'!AB27="استقالة","R","Blank")))))))))</f>
        <v>Blank</v>
      </c>
      <c r="AB24" s="33" t="str">
        <f>IF('الحضور والانصراف'!AC27="حضور","P",IF('الحضور والانصراف'!AC27="راحة","O",IF('الحضور والانصراف'!AC27="سنوى","V",IF('الحضور والانصراف'!AC27="مرضى","SL",IF('الحضور والانصراف'!AC27="اعياد رسمية","H",IF('الحضور والانصراف'!AC27="غياب باذن","PL",IF('الحضور والانصراف'!AC27="غياب بدون اذن","A",IF('الحضور والانصراف'!AC27="انقطاع","Out",IF('الحضور والانصراف'!AC27="استقالة","R","Blank")))))))))</f>
        <v>Blank</v>
      </c>
      <c r="AC24" s="33" t="str">
        <f>IF('الحضور والانصراف'!AD27="حضور","P",IF('الحضور والانصراف'!AD27="راحة","O",IF('الحضور والانصراف'!AD27="سنوى","V",IF('الحضور والانصراف'!AD27="مرضى","SL",IF('الحضور والانصراف'!AD27="اعياد رسمية","H",IF('الحضور والانصراف'!AD27="غياب باذن","PL",IF('الحضور والانصراف'!AD27="غياب بدون اذن","A",IF('الحضور والانصراف'!AD27="انقطاع","Out",IF('الحضور والانصراف'!AD27="استقالة","R","Blank")))))))))</f>
        <v>Blank</v>
      </c>
      <c r="AD24" s="43" t="str">
        <f>IF('الحضور والانصراف'!AE27="حضور","P",IF('الحضور والانصراف'!AE27="راحة","O",IF('الحضور والانصراف'!AE27="سنوى","V",IF('الحضور والانصراف'!AE27="مرضى","SL",IF('الحضور والانصراف'!AE27="اعياد رسمية","H",IF('الحضور والانصراف'!AE27="غياب باذن","PL",IF('الحضور والانصراف'!AE27="غياب بدون اذن","A",IF('الحضور والانصراف'!AE27="انقطاع","Out",IF('الحضور والانصراف'!AE27="استقالة","R","Blank")))))))))</f>
        <v>Blank</v>
      </c>
      <c r="AE24" s="33" t="str">
        <f>IF('الحضور والانصراف'!AF27="حضور","P",IF('الحضور والانصراف'!AF27="راحة","O",IF('الحضور والانصراف'!AF27="سنوى","V",IF('الحضور والانصراف'!AF27="مرضى","SL",IF('الحضور والانصراف'!AF27="اعياد رسمية","H",IF('الحضور والانصراف'!AF27="غياب باذن","PL",IF('الحضور والانصراف'!AF27="غياب بدون اذن","A",IF('الحضور والانصراف'!AF27="انقطاع","Out",IF('الحضور والانصراف'!AF27="استقالة","R","Blank")))))))))</f>
        <v>Blank</v>
      </c>
      <c r="AF24" s="33" t="str">
        <f>IF('الحضور والانصراف'!AG27="حضور","P",IF('الحضور والانصراف'!AG27="راحة","O",IF('الحضور والانصراف'!AG27="سنوى","V",IF('الحضور والانصراف'!AG27="مرضى","SL",IF('الحضور والانصراف'!AG27="اعياد رسمية","H",IF('الحضور والانصراف'!AG27="غياب باذن","PL",IF('الحضور والانصراف'!AG27="غياب بدون اذن","A",IF('الحضور والانصراف'!AG27="انقطاع","Out",IF('الحضور والانصراف'!AG27="استقالة","R","Blank")))))))))</f>
        <v>Blank</v>
      </c>
      <c r="AG24" s="33" t="str">
        <f>IF('الحضور والانصراف'!AH27="حضور","P",IF('الحضور والانصراف'!AH27="راحة","O",IF('الحضور والانصراف'!AH27="سنوى","V",IF('الحضور والانصراف'!AH27="مرضى","SL",IF('الحضور والانصراف'!AH27="اعياد رسمية","H",IF('الحضور والانصراف'!AH27="غياب باذن","PL",IF('الحضور والانصراف'!AH27="غياب بدون اذن","A",IF('الحضور والانصراف'!AH27="انقطاع","Out",IF('الحضور والانصراف'!AH27="استقالة","R","Blank")))))))))</f>
        <v>Blank</v>
      </c>
      <c r="AH24" s="33" t="str">
        <f>IF('الحضور والانصراف'!AI27="حضور","P",IF('الحضور والانصراف'!AI27="راحة","O",IF('الحضور والانصراف'!AI27="سنوى","V",IF('الحضور والانصراف'!AI27="مرضى","SL",IF('الحضور والانصراف'!AI27="اعياد رسمية","H",IF('الحضور والانصراف'!AI27="غياب باذن","PL",IF('الحضور والانصراف'!AI27="غياب بدون اذن","A",IF('الحضور والانصراف'!AI27="انقطاع","Out",IF('الحضور والانصراف'!AI27="استقالة","R","Blank")))))))))</f>
        <v>Blank</v>
      </c>
      <c r="AI24" s="33" t="str">
        <f>IF('الحضور والانصراف'!AJ27="حضور","P",IF('الحضور والانصراف'!AJ27="راحة","O",IF('الحضور والانصراف'!AJ27="سنوى","V",IF('الحضور والانصراف'!AJ27="مرضى","SL",IF('الحضور والانصراف'!AJ27="اعياد رسمية","H",IF('الحضور والانصراف'!AJ27="غياب باذن","PL",IF('الحضور والانصراف'!AJ27="غياب بدون اذن","A",IF('الحضور والانصراف'!AJ27="انقطاع","Out",IF('الحضور والانصراف'!AJ27="استقالة","R","Blank")))))))))</f>
        <v>Blank</v>
      </c>
      <c r="AJ24" s="33" t="str">
        <f>IF('الحضور والانصراف'!AK27="حضور","P",IF('الحضور والانصراف'!AK27="راحة","O",IF('الحضور والانصراف'!AK27="سنوى","V",IF('الحضور والانصراف'!AK27="مرضى","SL",IF('الحضور والانصراف'!AK27="اعياد رسمية","H",IF('الحضور والانصراف'!AK27="غياب باذن","PL",IF('الحضور والانصراف'!AK27="غياب بدون اذن","A",IF('الحضور والانصراف'!AK27="انقطاع","Out",IF('الحضور والانصراف'!AK27="استقالة","R","Blank")))))))))</f>
        <v>Blank</v>
      </c>
      <c r="AK24" s="33" t="str">
        <f>IF('الحضور والانصراف'!AL27="حضور","P",IF('الحضور والانصراف'!AL27="راحة","O",IF('الحضور والانصراف'!AL27="سنوى","V",IF('الحضور والانصراف'!AL27="مرضى","SL",IF('الحضور والانصراف'!AL27="اعياد رسمية","H",IF('الحضور والانصراف'!AL27="غياب باذن","PL",IF('الحضور والانصراف'!AL27="غياب بدون اذن","A",IF('الحضور والانصراف'!AL27="انقطاع","Out",IF('الحضور والانصراف'!AL27="استقالة","R","Blank")))))))))</f>
        <v>Blank</v>
      </c>
      <c r="AL24" s="33" t="str">
        <f>IF('الحضور والانصراف'!AM27="حضور","P",IF('الحضور والانصراف'!AM27="راحة","O",IF('الحضور والانصراف'!AM27="سنوى","V",IF('الحضور والانصراف'!AM27="مرضى","SL",IF('الحضور والانصراف'!AM27="اعياد رسمية","H",IF('الحضور والانصراف'!AM27="غياب باذن","PL",IF('الحضور والانصراف'!AM27="غياب بدون اذن","A",IF('الحضور والانصراف'!AM27="انقطاع","Out",IF('الحضور والانصراف'!AM27="استقالة","R","Blank")))))))))</f>
        <v>Blank</v>
      </c>
      <c r="AM24" s="33" t="str">
        <f>IF('الحضور والانصراف'!AN27="حضور","P",IF('الحضور والانصراف'!AN27="راحة","O",IF('الحضور والانصراف'!AN27="سنوى","V",IF('الحضور والانصراف'!AN27="مرضى","SL",IF('الحضور والانصراف'!AN27="اعياد رسمية","H",IF('الحضور والانصراف'!AN27="غياب باذن","PL",IF('الحضور والانصراف'!AN27="غياب بدون اذن","A",IF('الحضور والانصراف'!AN27="انقطاع","Out",IF('الحضور والانصراف'!AN27="استقالة","R","Blank")))))))))</f>
        <v>Blank</v>
      </c>
      <c r="AN24" s="33" t="str">
        <f>IF('الحضور والانصراف'!AO27="حضور","P",IF('الحضور والانصراف'!AO27="راحة","O",IF('الحضور والانصراف'!AO27="سنوى","V",IF('الحضور والانصراف'!AO27="مرضى","SL",IF('الحضور والانصراف'!AO27="اعياد رسمية","H",IF('الحضور والانصراف'!AO27="غياب باذن","PL",IF('الحضور والانصراف'!AO27="غياب بدون اذن","A",IF('الحضور والانصراف'!AO27="انقطاع","Out",IF('الحضور والانصراف'!AO27="استقالة","R","Blank")))))))))</f>
        <v>Blank</v>
      </c>
      <c r="AO24" s="33" t="str">
        <f>IF('الحضور والانصراف'!AP27="حضور","P",IF('الحضور والانصراف'!AP27="راحة","O",IF('الحضور والانصراف'!AP27="سنوى","V",IF('الحضور والانصراف'!AP27="مرضى","SL",IF('الحضور والانصراف'!AP27="اعياد رسمية","H",IF('الحضور والانصراف'!AP27="غياب باذن","PL",IF('الحضور والانصراف'!AP27="غياب بدون اذن","A",IF('الحضور والانصراف'!AP27="انقطاع","Out",IF('الحضور والانصراف'!AP27="استقالة","R","Blank")))))))))</f>
        <v>Blank</v>
      </c>
      <c r="AP24" s="33" t="str">
        <f>IF('الحضور والانصراف'!AQ27="حضور","P",IF('الحضور والانصراف'!AQ27="راحة","O",IF('الحضور والانصراف'!AQ27="سنوى","V",IF('الحضور والانصراف'!AQ27="مرضى","SL",IF('الحضور والانصراف'!AQ27="اعياد رسمية","H",IF('الحضور والانصراف'!AQ27="غياب باذن","PL",IF('الحضور والانصراف'!AQ27="غياب بدون اذن","A",IF('الحضور والانصراف'!AQ27="انقطاع","Out",IF('الحضور والانصراف'!AQ27="استقالة","R","Blank")))))))))</f>
        <v>Blank</v>
      </c>
      <c r="AQ24" s="33" t="str">
        <f>IF('الحضور والانصراف'!AR27="حضور","P",IF('الحضور والانصراف'!AR27="راحة","O",IF('الحضور والانصراف'!AR27="سنوى","V",IF('الحضور والانصراف'!AR27="مرضى","SL",IF('الحضور والانصراف'!AR27="اعياد رسمية","H",IF('الحضور والانصراف'!AR27="غياب باذن","PL",IF('الحضور والانصراف'!AR27="غياب بدون اذن","A",IF('الحضور والانصراف'!AR27="انقطاع","Out",IF('الحضور والانصراف'!AR27="استقالة","R","Blank")))))))))</f>
        <v>Blank</v>
      </c>
      <c r="AR24" s="33" t="str">
        <f>IF('الحضور والانصراف'!AS27="حضور","P",IF('الحضور والانصراف'!AS27="راحة","O",IF('الحضور والانصراف'!AS27="سنوى","V",IF('الحضور والانصراف'!AS27="مرضى","SL",IF('الحضور والانصراف'!AS27="اعياد رسمية","H",IF('الحضور والانصراف'!AS27="غياب باذن","PL",IF('الحضور والانصراف'!AS27="غياب بدون اذن","A",IF('الحضور والانصراف'!AS27="انقطاع","Out",IF('الحضور والانصراف'!AS27="استقالة","R","Blank")))))))))</f>
        <v>Blank</v>
      </c>
      <c r="AS24" s="33" t="str">
        <f>IF('الحضور والانصراف'!AT27="حضور","P",IF('الحضور والانصراف'!AT27="راحة","O",IF('الحضور والانصراف'!AT27="سنوى","V",IF('الحضور والانصراف'!AT27="مرضى","SL",IF('الحضور والانصراف'!AT27="اعياد رسمية","H",IF('الحضور والانصراف'!AT27="غياب باذن","PL",IF('الحضور والانصراف'!AT27="غياب بدون اذن","A",IF('الحضور والانصراف'!AT27="انقطاع","Out",IF('الحضور والانصراف'!AT27="استقالة","R","Blank")))))))))</f>
        <v>Blank</v>
      </c>
      <c r="AT24" s="33" t="str">
        <f>IF('الحضور والانصراف'!AU27="حضور","P",IF('الحضور والانصراف'!AU27="راحة","O",IF('الحضور والانصراف'!AU27="سنوى","V",IF('الحضور والانصراف'!AU27="مرضى","SL",IF('الحضور والانصراف'!AU27="اعياد رسمية","H",IF('الحضور والانصراف'!AU27="غياب باذن","PL",IF('الحضور والانصراف'!AU27="غياب بدون اذن","A",IF('الحضور والانصراف'!AU27="انقطاع","Out",IF('الحضور والانصراف'!AU27="استقالة","R","Blank")))))))))</f>
        <v>Blank</v>
      </c>
      <c r="AU24" s="33" t="str">
        <f>IF('الحضور والانصراف'!AV27="حضور","P",IF('الحضور والانصراف'!AV27="راحة","O",IF('الحضور والانصراف'!AV27="سنوى","V",IF('الحضور والانصراف'!AV27="مرضى","SL",IF('الحضور والانصراف'!AV27="اعياد رسمية","H",IF('الحضور والانصراف'!AV27="غياب باذن","PL",IF('الحضور والانصراف'!AV27="غياب بدون اذن","A",IF('الحضور والانصراف'!AV27="انقطاع","Out",IF('الحضور والانصراف'!AV27="استقالة","R","Blank")))))))))</f>
        <v>Blank</v>
      </c>
      <c r="AV24" s="33" t="str">
        <f>IF('الحضور والانصراف'!AW27="حضور","P",IF('الحضور والانصراف'!AW27="راحة","O",IF('الحضور والانصراف'!AW27="سنوى","V",IF('الحضور والانصراف'!AW27="مرضى","SL",IF('الحضور والانصراف'!AW27="اعياد رسمية","H",IF('الحضور والانصراف'!AW27="غياب باذن","PL",IF('الحضور والانصراف'!AW27="غياب بدون اذن","A",IF('الحضور والانصراف'!AW27="انقطاع","Out",IF('الحضور والانصراف'!AW27="استقالة","R","Blank")))))))))</f>
        <v>Blank</v>
      </c>
      <c r="AW24" s="33" t="str">
        <f>IF('الحضور والانصراف'!AX27="حضور","P",IF('الحضور والانصراف'!AX27="راحة","O",IF('الحضور والانصراف'!AX27="سنوى","V",IF('الحضور والانصراف'!AX27="مرضى","SL",IF('الحضور والانصراف'!AX27="اعياد رسمية","H",IF('الحضور والانصراف'!AX27="غياب باذن","PL",IF('الحضور والانصراف'!AX27="غياب بدون اذن","A",IF('الحضور والانصراف'!AX27="انقطاع","Out",IF('الحضور والانصراف'!AX27="استقالة","R","Blank")))))))))</f>
        <v>Blank</v>
      </c>
      <c r="AX24" s="33" t="str">
        <f>IF('الحضور والانصراف'!AY27="حضور","P",IF('الحضور والانصراف'!AY27="راحة","O",IF('الحضور والانصراف'!AY27="سنوى","V",IF('الحضور والانصراف'!AY27="مرضى","SL",IF('الحضور والانصراف'!AY27="اعياد رسمية","H",IF('الحضور والانصراف'!AY27="غياب باذن","PL",IF('الحضور والانصراف'!AY27="غياب بدون اذن","A",IF('الحضور والانصراف'!AY27="انقطاع","Out",IF('الحضور والانصراف'!AY27="استقالة","R","Blank")))))))))</f>
        <v>Blank</v>
      </c>
      <c r="AY24" s="8">
        <f>'الحضور والانصراف'!AZ27</f>
        <v>2</v>
      </c>
      <c r="AZ24" s="10"/>
      <c r="BA24" s="10"/>
    </row>
    <row r="25" spans="1:53 16383:16383" ht="23.25" x14ac:dyDescent="0.25">
      <c r="A25" s="17">
        <f t="shared" si="0"/>
        <v>23</v>
      </c>
      <c r="B25" s="17">
        <f>'الحضور والانصراف'!B28</f>
        <v>0</v>
      </c>
      <c r="C25" s="17">
        <f>'الحضور والانصراف'!C28</f>
        <v>0</v>
      </c>
      <c r="D25" s="17">
        <f>'الحضور والانصراف'!D28</f>
        <v>0</v>
      </c>
      <c r="E25" s="19">
        <f>'الحضور والانصراف'!E28</f>
        <v>0</v>
      </c>
      <c r="F25" s="7">
        <f>'الحضور والانصراف'!G28</f>
        <v>0</v>
      </c>
      <c r="G25" s="6">
        <f>'الحضور والانصراف'!H28</f>
        <v>0</v>
      </c>
      <c r="H25" s="7">
        <f>'الحضور والانصراف'!I28</f>
        <v>0</v>
      </c>
      <c r="I25" s="6">
        <f>'الحضور والانصراف'!J28</f>
        <v>0</v>
      </c>
      <c r="J25" s="6">
        <f>'الحضور والانصراف'!K28</f>
        <v>0</v>
      </c>
      <c r="K25" s="6">
        <f>'الحضور والانصراف'!L28</f>
        <v>0</v>
      </c>
      <c r="L25" s="7">
        <f>'الحضور والانصراف'!M28</f>
        <v>0</v>
      </c>
      <c r="M25" s="6">
        <f>'الحضور والانصراف'!N28</f>
        <v>0</v>
      </c>
      <c r="N25" s="7">
        <f>'الحضور والانصراف'!O28</f>
        <v>0</v>
      </c>
      <c r="O25" s="7">
        <f>'الحضور والانصراف'!P28</f>
        <v>0</v>
      </c>
      <c r="P25" s="6">
        <f>'الحضور والانصراف'!Q28</f>
        <v>0</v>
      </c>
      <c r="Q25" s="6">
        <f>'الحضور والانصراف'!R28</f>
        <v>0</v>
      </c>
      <c r="R25" s="6">
        <f>'الحضور والانصراف'!S28</f>
        <v>0</v>
      </c>
      <c r="S25" s="6">
        <f>'الحضور والانصراف'!T28</f>
        <v>0</v>
      </c>
      <c r="T25" s="33" t="str">
        <f>IF('الحضور والانصراف'!U28="حضور","P",IF('الحضور والانصراف'!U28="راحة","O",IF('الحضور والانصراف'!U28="سنوى","V",IF('الحضور والانصراف'!U28="مرضى","SL",IF('الحضور والانصراف'!U28="اعياد رسمية","H",IF('الحضور والانصراف'!U28="غياب باذن","PL",IF('الحضور والانصراف'!U28="غياب بدون اذن","A",IF('الحضور والانصراف'!U28="انقطاع","Out",IF('الحضور والانصراف'!U28="استقالة","R","Blank")))))))))</f>
        <v>Blank</v>
      </c>
      <c r="U25" s="33" t="str">
        <f>IF('الحضور والانصراف'!V28="حضور","P",IF('الحضور والانصراف'!V28="راحة","O",IF('الحضور والانصراف'!V28="سنوى","V",IF('الحضور والانصراف'!V28="مرضى","SL",IF('الحضور والانصراف'!V28="اعياد رسمية","H",IF('الحضور والانصراف'!V28="غياب باذن","PL",IF('الحضور والانصراف'!V28="غياب بدون اذن","A",IF('الحضور والانصراف'!V28="انقطاع","Out",IF('الحضور والانصراف'!V28="استقالة","R","Blank")))))))))</f>
        <v>Blank</v>
      </c>
      <c r="V25" s="33" t="str">
        <f>IF('الحضور والانصراف'!W28="حضور","P",IF('الحضور والانصراف'!W28="راحة","O",IF('الحضور والانصراف'!W28="سنوى","V",IF('الحضور والانصراف'!W28="مرضى","SL",IF('الحضور والانصراف'!W28="اعياد رسمية","H",IF('الحضور والانصراف'!W28="غياب باذن","PL",IF('الحضور والانصراف'!W28="غياب بدون اذن","A",IF('الحضور والانصراف'!W28="انقطاع","Out",IF('الحضور والانصراف'!W28="استقالة","R","Blank")))))))))</f>
        <v>Blank</v>
      </c>
      <c r="W25" s="33" t="str">
        <f>IF('الحضور والانصراف'!X28="حضور","P",IF('الحضور والانصراف'!X28="راحة","O",IF('الحضور والانصراف'!X28="سنوى","V",IF('الحضور والانصراف'!X28="مرضى","SL",IF('الحضور والانصراف'!X28="اعياد رسمية","H",IF('الحضور والانصراف'!X28="غياب باذن","PL",IF('الحضور والانصراف'!X28="غياب بدون اذن","A",IF('الحضور والانصراف'!X28="انقطاع","Out",IF('الحضور والانصراف'!X28="استقالة","R","Blank")))))))))</f>
        <v>Blank</v>
      </c>
      <c r="X25" s="33" t="str">
        <f>IF('الحضور والانصراف'!Y28="حضور","P",IF('الحضور والانصراف'!Y28="راحة","O",IF('الحضور والانصراف'!Y28="سنوى","V",IF('الحضور والانصراف'!Y28="مرضى","SL",IF('الحضور والانصراف'!Y28="اعياد رسمية","H",IF('الحضور والانصراف'!Y28="غياب باذن","PL",IF('الحضور والانصراف'!Y28="غياب بدون اذن","A",IF('الحضور والانصراف'!Y28="انقطاع","Out",IF('الحضور والانصراف'!Y28="استقالة","R","Blank")))))))))</f>
        <v>Blank</v>
      </c>
      <c r="Y25" s="33" t="str">
        <f>IF('الحضور والانصراف'!Z28="حضور","P",IF('الحضور والانصراف'!Z28="راحة","O",IF('الحضور والانصراف'!Z28="سنوى","V",IF('الحضور والانصراف'!Z28="مرضى","SL",IF('الحضور والانصراف'!Z28="اعياد رسمية","H",IF('الحضور والانصراف'!Z28="غياب باذن","PL",IF('الحضور والانصراف'!Z28="غياب بدون اذن","A",IF('الحضور والانصراف'!Z28="انقطاع","Out",IF('الحضور والانصراف'!Z28="استقالة","R","Blank")))))))))</f>
        <v>Blank</v>
      </c>
      <c r="Z25" s="33" t="str">
        <f>IF('الحضور والانصراف'!AA28="حضور","P",IF('الحضور والانصراف'!AA28="راحة","O",IF('الحضور والانصراف'!AA28="سنوى","V",IF('الحضور والانصراف'!AA28="مرضى","SL",IF('الحضور والانصراف'!AA28="اعياد رسمية","H",IF('الحضور والانصراف'!AA28="غياب باذن","PL",IF('الحضور والانصراف'!AA28="غياب بدون اذن","A",IF('الحضور والانصراف'!AA28="انقطاع","Out",IF('الحضور والانصراف'!AA28="استقالة","R","Blank")))))))))</f>
        <v>Blank</v>
      </c>
      <c r="AA25" s="33" t="str">
        <f>IF('الحضور والانصراف'!AB28="حضور","P",IF('الحضور والانصراف'!AB28="راحة","O",IF('الحضور والانصراف'!AB28="سنوى","V",IF('الحضور والانصراف'!AB28="مرضى","SL",IF('الحضور والانصراف'!AB28="اعياد رسمية","H",IF('الحضور والانصراف'!AB28="غياب باذن","PL",IF('الحضور والانصراف'!AB28="غياب بدون اذن","A",IF('الحضور والانصراف'!AB28="انقطاع","Out",IF('الحضور والانصراف'!AB28="استقالة","R","Blank")))))))))</f>
        <v>Blank</v>
      </c>
      <c r="AB25" s="33" t="str">
        <f>IF('الحضور والانصراف'!AC28="حضور","P",IF('الحضور والانصراف'!AC28="راحة","O",IF('الحضور والانصراف'!AC28="سنوى","V",IF('الحضور والانصراف'!AC28="مرضى","SL",IF('الحضور والانصراف'!AC28="اعياد رسمية","H",IF('الحضور والانصراف'!AC28="غياب باذن","PL",IF('الحضور والانصراف'!AC28="غياب بدون اذن","A",IF('الحضور والانصراف'!AC28="انقطاع","Out",IF('الحضور والانصراف'!AC28="استقالة","R","Blank")))))))))</f>
        <v>Blank</v>
      </c>
      <c r="AC25" s="33" t="str">
        <f>IF('الحضور والانصراف'!AD28="حضور","P",IF('الحضور والانصراف'!AD28="راحة","O",IF('الحضور والانصراف'!AD28="سنوى","V",IF('الحضور والانصراف'!AD28="مرضى","SL",IF('الحضور والانصراف'!AD28="اعياد رسمية","H",IF('الحضور والانصراف'!AD28="غياب باذن","PL",IF('الحضور والانصراف'!AD28="غياب بدون اذن","A",IF('الحضور والانصراف'!AD28="انقطاع","Out",IF('الحضور والانصراف'!AD28="استقالة","R","Blank")))))))))</f>
        <v>Blank</v>
      </c>
      <c r="AD25" s="43" t="str">
        <f>IF('الحضور والانصراف'!AE28="حضور","P",IF('الحضور والانصراف'!AE28="راحة","O",IF('الحضور والانصراف'!AE28="سنوى","V",IF('الحضور والانصراف'!AE28="مرضى","SL",IF('الحضور والانصراف'!AE28="اعياد رسمية","H",IF('الحضور والانصراف'!AE28="غياب باذن","PL",IF('الحضور والانصراف'!AE28="غياب بدون اذن","A",IF('الحضور والانصراف'!AE28="انقطاع","Out",IF('الحضور والانصراف'!AE28="استقالة","R","Blank")))))))))</f>
        <v>Blank</v>
      </c>
      <c r="AE25" s="33" t="str">
        <f>IF('الحضور والانصراف'!AF28="حضور","P",IF('الحضور والانصراف'!AF28="راحة","O",IF('الحضور والانصراف'!AF28="سنوى","V",IF('الحضور والانصراف'!AF28="مرضى","SL",IF('الحضور والانصراف'!AF28="اعياد رسمية","H",IF('الحضور والانصراف'!AF28="غياب باذن","PL",IF('الحضور والانصراف'!AF28="غياب بدون اذن","A",IF('الحضور والانصراف'!AF28="انقطاع","Out",IF('الحضور والانصراف'!AF28="استقالة","R","Blank")))))))))</f>
        <v>Blank</v>
      </c>
      <c r="AF25" s="33" t="str">
        <f>IF('الحضور والانصراف'!AG28="حضور","P",IF('الحضور والانصراف'!AG28="راحة","O",IF('الحضور والانصراف'!AG28="سنوى","V",IF('الحضور والانصراف'!AG28="مرضى","SL",IF('الحضور والانصراف'!AG28="اعياد رسمية","H",IF('الحضور والانصراف'!AG28="غياب باذن","PL",IF('الحضور والانصراف'!AG28="غياب بدون اذن","A",IF('الحضور والانصراف'!AG28="انقطاع","Out",IF('الحضور والانصراف'!AG28="استقالة","R","Blank")))))))))</f>
        <v>Blank</v>
      </c>
      <c r="AG25" s="33" t="str">
        <f>IF('الحضور والانصراف'!AH28="حضور","P",IF('الحضور والانصراف'!AH28="راحة","O",IF('الحضور والانصراف'!AH28="سنوى","V",IF('الحضور والانصراف'!AH28="مرضى","SL",IF('الحضور والانصراف'!AH28="اعياد رسمية","H",IF('الحضور والانصراف'!AH28="غياب باذن","PL",IF('الحضور والانصراف'!AH28="غياب بدون اذن","A",IF('الحضور والانصراف'!AH28="انقطاع","Out",IF('الحضور والانصراف'!AH28="استقالة","R","Blank")))))))))</f>
        <v>Blank</v>
      </c>
      <c r="AH25" s="33" t="str">
        <f>IF('الحضور والانصراف'!AI28="حضور","P",IF('الحضور والانصراف'!AI28="راحة","O",IF('الحضور والانصراف'!AI28="سنوى","V",IF('الحضور والانصراف'!AI28="مرضى","SL",IF('الحضور والانصراف'!AI28="اعياد رسمية","H",IF('الحضور والانصراف'!AI28="غياب باذن","PL",IF('الحضور والانصراف'!AI28="غياب بدون اذن","A",IF('الحضور والانصراف'!AI28="انقطاع","Out",IF('الحضور والانصراف'!AI28="استقالة","R","Blank")))))))))</f>
        <v>Blank</v>
      </c>
      <c r="AI25" s="33" t="str">
        <f>IF('الحضور والانصراف'!AJ28="حضور","P",IF('الحضور والانصراف'!AJ28="راحة","O",IF('الحضور والانصراف'!AJ28="سنوى","V",IF('الحضور والانصراف'!AJ28="مرضى","SL",IF('الحضور والانصراف'!AJ28="اعياد رسمية","H",IF('الحضور والانصراف'!AJ28="غياب باذن","PL",IF('الحضور والانصراف'!AJ28="غياب بدون اذن","A",IF('الحضور والانصراف'!AJ28="انقطاع","Out",IF('الحضور والانصراف'!AJ28="استقالة","R","Blank")))))))))</f>
        <v>Blank</v>
      </c>
      <c r="AJ25" s="33" t="str">
        <f>IF('الحضور والانصراف'!AK28="حضور","P",IF('الحضور والانصراف'!AK28="راحة","O",IF('الحضور والانصراف'!AK28="سنوى","V",IF('الحضور والانصراف'!AK28="مرضى","SL",IF('الحضور والانصراف'!AK28="اعياد رسمية","H",IF('الحضور والانصراف'!AK28="غياب باذن","PL",IF('الحضور والانصراف'!AK28="غياب بدون اذن","A",IF('الحضور والانصراف'!AK28="انقطاع","Out",IF('الحضور والانصراف'!AK28="استقالة","R","Blank")))))))))</f>
        <v>Blank</v>
      </c>
      <c r="AK25" s="33" t="str">
        <f>IF('الحضور والانصراف'!AL28="حضور","P",IF('الحضور والانصراف'!AL28="راحة","O",IF('الحضور والانصراف'!AL28="سنوى","V",IF('الحضور والانصراف'!AL28="مرضى","SL",IF('الحضور والانصراف'!AL28="اعياد رسمية","H",IF('الحضور والانصراف'!AL28="غياب باذن","PL",IF('الحضور والانصراف'!AL28="غياب بدون اذن","A",IF('الحضور والانصراف'!AL28="انقطاع","Out",IF('الحضور والانصراف'!AL28="استقالة","R","Blank")))))))))</f>
        <v>Blank</v>
      </c>
      <c r="AL25" s="33" t="str">
        <f>IF('الحضور والانصراف'!AM28="حضور","P",IF('الحضور والانصراف'!AM28="راحة","O",IF('الحضور والانصراف'!AM28="سنوى","V",IF('الحضور والانصراف'!AM28="مرضى","SL",IF('الحضور والانصراف'!AM28="اعياد رسمية","H",IF('الحضور والانصراف'!AM28="غياب باذن","PL",IF('الحضور والانصراف'!AM28="غياب بدون اذن","A",IF('الحضور والانصراف'!AM28="انقطاع","Out",IF('الحضور والانصراف'!AM28="استقالة","R","Blank")))))))))</f>
        <v>Blank</v>
      </c>
      <c r="AM25" s="33" t="str">
        <f>IF('الحضور والانصراف'!AN28="حضور","P",IF('الحضور والانصراف'!AN28="راحة","O",IF('الحضور والانصراف'!AN28="سنوى","V",IF('الحضور والانصراف'!AN28="مرضى","SL",IF('الحضور والانصراف'!AN28="اعياد رسمية","H",IF('الحضور والانصراف'!AN28="غياب باذن","PL",IF('الحضور والانصراف'!AN28="غياب بدون اذن","A",IF('الحضور والانصراف'!AN28="انقطاع","Out",IF('الحضور والانصراف'!AN28="استقالة","R","Blank")))))))))</f>
        <v>Blank</v>
      </c>
      <c r="AN25" s="33" t="str">
        <f>IF('الحضور والانصراف'!AO28="حضور","P",IF('الحضور والانصراف'!AO28="راحة","O",IF('الحضور والانصراف'!AO28="سنوى","V",IF('الحضور والانصراف'!AO28="مرضى","SL",IF('الحضور والانصراف'!AO28="اعياد رسمية","H",IF('الحضور والانصراف'!AO28="غياب باذن","PL",IF('الحضور والانصراف'!AO28="غياب بدون اذن","A",IF('الحضور والانصراف'!AO28="انقطاع","Out",IF('الحضور والانصراف'!AO28="استقالة","R","Blank")))))))))</f>
        <v>Blank</v>
      </c>
      <c r="AO25" s="33" t="str">
        <f>IF('الحضور والانصراف'!AP28="حضور","P",IF('الحضور والانصراف'!AP28="راحة","O",IF('الحضور والانصراف'!AP28="سنوى","V",IF('الحضور والانصراف'!AP28="مرضى","SL",IF('الحضور والانصراف'!AP28="اعياد رسمية","H",IF('الحضور والانصراف'!AP28="غياب باذن","PL",IF('الحضور والانصراف'!AP28="غياب بدون اذن","A",IF('الحضور والانصراف'!AP28="انقطاع","Out",IF('الحضور والانصراف'!AP28="استقالة","R","Blank")))))))))</f>
        <v>Blank</v>
      </c>
      <c r="AP25" s="33" t="str">
        <f>IF('الحضور والانصراف'!AQ28="حضور","P",IF('الحضور والانصراف'!AQ28="راحة","O",IF('الحضور والانصراف'!AQ28="سنوى","V",IF('الحضور والانصراف'!AQ28="مرضى","SL",IF('الحضور والانصراف'!AQ28="اعياد رسمية","H",IF('الحضور والانصراف'!AQ28="غياب باذن","PL",IF('الحضور والانصراف'!AQ28="غياب بدون اذن","A",IF('الحضور والانصراف'!AQ28="انقطاع","Out",IF('الحضور والانصراف'!AQ28="استقالة","R","Blank")))))))))</f>
        <v>Blank</v>
      </c>
      <c r="AQ25" s="33" t="str">
        <f>IF('الحضور والانصراف'!AR28="حضور","P",IF('الحضور والانصراف'!AR28="راحة","O",IF('الحضور والانصراف'!AR28="سنوى","V",IF('الحضور والانصراف'!AR28="مرضى","SL",IF('الحضور والانصراف'!AR28="اعياد رسمية","H",IF('الحضور والانصراف'!AR28="غياب باذن","PL",IF('الحضور والانصراف'!AR28="غياب بدون اذن","A",IF('الحضور والانصراف'!AR28="انقطاع","Out",IF('الحضور والانصراف'!AR28="استقالة","R","Blank")))))))))</f>
        <v>Blank</v>
      </c>
      <c r="AR25" s="33" t="str">
        <f>IF('الحضور والانصراف'!AS28="حضور","P",IF('الحضور والانصراف'!AS28="راحة","O",IF('الحضور والانصراف'!AS28="سنوى","V",IF('الحضور والانصراف'!AS28="مرضى","SL",IF('الحضور والانصراف'!AS28="اعياد رسمية","H",IF('الحضور والانصراف'!AS28="غياب باذن","PL",IF('الحضور والانصراف'!AS28="غياب بدون اذن","A",IF('الحضور والانصراف'!AS28="انقطاع","Out",IF('الحضور والانصراف'!AS28="استقالة","R","Blank")))))))))</f>
        <v>Blank</v>
      </c>
      <c r="AS25" s="33" t="str">
        <f>IF('الحضور والانصراف'!AT28="حضور","P",IF('الحضور والانصراف'!AT28="راحة","O",IF('الحضور والانصراف'!AT28="سنوى","V",IF('الحضور والانصراف'!AT28="مرضى","SL",IF('الحضور والانصراف'!AT28="اعياد رسمية","H",IF('الحضور والانصراف'!AT28="غياب باذن","PL",IF('الحضور والانصراف'!AT28="غياب بدون اذن","A",IF('الحضور والانصراف'!AT28="انقطاع","Out",IF('الحضور والانصراف'!AT28="استقالة","R","Blank")))))))))</f>
        <v>Blank</v>
      </c>
      <c r="AT25" s="33" t="str">
        <f>IF('الحضور والانصراف'!AU28="حضور","P",IF('الحضور والانصراف'!AU28="راحة","O",IF('الحضور والانصراف'!AU28="سنوى","V",IF('الحضور والانصراف'!AU28="مرضى","SL",IF('الحضور والانصراف'!AU28="اعياد رسمية","H",IF('الحضور والانصراف'!AU28="غياب باذن","PL",IF('الحضور والانصراف'!AU28="غياب بدون اذن","A",IF('الحضور والانصراف'!AU28="انقطاع","Out",IF('الحضور والانصراف'!AU28="استقالة","R","Blank")))))))))</f>
        <v>Blank</v>
      </c>
      <c r="AU25" s="33" t="str">
        <f>IF('الحضور والانصراف'!AV28="حضور","P",IF('الحضور والانصراف'!AV28="راحة","O",IF('الحضور والانصراف'!AV28="سنوى","V",IF('الحضور والانصراف'!AV28="مرضى","SL",IF('الحضور والانصراف'!AV28="اعياد رسمية","H",IF('الحضور والانصراف'!AV28="غياب باذن","PL",IF('الحضور والانصراف'!AV28="غياب بدون اذن","A",IF('الحضور والانصراف'!AV28="انقطاع","Out",IF('الحضور والانصراف'!AV28="استقالة","R","Blank")))))))))</f>
        <v>Blank</v>
      </c>
      <c r="AV25" s="33" t="str">
        <f>IF('الحضور والانصراف'!AW28="حضور","P",IF('الحضور والانصراف'!AW28="راحة","O",IF('الحضور والانصراف'!AW28="سنوى","V",IF('الحضور والانصراف'!AW28="مرضى","SL",IF('الحضور والانصراف'!AW28="اعياد رسمية","H",IF('الحضور والانصراف'!AW28="غياب باذن","PL",IF('الحضور والانصراف'!AW28="غياب بدون اذن","A",IF('الحضور والانصراف'!AW28="انقطاع","Out",IF('الحضور والانصراف'!AW28="استقالة","R","Blank")))))))))</f>
        <v>Blank</v>
      </c>
      <c r="AW25" s="33" t="str">
        <f>IF('الحضور والانصراف'!AX28="حضور","P",IF('الحضور والانصراف'!AX28="راحة","O",IF('الحضور والانصراف'!AX28="سنوى","V",IF('الحضور والانصراف'!AX28="مرضى","SL",IF('الحضور والانصراف'!AX28="اعياد رسمية","H",IF('الحضور والانصراف'!AX28="غياب باذن","PL",IF('الحضور والانصراف'!AX28="غياب بدون اذن","A",IF('الحضور والانصراف'!AX28="انقطاع","Out",IF('الحضور والانصراف'!AX28="استقالة","R","Blank")))))))))</f>
        <v>Blank</v>
      </c>
      <c r="AX25" s="33" t="str">
        <f>IF('الحضور والانصراف'!AY28="حضور","P",IF('الحضور والانصراف'!AY28="راحة","O",IF('الحضور والانصراف'!AY28="سنوى","V",IF('الحضور والانصراف'!AY28="مرضى","SL",IF('الحضور والانصراف'!AY28="اعياد رسمية","H",IF('الحضور والانصراف'!AY28="غياب باذن","PL",IF('الحضور والانصراف'!AY28="غياب بدون اذن","A",IF('الحضور والانصراف'!AY28="انقطاع","Out",IF('الحضور والانصراف'!AY28="استقالة","R","Blank")))))))))</f>
        <v>Blank</v>
      </c>
      <c r="AY25" s="8">
        <f>'الحضور والانصراف'!AZ28</f>
        <v>2</v>
      </c>
      <c r="AZ25" s="10"/>
      <c r="BA25" s="10"/>
    </row>
    <row r="26" spans="1:53 16383:16383" ht="23.25" x14ac:dyDescent="0.25">
      <c r="A26" s="17">
        <f t="shared" si="0"/>
        <v>24</v>
      </c>
      <c r="B26" s="17">
        <f>'الحضور والانصراف'!B29</f>
        <v>0</v>
      </c>
      <c r="C26" s="17">
        <f>'الحضور والانصراف'!C29</f>
        <v>0</v>
      </c>
      <c r="D26" s="17">
        <f>'الحضور والانصراف'!D29</f>
        <v>0</v>
      </c>
      <c r="E26" s="19">
        <f>'الحضور والانصراف'!E29</f>
        <v>0</v>
      </c>
      <c r="F26" s="7">
        <f>'الحضور والانصراف'!G29</f>
        <v>0</v>
      </c>
      <c r="G26" s="6">
        <f>'الحضور والانصراف'!H29</f>
        <v>0</v>
      </c>
      <c r="H26" s="7">
        <f>'الحضور والانصراف'!I29</f>
        <v>0</v>
      </c>
      <c r="I26" s="6">
        <f>'الحضور والانصراف'!J29</f>
        <v>0</v>
      </c>
      <c r="J26" s="6">
        <f>'الحضور والانصراف'!K29</f>
        <v>0</v>
      </c>
      <c r="K26" s="6">
        <f>'الحضور والانصراف'!L29</f>
        <v>0</v>
      </c>
      <c r="L26" s="7">
        <f>'الحضور والانصراف'!M29</f>
        <v>0</v>
      </c>
      <c r="M26" s="6">
        <f>'الحضور والانصراف'!N29</f>
        <v>0</v>
      </c>
      <c r="N26" s="7">
        <f>'الحضور والانصراف'!O29</f>
        <v>0</v>
      </c>
      <c r="O26" s="7">
        <f>'الحضور والانصراف'!P29</f>
        <v>0</v>
      </c>
      <c r="P26" s="6">
        <f>'الحضور والانصراف'!Q29</f>
        <v>0</v>
      </c>
      <c r="Q26" s="6">
        <f>'الحضور والانصراف'!R29</f>
        <v>0</v>
      </c>
      <c r="R26" s="6">
        <f>'الحضور والانصراف'!S29</f>
        <v>0</v>
      </c>
      <c r="S26" s="6">
        <f>'الحضور والانصراف'!T29</f>
        <v>0</v>
      </c>
      <c r="T26" s="33" t="str">
        <f>IF('الحضور والانصراف'!U29="حضور","P",IF('الحضور والانصراف'!U29="راحة","O",IF('الحضور والانصراف'!U29="سنوى","V",IF('الحضور والانصراف'!U29="مرضى","SL",IF('الحضور والانصراف'!U29="اعياد رسمية","H",IF('الحضور والانصراف'!U29="غياب باذن","PL",IF('الحضور والانصراف'!U29="غياب بدون اذن","A",IF('الحضور والانصراف'!U29="انقطاع","Out",IF('الحضور والانصراف'!U29="استقالة","R","Blank")))))))))</f>
        <v>Blank</v>
      </c>
      <c r="U26" s="33" t="str">
        <f>IF('الحضور والانصراف'!V29="حضور","P",IF('الحضور والانصراف'!V29="راحة","O",IF('الحضور والانصراف'!V29="سنوى","V",IF('الحضور والانصراف'!V29="مرضى","SL",IF('الحضور والانصراف'!V29="اعياد رسمية","H",IF('الحضور والانصراف'!V29="غياب باذن","PL",IF('الحضور والانصراف'!V29="غياب بدون اذن","A",IF('الحضور والانصراف'!V29="انقطاع","Out",IF('الحضور والانصراف'!V29="استقالة","R","Blank")))))))))</f>
        <v>Blank</v>
      </c>
      <c r="V26" s="33" t="str">
        <f>IF('الحضور والانصراف'!W29="حضور","P",IF('الحضور والانصراف'!W29="راحة","O",IF('الحضور والانصراف'!W29="سنوى","V",IF('الحضور والانصراف'!W29="مرضى","SL",IF('الحضور والانصراف'!W29="اعياد رسمية","H",IF('الحضور والانصراف'!W29="غياب باذن","PL",IF('الحضور والانصراف'!W29="غياب بدون اذن","A",IF('الحضور والانصراف'!W29="انقطاع","Out",IF('الحضور والانصراف'!W29="استقالة","R","Blank")))))))))</f>
        <v>Blank</v>
      </c>
      <c r="W26" s="33" t="str">
        <f>IF('الحضور والانصراف'!X29="حضور","P",IF('الحضور والانصراف'!X29="راحة","O",IF('الحضور والانصراف'!X29="سنوى","V",IF('الحضور والانصراف'!X29="مرضى","SL",IF('الحضور والانصراف'!X29="اعياد رسمية","H",IF('الحضور والانصراف'!X29="غياب باذن","PL",IF('الحضور والانصراف'!X29="غياب بدون اذن","A",IF('الحضور والانصراف'!X29="انقطاع","Out",IF('الحضور والانصراف'!X29="استقالة","R","Blank")))))))))</f>
        <v>Blank</v>
      </c>
      <c r="X26" s="33" t="str">
        <f>IF('الحضور والانصراف'!Y29="حضور","P",IF('الحضور والانصراف'!Y29="راحة","O",IF('الحضور والانصراف'!Y29="سنوى","V",IF('الحضور والانصراف'!Y29="مرضى","SL",IF('الحضور والانصراف'!Y29="اعياد رسمية","H",IF('الحضور والانصراف'!Y29="غياب باذن","PL",IF('الحضور والانصراف'!Y29="غياب بدون اذن","A",IF('الحضور والانصراف'!Y29="انقطاع","Out",IF('الحضور والانصراف'!Y29="استقالة","R","Blank")))))))))</f>
        <v>Blank</v>
      </c>
      <c r="Y26" s="33" t="str">
        <f>IF('الحضور والانصراف'!Z29="حضور","P",IF('الحضور والانصراف'!Z29="راحة","O",IF('الحضور والانصراف'!Z29="سنوى","V",IF('الحضور والانصراف'!Z29="مرضى","SL",IF('الحضور والانصراف'!Z29="اعياد رسمية","H",IF('الحضور والانصراف'!Z29="غياب باذن","PL",IF('الحضور والانصراف'!Z29="غياب بدون اذن","A",IF('الحضور والانصراف'!Z29="انقطاع","Out",IF('الحضور والانصراف'!Z29="استقالة","R","Blank")))))))))</f>
        <v>Blank</v>
      </c>
      <c r="Z26" s="33" t="str">
        <f>IF('الحضور والانصراف'!AA29="حضور","P",IF('الحضور والانصراف'!AA29="راحة","O",IF('الحضور والانصراف'!AA29="سنوى","V",IF('الحضور والانصراف'!AA29="مرضى","SL",IF('الحضور والانصراف'!AA29="اعياد رسمية","H",IF('الحضور والانصراف'!AA29="غياب باذن","PL",IF('الحضور والانصراف'!AA29="غياب بدون اذن","A",IF('الحضور والانصراف'!AA29="انقطاع","Out",IF('الحضور والانصراف'!AA29="استقالة","R","Blank")))))))))</f>
        <v>Blank</v>
      </c>
      <c r="AA26" s="33" t="str">
        <f>IF('الحضور والانصراف'!AB29="حضور","P",IF('الحضور والانصراف'!AB29="راحة","O",IF('الحضور والانصراف'!AB29="سنوى","V",IF('الحضور والانصراف'!AB29="مرضى","SL",IF('الحضور والانصراف'!AB29="اعياد رسمية","H",IF('الحضور والانصراف'!AB29="غياب باذن","PL",IF('الحضور والانصراف'!AB29="غياب بدون اذن","A",IF('الحضور والانصراف'!AB29="انقطاع","Out",IF('الحضور والانصراف'!AB29="استقالة","R","Blank")))))))))</f>
        <v>Blank</v>
      </c>
      <c r="AB26" s="33" t="str">
        <f>IF('الحضور والانصراف'!AC29="حضور","P",IF('الحضور والانصراف'!AC29="راحة","O",IF('الحضور والانصراف'!AC29="سنوى","V",IF('الحضور والانصراف'!AC29="مرضى","SL",IF('الحضور والانصراف'!AC29="اعياد رسمية","H",IF('الحضور والانصراف'!AC29="غياب باذن","PL",IF('الحضور والانصراف'!AC29="غياب بدون اذن","A",IF('الحضور والانصراف'!AC29="انقطاع","Out",IF('الحضور والانصراف'!AC29="استقالة","R","Blank")))))))))</f>
        <v>Blank</v>
      </c>
      <c r="AC26" s="33" t="str">
        <f>IF('الحضور والانصراف'!AD29="حضور","P",IF('الحضور والانصراف'!AD29="راحة","O",IF('الحضور والانصراف'!AD29="سنوى","V",IF('الحضور والانصراف'!AD29="مرضى","SL",IF('الحضور والانصراف'!AD29="اعياد رسمية","H",IF('الحضور والانصراف'!AD29="غياب باذن","PL",IF('الحضور والانصراف'!AD29="غياب بدون اذن","A",IF('الحضور والانصراف'!AD29="انقطاع","Out",IF('الحضور والانصراف'!AD29="استقالة","R","Blank")))))))))</f>
        <v>Blank</v>
      </c>
      <c r="AD26" s="43" t="str">
        <f>IF('الحضور والانصراف'!AE29="حضور","P",IF('الحضور والانصراف'!AE29="راحة","O",IF('الحضور والانصراف'!AE29="سنوى","V",IF('الحضور والانصراف'!AE29="مرضى","SL",IF('الحضور والانصراف'!AE29="اعياد رسمية","H",IF('الحضور والانصراف'!AE29="غياب باذن","PL",IF('الحضور والانصراف'!AE29="غياب بدون اذن","A",IF('الحضور والانصراف'!AE29="انقطاع","Out",IF('الحضور والانصراف'!AE29="استقالة","R","Blank")))))))))</f>
        <v>Blank</v>
      </c>
      <c r="AE26" s="33" t="str">
        <f>IF('الحضور والانصراف'!AF29="حضور","P",IF('الحضور والانصراف'!AF29="راحة","O",IF('الحضور والانصراف'!AF29="سنوى","V",IF('الحضور والانصراف'!AF29="مرضى","SL",IF('الحضور والانصراف'!AF29="اعياد رسمية","H",IF('الحضور والانصراف'!AF29="غياب باذن","PL",IF('الحضور والانصراف'!AF29="غياب بدون اذن","A",IF('الحضور والانصراف'!AF29="انقطاع","Out",IF('الحضور والانصراف'!AF29="استقالة","R","Blank")))))))))</f>
        <v>Blank</v>
      </c>
      <c r="AF26" s="33" t="str">
        <f>IF('الحضور والانصراف'!AG29="حضور","P",IF('الحضور والانصراف'!AG29="راحة","O",IF('الحضور والانصراف'!AG29="سنوى","V",IF('الحضور والانصراف'!AG29="مرضى","SL",IF('الحضور والانصراف'!AG29="اعياد رسمية","H",IF('الحضور والانصراف'!AG29="غياب باذن","PL",IF('الحضور والانصراف'!AG29="غياب بدون اذن","A",IF('الحضور والانصراف'!AG29="انقطاع","Out",IF('الحضور والانصراف'!AG29="استقالة","R","Blank")))))))))</f>
        <v>Blank</v>
      </c>
      <c r="AG26" s="33" t="str">
        <f>IF('الحضور والانصراف'!AH29="حضور","P",IF('الحضور والانصراف'!AH29="راحة","O",IF('الحضور والانصراف'!AH29="سنوى","V",IF('الحضور والانصراف'!AH29="مرضى","SL",IF('الحضور والانصراف'!AH29="اعياد رسمية","H",IF('الحضور والانصراف'!AH29="غياب باذن","PL",IF('الحضور والانصراف'!AH29="غياب بدون اذن","A",IF('الحضور والانصراف'!AH29="انقطاع","Out",IF('الحضور والانصراف'!AH29="استقالة","R","Blank")))))))))</f>
        <v>Blank</v>
      </c>
      <c r="AH26" s="33" t="str">
        <f>IF('الحضور والانصراف'!AI29="حضور","P",IF('الحضور والانصراف'!AI29="راحة","O",IF('الحضور والانصراف'!AI29="سنوى","V",IF('الحضور والانصراف'!AI29="مرضى","SL",IF('الحضور والانصراف'!AI29="اعياد رسمية","H",IF('الحضور والانصراف'!AI29="غياب باذن","PL",IF('الحضور والانصراف'!AI29="غياب بدون اذن","A",IF('الحضور والانصراف'!AI29="انقطاع","Out",IF('الحضور والانصراف'!AI29="استقالة","R","Blank")))))))))</f>
        <v>Blank</v>
      </c>
      <c r="AI26" s="33" t="str">
        <f>IF('الحضور والانصراف'!AJ29="حضور","P",IF('الحضور والانصراف'!AJ29="راحة","O",IF('الحضور والانصراف'!AJ29="سنوى","V",IF('الحضور والانصراف'!AJ29="مرضى","SL",IF('الحضور والانصراف'!AJ29="اعياد رسمية","H",IF('الحضور والانصراف'!AJ29="غياب باذن","PL",IF('الحضور والانصراف'!AJ29="غياب بدون اذن","A",IF('الحضور والانصراف'!AJ29="انقطاع","Out",IF('الحضور والانصراف'!AJ29="استقالة","R","Blank")))))))))</f>
        <v>Blank</v>
      </c>
      <c r="AJ26" s="33" t="str">
        <f>IF('الحضور والانصراف'!AK29="حضور","P",IF('الحضور والانصراف'!AK29="راحة","O",IF('الحضور والانصراف'!AK29="سنوى","V",IF('الحضور والانصراف'!AK29="مرضى","SL",IF('الحضور والانصراف'!AK29="اعياد رسمية","H",IF('الحضور والانصراف'!AK29="غياب باذن","PL",IF('الحضور والانصراف'!AK29="غياب بدون اذن","A",IF('الحضور والانصراف'!AK29="انقطاع","Out",IF('الحضور والانصراف'!AK29="استقالة","R","Blank")))))))))</f>
        <v>Blank</v>
      </c>
      <c r="AK26" s="33" t="str">
        <f>IF('الحضور والانصراف'!AL29="حضور","P",IF('الحضور والانصراف'!AL29="راحة","O",IF('الحضور والانصراف'!AL29="سنوى","V",IF('الحضور والانصراف'!AL29="مرضى","SL",IF('الحضور والانصراف'!AL29="اعياد رسمية","H",IF('الحضور والانصراف'!AL29="غياب باذن","PL",IF('الحضور والانصراف'!AL29="غياب بدون اذن","A",IF('الحضور والانصراف'!AL29="انقطاع","Out",IF('الحضور والانصراف'!AL29="استقالة","R","Blank")))))))))</f>
        <v>Blank</v>
      </c>
      <c r="AL26" s="33" t="str">
        <f>IF('الحضور والانصراف'!AM29="حضور","P",IF('الحضور والانصراف'!AM29="راحة","O",IF('الحضور والانصراف'!AM29="سنوى","V",IF('الحضور والانصراف'!AM29="مرضى","SL",IF('الحضور والانصراف'!AM29="اعياد رسمية","H",IF('الحضور والانصراف'!AM29="غياب باذن","PL",IF('الحضور والانصراف'!AM29="غياب بدون اذن","A",IF('الحضور والانصراف'!AM29="انقطاع","Out",IF('الحضور والانصراف'!AM29="استقالة","R","Blank")))))))))</f>
        <v>Blank</v>
      </c>
      <c r="AM26" s="33" t="str">
        <f>IF('الحضور والانصراف'!AN29="حضور","P",IF('الحضور والانصراف'!AN29="راحة","O",IF('الحضور والانصراف'!AN29="سنوى","V",IF('الحضور والانصراف'!AN29="مرضى","SL",IF('الحضور والانصراف'!AN29="اعياد رسمية","H",IF('الحضور والانصراف'!AN29="غياب باذن","PL",IF('الحضور والانصراف'!AN29="غياب بدون اذن","A",IF('الحضور والانصراف'!AN29="انقطاع","Out",IF('الحضور والانصراف'!AN29="استقالة","R","Blank")))))))))</f>
        <v>Blank</v>
      </c>
      <c r="AN26" s="33" t="str">
        <f>IF('الحضور والانصراف'!AO29="حضور","P",IF('الحضور والانصراف'!AO29="راحة","O",IF('الحضور والانصراف'!AO29="سنوى","V",IF('الحضور والانصراف'!AO29="مرضى","SL",IF('الحضور والانصراف'!AO29="اعياد رسمية","H",IF('الحضور والانصراف'!AO29="غياب باذن","PL",IF('الحضور والانصراف'!AO29="غياب بدون اذن","A",IF('الحضور والانصراف'!AO29="انقطاع","Out",IF('الحضور والانصراف'!AO29="استقالة","R","Blank")))))))))</f>
        <v>Blank</v>
      </c>
      <c r="AO26" s="33" t="str">
        <f>IF('الحضور والانصراف'!AP29="حضور","P",IF('الحضور والانصراف'!AP29="راحة","O",IF('الحضور والانصراف'!AP29="سنوى","V",IF('الحضور والانصراف'!AP29="مرضى","SL",IF('الحضور والانصراف'!AP29="اعياد رسمية","H",IF('الحضور والانصراف'!AP29="غياب باذن","PL",IF('الحضور والانصراف'!AP29="غياب بدون اذن","A",IF('الحضور والانصراف'!AP29="انقطاع","Out",IF('الحضور والانصراف'!AP29="استقالة","R","Blank")))))))))</f>
        <v>Blank</v>
      </c>
      <c r="AP26" s="33" t="str">
        <f>IF('الحضور والانصراف'!AQ29="حضور","P",IF('الحضور والانصراف'!AQ29="راحة","O",IF('الحضور والانصراف'!AQ29="سنوى","V",IF('الحضور والانصراف'!AQ29="مرضى","SL",IF('الحضور والانصراف'!AQ29="اعياد رسمية","H",IF('الحضور والانصراف'!AQ29="غياب باذن","PL",IF('الحضور والانصراف'!AQ29="غياب بدون اذن","A",IF('الحضور والانصراف'!AQ29="انقطاع","Out",IF('الحضور والانصراف'!AQ29="استقالة","R","Blank")))))))))</f>
        <v>Blank</v>
      </c>
      <c r="AQ26" s="33" t="str">
        <f>IF('الحضور والانصراف'!AR29="حضور","P",IF('الحضور والانصراف'!AR29="راحة","O",IF('الحضور والانصراف'!AR29="سنوى","V",IF('الحضور والانصراف'!AR29="مرضى","SL",IF('الحضور والانصراف'!AR29="اعياد رسمية","H",IF('الحضور والانصراف'!AR29="غياب باذن","PL",IF('الحضور والانصراف'!AR29="غياب بدون اذن","A",IF('الحضور والانصراف'!AR29="انقطاع","Out",IF('الحضور والانصراف'!AR29="استقالة","R","Blank")))))))))</f>
        <v>Blank</v>
      </c>
      <c r="AR26" s="33" t="str">
        <f>IF('الحضور والانصراف'!AS29="حضور","P",IF('الحضور والانصراف'!AS29="راحة","O",IF('الحضور والانصراف'!AS29="سنوى","V",IF('الحضور والانصراف'!AS29="مرضى","SL",IF('الحضور والانصراف'!AS29="اعياد رسمية","H",IF('الحضور والانصراف'!AS29="غياب باذن","PL",IF('الحضور والانصراف'!AS29="غياب بدون اذن","A",IF('الحضور والانصراف'!AS29="انقطاع","Out",IF('الحضور والانصراف'!AS29="استقالة","R","Blank")))))))))</f>
        <v>Blank</v>
      </c>
      <c r="AS26" s="33" t="str">
        <f>IF('الحضور والانصراف'!AT29="حضور","P",IF('الحضور والانصراف'!AT29="راحة","O",IF('الحضور والانصراف'!AT29="سنوى","V",IF('الحضور والانصراف'!AT29="مرضى","SL",IF('الحضور والانصراف'!AT29="اعياد رسمية","H",IF('الحضور والانصراف'!AT29="غياب باذن","PL",IF('الحضور والانصراف'!AT29="غياب بدون اذن","A",IF('الحضور والانصراف'!AT29="انقطاع","Out",IF('الحضور والانصراف'!AT29="استقالة","R","Blank")))))))))</f>
        <v>Blank</v>
      </c>
      <c r="AT26" s="33" t="str">
        <f>IF('الحضور والانصراف'!AU29="حضور","P",IF('الحضور والانصراف'!AU29="راحة","O",IF('الحضور والانصراف'!AU29="سنوى","V",IF('الحضور والانصراف'!AU29="مرضى","SL",IF('الحضور والانصراف'!AU29="اعياد رسمية","H",IF('الحضور والانصراف'!AU29="غياب باذن","PL",IF('الحضور والانصراف'!AU29="غياب بدون اذن","A",IF('الحضور والانصراف'!AU29="انقطاع","Out",IF('الحضور والانصراف'!AU29="استقالة","R","Blank")))))))))</f>
        <v>Blank</v>
      </c>
      <c r="AU26" s="33" t="str">
        <f>IF('الحضور والانصراف'!AV29="حضور","P",IF('الحضور والانصراف'!AV29="راحة","O",IF('الحضور والانصراف'!AV29="سنوى","V",IF('الحضور والانصراف'!AV29="مرضى","SL",IF('الحضور والانصراف'!AV29="اعياد رسمية","H",IF('الحضور والانصراف'!AV29="غياب باذن","PL",IF('الحضور والانصراف'!AV29="غياب بدون اذن","A",IF('الحضور والانصراف'!AV29="انقطاع","Out",IF('الحضور والانصراف'!AV29="استقالة","R","Blank")))))))))</f>
        <v>Blank</v>
      </c>
      <c r="AV26" s="33" t="str">
        <f>IF('الحضور والانصراف'!AW29="حضور","P",IF('الحضور والانصراف'!AW29="راحة","O",IF('الحضور والانصراف'!AW29="سنوى","V",IF('الحضور والانصراف'!AW29="مرضى","SL",IF('الحضور والانصراف'!AW29="اعياد رسمية","H",IF('الحضور والانصراف'!AW29="غياب باذن","PL",IF('الحضور والانصراف'!AW29="غياب بدون اذن","A",IF('الحضور والانصراف'!AW29="انقطاع","Out",IF('الحضور والانصراف'!AW29="استقالة","R","Blank")))))))))</f>
        <v>Blank</v>
      </c>
      <c r="AW26" s="33" t="str">
        <f>IF('الحضور والانصراف'!AX29="حضور","P",IF('الحضور والانصراف'!AX29="راحة","O",IF('الحضور والانصراف'!AX29="سنوى","V",IF('الحضور والانصراف'!AX29="مرضى","SL",IF('الحضور والانصراف'!AX29="اعياد رسمية","H",IF('الحضور والانصراف'!AX29="غياب باذن","PL",IF('الحضور والانصراف'!AX29="غياب بدون اذن","A",IF('الحضور والانصراف'!AX29="انقطاع","Out",IF('الحضور والانصراف'!AX29="استقالة","R","Blank")))))))))</f>
        <v>Blank</v>
      </c>
      <c r="AX26" s="33" t="str">
        <f>IF('الحضور والانصراف'!AY29="حضور","P",IF('الحضور والانصراف'!AY29="راحة","O",IF('الحضور والانصراف'!AY29="سنوى","V",IF('الحضور والانصراف'!AY29="مرضى","SL",IF('الحضور والانصراف'!AY29="اعياد رسمية","H",IF('الحضور والانصراف'!AY29="غياب باذن","PL",IF('الحضور والانصراف'!AY29="غياب بدون اذن","A",IF('الحضور والانصراف'!AY29="انقطاع","Out",IF('الحضور والانصراف'!AY29="استقالة","R","Blank")))))))))</f>
        <v>Blank</v>
      </c>
      <c r="AY26" s="8">
        <f>'الحضور والانصراف'!AZ29</f>
        <v>2</v>
      </c>
      <c r="AZ26" s="10"/>
      <c r="BA26" s="10"/>
    </row>
    <row r="27" spans="1:53 16383:16383" ht="23.25" x14ac:dyDescent="0.25">
      <c r="A27" s="17">
        <f t="shared" si="0"/>
        <v>25</v>
      </c>
      <c r="B27" s="17">
        <f>'الحضور والانصراف'!B30</f>
        <v>0</v>
      </c>
      <c r="C27" s="17">
        <f>'الحضور والانصراف'!C30</f>
        <v>0</v>
      </c>
      <c r="D27" s="17">
        <f>'الحضور والانصراف'!D30</f>
        <v>0</v>
      </c>
      <c r="E27" s="19">
        <f>'الحضور والانصراف'!E30</f>
        <v>0</v>
      </c>
      <c r="F27" s="7">
        <f>'الحضور والانصراف'!G30</f>
        <v>0</v>
      </c>
      <c r="G27" s="6">
        <f>'الحضور والانصراف'!H30</f>
        <v>0</v>
      </c>
      <c r="H27" s="7">
        <f>'الحضور والانصراف'!I30</f>
        <v>0</v>
      </c>
      <c r="I27" s="6">
        <f>'الحضور والانصراف'!J30</f>
        <v>0</v>
      </c>
      <c r="J27" s="6">
        <f>'الحضور والانصراف'!K30</f>
        <v>0</v>
      </c>
      <c r="K27" s="6">
        <f>'الحضور والانصراف'!L30</f>
        <v>0</v>
      </c>
      <c r="L27" s="7">
        <f>'الحضور والانصراف'!M30</f>
        <v>0</v>
      </c>
      <c r="M27" s="6">
        <f>'الحضور والانصراف'!N30</f>
        <v>0</v>
      </c>
      <c r="N27" s="7">
        <f>'الحضور والانصراف'!O30</f>
        <v>0</v>
      </c>
      <c r="O27" s="7">
        <f>'الحضور والانصراف'!P30</f>
        <v>0</v>
      </c>
      <c r="P27" s="6">
        <f>'الحضور والانصراف'!Q30</f>
        <v>0</v>
      </c>
      <c r="Q27" s="6">
        <f>'الحضور والانصراف'!R30</f>
        <v>0</v>
      </c>
      <c r="R27" s="6">
        <f>'الحضور والانصراف'!S30</f>
        <v>0</v>
      </c>
      <c r="S27" s="6">
        <f>'الحضور والانصراف'!T30</f>
        <v>0</v>
      </c>
      <c r="T27" s="33" t="str">
        <f>IF('الحضور والانصراف'!U30="حضور","P",IF('الحضور والانصراف'!U30="راحة","O",IF('الحضور والانصراف'!U30="سنوى","V",IF('الحضور والانصراف'!U30="مرضى","SL",IF('الحضور والانصراف'!U30="اعياد رسمية","H",IF('الحضور والانصراف'!U30="غياب باذن","PL",IF('الحضور والانصراف'!U30="غياب بدون اذن","A",IF('الحضور والانصراف'!U30="انقطاع","Out",IF('الحضور والانصراف'!U30="استقالة","R","Blank")))))))))</f>
        <v>Blank</v>
      </c>
      <c r="U27" s="33" t="str">
        <f>IF('الحضور والانصراف'!V30="حضور","P",IF('الحضور والانصراف'!V30="راحة","O",IF('الحضور والانصراف'!V30="سنوى","V",IF('الحضور والانصراف'!V30="مرضى","SL",IF('الحضور والانصراف'!V30="اعياد رسمية","H",IF('الحضور والانصراف'!V30="غياب باذن","PL",IF('الحضور والانصراف'!V30="غياب بدون اذن","A",IF('الحضور والانصراف'!V30="انقطاع","Out",IF('الحضور والانصراف'!V30="استقالة","R","Blank")))))))))</f>
        <v>Blank</v>
      </c>
      <c r="V27" s="33" t="str">
        <f>IF('الحضور والانصراف'!W30="حضور","P",IF('الحضور والانصراف'!W30="راحة","O",IF('الحضور والانصراف'!W30="سنوى","V",IF('الحضور والانصراف'!W30="مرضى","SL",IF('الحضور والانصراف'!W30="اعياد رسمية","H",IF('الحضور والانصراف'!W30="غياب باذن","PL",IF('الحضور والانصراف'!W30="غياب بدون اذن","A",IF('الحضور والانصراف'!W30="انقطاع","Out",IF('الحضور والانصراف'!W30="استقالة","R","Blank")))))))))</f>
        <v>Blank</v>
      </c>
      <c r="W27" s="33" t="str">
        <f>IF('الحضور والانصراف'!X30="حضور","P",IF('الحضور والانصراف'!X30="راحة","O",IF('الحضور والانصراف'!X30="سنوى","V",IF('الحضور والانصراف'!X30="مرضى","SL",IF('الحضور والانصراف'!X30="اعياد رسمية","H",IF('الحضور والانصراف'!X30="غياب باذن","PL",IF('الحضور والانصراف'!X30="غياب بدون اذن","A",IF('الحضور والانصراف'!X30="انقطاع","Out",IF('الحضور والانصراف'!X30="استقالة","R","Blank")))))))))</f>
        <v>Blank</v>
      </c>
      <c r="X27" s="33" t="str">
        <f>IF('الحضور والانصراف'!Y30="حضور","P",IF('الحضور والانصراف'!Y30="راحة","O",IF('الحضور والانصراف'!Y30="سنوى","V",IF('الحضور والانصراف'!Y30="مرضى","SL",IF('الحضور والانصراف'!Y30="اعياد رسمية","H",IF('الحضور والانصراف'!Y30="غياب باذن","PL",IF('الحضور والانصراف'!Y30="غياب بدون اذن","A",IF('الحضور والانصراف'!Y30="انقطاع","Out",IF('الحضور والانصراف'!Y30="استقالة","R","Blank")))))))))</f>
        <v>Blank</v>
      </c>
      <c r="Y27" s="33" t="str">
        <f>IF('الحضور والانصراف'!Z30="حضور","P",IF('الحضور والانصراف'!Z30="راحة","O",IF('الحضور والانصراف'!Z30="سنوى","V",IF('الحضور والانصراف'!Z30="مرضى","SL",IF('الحضور والانصراف'!Z30="اعياد رسمية","H",IF('الحضور والانصراف'!Z30="غياب باذن","PL",IF('الحضور والانصراف'!Z30="غياب بدون اذن","A",IF('الحضور والانصراف'!Z30="انقطاع","Out",IF('الحضور والانصراف'!Z30="استقالة","R","Blank")))))))))</f>
        <v>Blank</v>
      </c>
      <c r="Z27" s="33" t="str">
        <f>IF('الحضور والانصراف'!AA30="حضور","P",IF('الحضور والانصراف'!AA30="راحة","O",IF('الحضور والانصراف'!AA30="سنوى","V",IF('الحضور والانصراف'!AA30="مرضى","SL",IF('الحضور والانصراف'!AA30="اعياد رسمية","H",IF('الحضور والانصراف'!AA30="غياب باذن","PL",IF('الحضور والانصراف'!AA30="غياب بدون اذن","A",IF('الحضور والانصراف'!AA30="انقطاع","Out",IF('الحضور والانصراف'!AA30="استقالة","R","Blank")))))))))</f>
        <v>Blank</v>
      </c>
      <c r="AA27" s="33" t="str">
        <f>IF('الحضور والانصراف'!AB30="حضور","P",IF('الحضور والانصراف'!AB30="راحة","O",IF('الحضور والانصراف'!AB30="سنوى","V",IF('الحضور والانصراف'!AB30="مرضى","SL",IF('الحضور والانصراف'!AB30="اعياد رسمية","H",IF('الحضور والانصراف'!AB30="غياب باذن","PL",IF('الحضور والانصراف'!AB30="غياب بدون اذن","A",IF('الحضور والانصراف'!AB30="انقطاع","Out",IF('الحضور والانصراف'!AB30="استقالة","R","Blank")))))))))</f>
        <v>Blank</v>
      </c>
      <c r="AB27" s="33" t="str">
        <f>IF('الحضور والانصراف'!AC30="حضور","P",IF('الحضور والانصراف'!AC30="راحة","O",IF('الحضور والانصراف'!AC30="سنوى","V",IF('الحضور والانصراف'!AC30="مرضى","SL",IF('الحضور والانصراف'!AC30="اعياد رسمية","H",IF('الحضور والانصراف'!AC30="غياب باذن","PL",IF('الحضور والانصراف'!AC30="غياب بدون اذن","A",IF('الحضور والانصراف'!AC30="انقطاع","Out",IF('الحضور والانصراف'!AC30="استقالة","R","Blank")))))))))</f>
        <v>Blank</v>
      </c>
      <c r="AC27" s="33" t="str">
        <f>IF('الحضور والانصراف'!AD30="حضور","P",IF('الحضور والانصراف'!AD30="راحة","O",IF('الحضور والانصراف'!AD30="سنوى","V",IF('الحضور والانصراف'!AD30="مرضى","SL",IF('الحضور والانصراف'!AD30="اعياد رسمية","H",IF('الحضور والانصراف'!AD30="غياب باذن","PL",IF('الحضور والانصراف'!AD30="غياب بدون اذن","A",IF('الحضور والانصراف'!AD30="انقطاع","Out",IF('الحضور والانصراف'!AD30="استقالة","R","Blank")))))))))</f>
        <v>Blank</v>
      </c>
      <c r="AD27" s="43" t="str">
        <f>IF('الحضور والانصراف'!AE30="حضور","P",IF('الحضور والانصراف'!AE30="راحة","O",IF('الحضور والانصراف'!AE30="سنوى","V",IF('الحضور والانصراف'!AE30="مرضى","SL",IF('الحضور والانصراف'!AE30="اعياد رسمية","H",IF('الحضور والانصراف'!AE30="غياب باذن","PL",IF('الحضور والانصراف'!AE30="غياب بدون اذن","A",IF('الحضور والانصراف'!AE30="انقطاع","Out",IF('الحضور والانصراف'!AE30="استقالة","R","Blank")))))))))</f>
        <v>Blank</v>
      </c>
      <c r="AE27" s="33" t="str">
        <f>IF('الحضور والانصراف'!AF30="حضور","P",IF('الحضور والانصراف'!AF30="راحة","O",IF('الحضور والانصراف'!AF30="سنوى","V",IF('الحضور والانصراف'!AF30="مرضى","SL",IF('الحضور والانصراف'!AF30="اعياد رسمية","H",IF('الحضور والانصراف'!AF30="غياب باذن","PL",IF('الحضور والانصراف'!AF30="غياب بدون اذن","A",IF('الحضور والانصراف'!AF30="انقطاع","Out",IF('الحضور والانصراف'!AF30="استقالة","R","Blank")))))))))</f>
        <v>Blank</v>
      </c>
      <c r="AF27" s="33" t="str">
        <f>IF('الحضور والانصراف'!AG30="حضور","P",IF('الحضور والانصراف'!AG30="راحة","O",IF('الحضور والانصراف'!AG30="سنوى","V",IF('الحضور والانصراف'!AG30="مرضى","SL",IF('الحضور والانصراف'!AG30="اعياد رسمية","H",IF('الحضور والانصراف'!AG30="غياب باذن","PL",IF('الحضور والانصراف'!AG30="غياب بدون اذن","A",IF('الحضور والانصراف'!AG30="انقطاع","Out",IF('الحضور والانصراف'!AG30="استقالة","R","Blank")))))))))</f>
        <v>Blank</v>
      </c>
      <c r="AG27" s="33" t="str">
        <f>IF('الحضور والانصراف'!AH30="حضور","P",IF('الحضور والانصراف'!AH30="راحة","O",IF('الحضور والانصراف'!AH30="سنوى","V",IF('الحضور والانصراف'!AH30="مرضى","SL",IF('الحضور والانصراف'!AH30="اعياد رسمية","H",IF('الحضور والانصراف'!AH30="غياب باذن","PL",IF('الحضور والانصراف'!AH30="غياب بدون اذن","A",IF('الحضور والانصراف'!AH30="انقطاع","Out",IF('الحضور والانصراف'!AH30="استقالة","R","Blank")))))))))</f>
        <v>Blank</v>
      </c>
      <c r="AH27" s="33" t="str">
        <f>IF('الحضور والانصراف'!AI30="حضور","P",IF('الحضور والانصراف'!AI30="راحة","O",IF('الحضور والانصراف'!AI30="سنوى","V",IF('الحضور والانصراف'!AI30="مرضى","SL",IF('الحضور والانصراف'!AI30="اعياد رسمية","H",IF('الحضور والانصراف'!AI30="غياب باذن","PL",IF('الحضور والانصراف'!AI30="غياب بدون اذن","A",IF('الحضور والانصراف'!AI30="انقطاع","Out",IF('الحضور والانصراف'!AI30="استقالة","R","Blank")))))))))</f>
        <v>Blank</v>
      </c>
      <c r="AI27" s="33" t="str">
        <f>IF('الحضور والانصراف'!AJ30="حضور","P",IF('الحضور والانصراف'!AJ30="راحة","O",IF('الحضور والانصراف'!AJ30="سنوى","V",IF('الحضور والانصراف'!AJ30="مرضى","SL",IF('الحضور والانصراف'!AJ30="اعياد رسمية","H",IF('الحضور والانصراف'!AJ30="غياب باذن","PL",IF('الحضور والانصراف'!AJ30="غياب بدون اذن","A",IF('الحضور والانصراف'!AJ30="انقطاع","Out",IF('الحضور والانصراف'!AJ30="استقالة","R","Blank")))))))))</f>
        <v>Blank</v>
      </c>
      <c r="AJ27" s="33" t="str">
        <f>IF('الحضور والانصراف'!AK30="حضور","P",IF('الحضور والانصراف'!AK30="راحة","O",IF('الحضور والانصراف'!AK30="سنوى","V",IF('الحضور والانصراف'!AK30="مرضى","SL",IF('الحضور والانصراف'!AK30="اعياد رسمية","H",IF('الحضور والانصراف'!AK30="غياب باذن","PL",IF('الحضور والانصراف'!AK30="غياب بدون اذن","A",IF('الحضور والانصراف'!AK30="انقطاع","Out",IF('الحضور والانصراف'!AK30="استقالة","R","Blank")))))))))</f>
        <v>Blank</v>
      </c>
      <c r="AK27" s="33" t="str">
        <f>IF('الحضور والانصراف'!AL30="حضور","P",IF('الحضور والانصراف'!AL30="راحة","O",IF('الحضور والانصراف'!AL30="سنوى","V",IF('الحضور والانصراف'!AL30="مرضى","SL",IF('الحضور والانصراف'!AL30="اعياد رسمية","H",IF('الحضور والانصراف'!AL30="غياب باذن","PL",IF('الحضور والانصراف'!AL30="غياب بدون اذن","A",IF('الحضور والانصراف'!AL30="انقطاع","Out",IF('الحضور والانصراف'!AL30="استقالة","R","Blank")))))))))</f>
        <v>Blank</v>
      </c>
      <c r="AL27" s="33" t="str">
        <f>IF('الحضور والانصراف'!AM30="حضور","P",IF('الحضور والانصراف'!AM30="راحة","O",IF('الحضور والانصراف'!AM30="سنوى","V",IF('الحضور والانصراف'!AM30="مرضى","SL",IF('الحضور والانصراف'!AM30="اعياد رسمية","H",IF('الحضور والانصراف'!AM30="غياب باذن","PL",IF('الحضور والانصراف'!AM30="غياب بدون اذن","A",IF('الحضور والانصراف'!AM30="انقطاع","Out",IF('الحضور والانصراف'!AM30="استقالة","R","Blank")))))))))</f>
        <v>Blank</v>
      </c>
      <c r="AM27" s="33" t="str">
        <f>IF('الحضور والانصراف'!AN30="حضور","P",IF('الحضور والانصراف'!AN30="راحة","O",IF('الحضور والانصراف'!AN30="سنوى","V",IF('الحضور والانصراف'!AN30="مرضى","SL",IF('الحضور والانصراف'!AN30="اعياد رسمية","H",IF('الحضور والانصراف'!AN30="غياب باذن","PL",IF('الحضور والانصراف'!AN30="غياب بدون اذن","A",IF('الحضور والانصراف'!AN30="انقطاع","Out",IF('الحضور والانصراف'!AN30="استقالة","R","Blank")))))))))</f>
        <v>Blank</v>
      </c>
      <c r="AN27" s="33" t="str">
        <f>IF('الحضور والانصراف'!AO30="حضور","P",IF('الحضور والانصراف'!AO30="راحة","O",IF('الحضور والانصراف'!AO30="سنوى","V",IF('الحضور والانصراف'!AO30="مرضى","SL",IF('الحضور والانصراف'!AO30="اعياد رسمية","H",IF('الحضور والانصراف'!AO30="غياب باذن","PL",IF('الحضور والانصراف'!AO30="غياب بدون اذن","A",IF('الحضور والانصراف'!AO30="انقطاع","Out",IF('الحضور والانصراف'!AO30="استقالة","R","Blank")))))))))</f>
        <v>Blank</v>
      </c>
      <c r="AO27" s="33" t="str">
        <f>IF('الحضور والانصراف'!AP30="حضور","P",IF('الحضور والانصراف'!AP30="راحة","O",IF('الحضور والانصراف'!AP30="سنوى","V",IF('الحضور والانصراف'!AP30="مرضى","SL",IF('الحضور والانصراف'!AP30="اعياد رسمية","H",IF('الحضور والانصراف'!AP30="غياب باذن","PL",IF('الحضور والانصراف'!AP30="غياب بدون اذن","A",IF('الحضور والانصراف'!AP30="انقطاع","Out",IF('الحضور والانصراف'!AP30="استقالة","R","Blank")))))))))</f>
        <v>Blank</v>
      </c>
      <c r="AP27" s="33" t="str">
        <f>IF('الحضور والانصراف'!AQ30="حضور","P",IF('الحضور والانصراف'!AQ30="راحة","O",IF('الحضور والانصراف'!AQ30="سنوى","V",IF('الحضور والانصراف'!AQ30="مرضى","SL",IF('الحضور والانصراف'!AQ30="اعياد رسمية","H",IF('الحضور والانصراف'!AQ30="غياب باذن","PL",IF('الحضور والانصراف'!AQ30="غياب بدون اذن","A",IF('الحضور والانصراف'!AQ30="انقطاع","Out",IF('الحضور والانصراف'!AQ30="استقالة","R","Blank")))))))))</f>
        <v>Blank</v>
      </c>
      <c r="AQ27" s="33" t="str">
        <f>IF('الحضور والانصراف'!AR30="حضور","P",IF('الحضور والانصراف'!AR30="راحة","O",IF('الحضور والانصراف'!AR30="سنوى","V",IF('الحضور والانصراف'!AR30="مرضى","SL",IF('الحضور والانصراف'!AR30="اعياد رسمية","H",IF('الحضور والانصراف'!AR30="غياب باذن","PL",IF('الحضور والانصراف'!AR30="غياب بدون اذن","A",IF('الحضور والانصراف'!AR30="انقطاع","Out",IF('الحضور والانصراف'!AR30="استقالة","R","Blank")))))))))</f>
        <v>Blank</v>
      </c>
      <c r="AR27" s="33" t="str">
        <f>IF('الحضور والانصراف'!AS30="حضور","P",IF('الحضور والانصراف'!AS30="راحة","O",IF('الحضور والانصراف'!AS30="سنوى","V",IF('الحضور والانصراف'!AS30="مرضى","SL",IF('الحضور والانصراف'!AS30="اعياد رسمية","H",IF('الحضور والانصراف'!AS30="غياب باذن","PL",IF('الحضور والانصراف'!AS30="غياب بدون اذن","A",IF('الحضور والانصراف'!AS30="انقطاع","Out",IF('الحضور والانصراف'!AS30="استقالة","R","Blank")))))))))</f>
        <v>Blank</v>
      </c>
      <c r="AS27" s="33" t="str">
        <f>IF('الحضور والانصراف'!AT30="حضور","P",IF('الحضور والانصراف'!AT30="راحة","O",IF('الحضور والانصراف'!AT30="سنوى","V",IF('الحضور والانصراف'!AT30="مرضى","SL",IF('الحضور والانصراف'!AT30="اعياد رسمية","H",IF('الحضور والانصراف'!AT30="غياب باذن","PL",IF('الحضور والانصراف'!AT30="غياب بدون اذن","A",IF('الحضور والانصراف'!AT30="انقطاع","Out",IF('الحضور والانصراف'!AT30="استقالة","R","Blank")))))))))</f>
        <v>Blank</v>
      </c>
      <c r="AT27" s="33" t="str">
        <f>IF('الحضور والانصراف'!AU30="حضور","P",IF('الحضور والانصراف'!AU30="راحة","O",IF('الحضور والانصراف'!AU30="سنوى","V",IF('الحضور والانصراف'!AU30="مرضى","SL",IF('الحضور والانصراف'!AU30="اعياد رسمية","H",IF('الحضور والانصراف'!AU30="غياب باذن","PL",IF('الحضور والانصراف'!AU30="غياب بدون اذن","A",IF('الحضور والانصراف'!AU30="انقطاع","Out",IF('الحضور والانصراف'!AU30="استقالة","R","Blank")))))))))</f>
        <v>Blank</v>
      </c>
      <c r="AU27" s="33" t="str">
        <f>IF('الحضور والانصراف'!AV30="حضور","P",IF('الحضور والانصراف'!AV30="راحة","O",IF('الحضور والانصراف'!AV30="سنوى","V",IF('الحضور والانصراف'!AV30="مرضى","SL",IF('الحضور والانصراف'!AV30="اعياد رسمية","H",IF('الحضور والانصراف'!AV30="غياب باذن","PL",IF('الحضور والانصراف'!AV30="غياب بدون اذن","A",IF('الحضور والانصراف'!AV30="انقطاع","Out",IF('الحضور والانصراف'!AV30="استقالة","R","Blank")))))))))</f>
        <v>Blank</v>
      </c>
      <c r="AV27" s="33" t="str">
        <f>IF('الحضور والانصراف'!AW30="حضور","P",IF('الحضور والانصراف'!AW30="راحة","O",IF('الحضور والانصراف'!AW30="سنوى","V",IF('الحضور والانصراف'!AW30="مرضى","SL",IF('الحضور والانصراف'!AW30="اعياد رسمية","H",IF('الحضور والانصراف'!AW30="غياب باذن","PL",IF('الحضور والانصراف'!AW30="غياب بدون اذن","A",IF('الحضور والانصراف'!AW30="انقطاع","Out",IF('الحضور والانصراف'!AW30="استقالة","R","Blank")))))))))</f>
        <v>Blank</v>
      </c>
      <c r="AW27" s="33" t="str">
        <f>IF('الحضور والانصراف'!AX30="حضور","P",IF('الحضور والانصراف'!AX30="راحة","O",IF('الحضور والانصراف'!AX30="سنوى","V",IF('الحضور والانصراف'!AX30="مرضى","SL",IF('الحضور والانصراف'!AX30="اعياد رسمية","H",IF('الحضور والانصراف'!AX30="غياب باذن","PL",IF('الحضور والانصراف'!AX30="غياب بدون اذن","A",IF('الحضور والانصراف'!AX30="انقطاع","Out",IF('الحضور والانصراف'!AX30="استقالة","R","Blank")))))))))</f>
        <v>Blank</v>
      </c>
      <c r="AX27" s="33" t="str">
        <f>IF('الحضور والانصراف'!AY30="حضور","P",IF('الحضور والانصراف'!AY30="راحة","O",IF('الحضور والانصراف'!AY30="سنوى","V",IF('الحضور والانصراف'!AY30="مرضى","SL",IF('الحضور والانصراف'!AY30="اعياد رسمية","H",IF('الحضور والانصراف'!AY30="غياب باذن","PL",IF('الحضور والانصراف'!AY30="غياب بدون اذن","A",IF('الحضور والانصراف'!AY30="انقطاع","Out",IF('الحضور والانصراف'!AY30="استقالة","R","Blank")))))))))</f>
        <v>Blank</v>
      </c>
      <c r="AY27" s="8">
        <f>'الحضور والانصراف'!AZ30</f>
        <v>2</v>
      </c>
      <c r="AZ27" s="10"/>
      <c r="BA27" s="10"/>
    </row>
    <row r="28" spans="1:53 16383:16383" ht="23.25" x14ac:dyDescent="0.25">
      <c r="A28" s="17">
        <f t="shared" si="0"/>
        <v>26</v>
      </c>
      <c r="B28" s="17">
        <f>'الحضور والانصراف'!B31</f>
        <v>0</v>
      </c>
      <c r="C28" s="17">
        <f>'الحضور والانصراف'!C31</f>
        <v>0</v>
      </c>
      <c r="D28" s="17">
        <f>'الحضور والانصراف'!D31</f>
        <v>0</v>
      </c>
      <c r="E28" s="19">
        <f>'الحضور والانصراف'!E31</f>
        <v>0</v>
      </c>
      <c r="F28" s="7">
        <f>'الحضور والانصراف'!G31</f>
        <v>0</v>
      </c>
      <c r="G28" s="6">
        <f>'الحضور والانصراف'!H31</f>
        <v>0</v>
      </c>
      <c r="H28" s="7">
        <f>'الحضور والانصراف'!I31</f>
        <v>0</v>
      </c>
      <c r="I28" s="6">
        <f>'الحضور والانصراف'!J31</f>
        <v>0</v>
      </c>
      <c r="J28" s="6">
        <f>'الحضور والانصراف'!K31</f>
        <v>0</v>
      </c>
      <c r="K28" s="6">
        <f>'الحضور والانصراف'!L31</f>
        <v>0</v>
      </c>
      <c r="L28" s="7">
        <f>'الحضور والانصراف'!M31</f>
        <v>0</v>
      </c>
      <c r="M28" s="6">
        <f>'الحضور والانصراف'!N31</f>
        <v>0</v>
      </c>
      <c r="N28" s="7">
        <f>'الحضور والانصراف'!O31</f>
        <v>0</v>
      </c>
      <c r="O28" s="7">
        <f>'الحضور والانصراف'!P31</f>
        <v>0</v>
      </c>
      <c r="P28" s="6">
        <f>'الحضور والانصراف'!Q31</f>
        <v>0</v>
      </c>
      <c r="Q28" s="6">
        <f>'الحضور والانصراف'!R31</f>
        <v>0</v>
      </c>
      <c r="R28" s="6">
        <f>'الحضور والانصراف'!S31</f>
        <v>0</v>
      </c>
      <c r="S28" s="6">
        <f>'الحضور والانصراف'!T31</f>
        <v>0</v>
      </c>
      <c r="T28" s="33" t="str">
        <f>IF('الحضور والانصراف'!U31="حضور","P",IF('الحضور والانصراف'!U31="راحة","O",IF('الحضور والانصراف'!U31="سنوى","V",IF('الحضور والانصراف'!U31="مرضى","SL",IF('الحضور والانصراف'!U31="اعياد رسمية","H",IF('الحضور والانصراف'!U31="غياب باذن","PL",IF('الحضور والانصراف'!U31="غياب بدون اذن","A",IF('الحضور والانصراف'!U31="انقطاع","Out",IF('الحضور والانصراف'!U31="استقالة","R","Blank")))))))))</f>
        <v>Blank</v>
      </c>
      <c r="U28" s="33" t="str">
        <f>IF('الحضور والانصراف'!V31="حضور","P",IF('الحضور والانصراف'!V31="راحة","O",IF('الحضور والانصراف'!V31="سنوى","V",IF('الحضور والانصراف'!V31="مرضى","SL",IF('الحضور والانصراف'!V31="اعياد رسمية","H",IF('الحضور والانصراف'!V31="غياب باذن","PL",IF('الحضور والانصراف'!V31="غياب بدون اذن","A",IF('الحضور والانصراف'!V31="انقطاع","Out",IF('الحضور والانصراف'!V31="استقالة","R","Blank")))))))))</f>
        <v>Blank</v>
      </c>
      <c r="V28" s="33" t="str">
        <f>IF('الحضور والانصراف'!W31="حضور","P",IF('الحضور والانصراف'!W31="راحة","O",IF('الحضور والانصراف'!W31="سنوى","V",IF('الحضور والانصراف'!W31="مرضى","SL",IF('الحضور والانصراف'!W31="اعياد رسمية","H",IF('الحضور والانصراف'!W31="غياب باذن","PL",IF('الحضور والانصراف'!W31="غياب بدون اذن","A",IF('الحضور والانصراف'!W31="انقطاع","Out",IF('الحضور والانصراف'!W31="استقالة","R","Blank")))))))))</f>
        <v>Blank</v>
      </c>
      <c r="W28" s="33" t="str">
        <f>IF('الحضور والانصراف'!X31="حضور","P",IF('الحضور والانصراف'!X31="راحة","O",IF('الحضور والانصراف'!X31="سنوى","V",IF('الحضور والانصراف'!X31="مرضى","SL",IF('الحضور والانصراف'!X31="اعياد رسمية","H",IF('الحضور والانصراف'!X31="غياب باذن","PL",IF('الحضور والانصراف'!X31="غياب بدون اذن","A",IF('الحضور والانصراف'!X31="انقطاع","Out",IF('الحضور والانصراف'!X31="استقالة","R","Blank")))))))))</f>
        <v>Blank</v>
      </c>
      <c r="X28" s="33" t="str">
        <f>IF('الحضور والانصراف'!Y31="حضور","P",IF('الحضور والانصراف'!Y31="راحة","O",IF('الحضور والانصراف'!Y31="سنوى","V",IF('الحضور والانصراف'!Y31="مرضى","SL",IF('الحضور والانصراف'!Y31="اعياد رسمية","H",IF('الحضور والانصراف'!Y31="غياب باذن","PL",IF('الحضور والانصراف'!Y31="غياب بدون اذن","A",IF('الحضور والانصراف'!Y31="انقطاع","Out",IF('الحضور والانصراف'!Y31="استقالة","R","Blank")))))))))</f>
        <v>Blank</v>
      </c>
      <c r="Y28" s="33" t="str">
        <f>IF('الحضور والانصراف'!Z31="حضور","P",IF('الحضور والانصراف'!Z31="راحة","O",IF('الحضور والانصراف'!Z31="سنوى","V",IF('الحضور والانصراف'!Z31="مرضى","SL",IF('الحضور والانصراف'!Z31="اعياد رسمية","H",IF('الحضور والانصراف'!Z31="غياب باذن","PL",IF('الحضور والانصراف'!Z31="غياب بدون اذن","A",IF('الحضور والانصراف'!Z31="انقطاع","Out",IF('الحضور والانصراف'!Z31="استقالة","R","Blank")))))))))</f>
        <v>Blank</v>
      </c>
      <c r="Z28" s="33" t="str">
        <f>IF('الحضور والانصراف'!AA31="حضور","P",IF('الحضور والانصراف'!AA31="راحة","O",IF('الحضور والانصراف'!AA31="سنوى","V",IF('الحضور والانصراف'!AA31="مرضى","SL",IF('الحضور والانصراف'!AA31="اعياد رسمية","H",IF('الحضور والانصراف'!AA31="غياب باذن","PL",IF('الحضور والانصراف'!AA31="غياب بدون اذن","A",IF('الحضور والانصراف'!AA31="انقطاع","Out",IF('الحضور والانصراف'!AA31="استقالة","R","Blank")))))))))</f>
        <v>Blank</v>
      </c>
      <c r="AA28" s="33" t="str">
        <f>IF('الحضور والانصراف'!AB31="حضور","P",IF('الحضور والانصراف'!AB31="راحة","O",IF('الحضور والانصراف'!AB31="سنوى","V",IF('الحضور والانصراف'!AB31="مرضى","SL",IF('الحضور والانصراف'!AB31="اعياد رسمية","H",IF('الحضور والانصراف'!AB31="غياب باذن","PL",IF('الحضور والانصراف'!AB31="غياب بدون اذن","A",IF('الحضور والانصراف'!AB31="انقطاع","Out",IF('الحضور والانصراف'!AB31="استقالة","R","Blank")))))))))</f>
        <v>Blank</v>
      </c>
      <c r="AB28" s="33" t="str">
        <f>IF('الحضور والانصراف'!AC31="حضور","P",IF('الحضور والانصراف'!AC31="راحة","O",IF('الحضور والانصراف'!AC31="سنوى","V",IF('الحضور والانصراف'!AC31="مرضى","SL",IF('الحضور والانصراف'!AC31="اعياد رسمية","H",IF('الحضور والانصراف'!AC31="غياب باذن","PL",IF('الحضور والانصراف'!AC31="غياب بدون اذن","A",IF('الحضور والانصراف'!AC31="انقطاع","Out",IF('الحضور والانصراف'!AC31="استقالة","R","Blank")))))))))</f>
        <v>Blank</v>
      </c>
      <c r="AC28" s="33" t="str">
        <f>IF('الحضور والانصراف'!AD31="حضور","P",IF('الحضور والانصراف'!AD31="راحة","O",IF('الحضور والانصراف'!AD31="سنوى","V",IF('الحضور والانصراف'!AD31="مرضى","SL",IF('الحضور والانصراف'!AD31="اعياد رسمية","H",IF('الحضور والانصراف'!AD31="غياب باذن","PL",IF('الحضور والانصراف'!AD31="غياب بدون اذن","A",IF('الحضور والانصراف'!AD31="انقطاع","Out",IF('الحضور والانصراف'!AD31="استقالة","R","Blank")))))))))</f>
        <v>Blank</v>
      </c>
      <c r="AD28" s="43" t="str">
        <f>IF('الحضور والانصراف'!AE31="حضور","P",IF('الحضور والانصراف'!AE31="راحة","O",IF('الحضور والانصراف'!AE31="سنوى","V",IF('الحضور والانصراف'!AE31="مرضى","SL",IF('الحضور والانصراف'!AE31="اعياد رسمية","H",IF('الحضور والانصراف'!AE31="غياب باذن","PL",IF('الحضور والانصراف'!AE31="غياب بدون اذن","A",IF('الحضور والانصراف'!AE31="انقطاع","Out",IF('الحضور والانصراف'!AE31="استقالة","R","Blank")))))))))</f>
        <v>Blank</v>
      </c>
      <c r="AE28" s="33" t="str">
        <f>IF('الحضور والانصراف'!AF31="حضور","P",IF('الحضور والانصراف'!AF31="راحة","O",IF('الحضور والانصراف'!AF31="سنوى","V",IF('الحضور والانصراف'!AF31="مرضى","SL",IF('الحضور والانصراف'!AF31="اعياد رسمية","H",IF('الحضور والانصراف'!AF31="غياب باذن","PL",IF('الحضور والانصراف'!AF31="غياب بدون اذن","A",IF('الحضور والانصراف'!AF31="انقطاع","Out",IF('الحضور والانصراف'!AF31="استقالة","R","Blank")))))))))</f>
        <v>Blank</v>
      </c>
      <c r="AF28" s="33" t="str">
        <f>IF('الحضور والانصراف'!AG31="حضور","P",IF('الحضور والانصراف'!AG31="راحة","O",IF('الحضور والانصراف'!AG31="سنوى","V",IF('الحضور والانصراف'!AG31="مرضى","SL",IF('الحضور والانصراف'!AG31="اعياد رسمية","H",IF('الحضور والانصراف'!AG31="غياب باذن","PL",IF('الحضور والانصراف'!AG31="غياب بدون اذن","A",IF('الحضور والانصراف'!AG31="انقطاع","Out",IF('الحضور والانصراف'!AG31="استقالة","R","Blank")))))))))</f>
        <v>Blank</v>
      </c>
      <c r="AG28" s="33" t="str">
        <f>IF('الحضور والانصراف'!AH31="حضور","P",IF('الحضور والانصراف'!AH31="راحة","O",IF('الحضور والانصراف'!AH31="سنوى","V",IF('الحضور والانصراف'!AH31="مرضى","SL",IF('الحضور والانصراف'!AH31="اعياد رسمية","H",IF('الحضور والانصراف'!AH31="غياب باذن","PL",IF('الحضور والانصراف'!AH31="غياب بدون اذن","A",IF('الحضور والانصراف'!AH31="انقطاع","Out",IF('الحضور والانصراف'!AH31="استقالة","R","Blank")))))))))</f>
        <v>Blank</v>
      </c>
      <c r="AH28" s="33" t="str">
        <f>IF('الحضور والانصراف'!AI31="حضور","P",IF('الحضور والانصراف'!AI31="راحة","O",IF('الحضور والانصراف'!AI31="سنوى","V",IF('الحضور والانصراف'!AI31="مرضى","SL",IF('الحضور والانصراف'!AI31="اعياد رسمية","H",IF('الحضور والانصراف'!AI31="غياب باذن","PL",IF('الحضور والانصراف'!AI31="غياب بدون اذن","A",IF('الحضور والانصراف'!AI31="انقطاع","Out",IF('الحضور والانصراف'!AI31="استقالة","R","Blank")))))))))</f>
        <v>Blank</v>
      </c>
      <c r="AI28" s="33" t="str">
        <f>IF('الحضور والانصراف'!AJ31="حضور","P",IF('الحضور والانصراف'!AJ31="راحة","O",IF('الحضور والانصراف'!AJ31="سنوى","V",IF('الحضور والانصراف'!AJ31="مرضى","SL",IF('الحضور والانصراف'!AJ31="اعياد رسمية","H",IF('الحضور والانصراف'!AJ31="غياب باذن","PL",IF('الحضور والانصراف'!AJ31="غياب بدون اذن","A",IF('الحضور والانصراف'!AJ31="انقطاع","Out",IF('الحضور والانصراف'!AJ31="استقالة","R","Blank")))))))))</f>
        <v>Blank</v>
      </c>
      <c r="AJ28" s="33" t="str">
        <f>IF('الحضور والانصراف'!AK31="حضور","P",IF('الحضور والانصراف'!AK31="راحة","O",IF('الحضور والانصراف'!AK31="سنوى","V",IF('الحضور والانصراف'!AK31="مرضى","SL",IF('الحضور والانصراف'!AK31="اعياد رسمية","H",IF('الحضور والانصراف'!AK31="غياب باذن","PL",IF('الحضور والانصراف'!AK31="غياب بدون اذن","A",IF('الحضور والانصراف'!AK31="انقطاع","Out",IF('الحضور والانصراف'!AK31="استقالة","R","Blank")))))))))</f>
        <v>Blank</v>
      </c>
      <c r="AK28" s="33" t="str">
        <f>IF('الحضور والانصراف'!AL31="حضور","P",IF('الحضور والانصراف'!AL31="راحة","O",IF('الحضور والانصراف'!AL31="سنوى","V",IF('الحضور والانصراف'!AL31="مرضى","SL",IF('الحضور والانصراف'!AL31="اعياد رسمية","H",IF('الحضور والانصراف'!AL31="غياب باذن","PL",IF('الحضور والانصراف'!AL31="غياب بدون اذن","A",IF('الحضور والانصراف'!AL31="انقطاع","Out",IF('الحضور والانصراف'!AL31="استقالة","R","Blank")))))))))</f>
        <v>Blank</v>
      </c>
      <c r="AL28" s="33" t="str">
        <f>IF('الحضور والانصراف'!AM31="حضور","P",IF('الحضور والانصراف'!AM31="راحة","O",IF('الحضور والانصراف'!AM31="سنوى","V",IF('الحضور والانصراف'!AM31="مرضى","SL",IF('الحضور والانصراف'!AM31="اعياد رسمية","H",IF('الحضور والانصراف'!AM31="غياب باذن","PL",IF('الحضور والانصراف'!AM31="غياب بدون اذن","A",IF('الحضور والانصراف'!AM31="انقطاع","Out",IF('الحضور والانصراف'!AM31="استقالة","R","Blank")))))))))</f>
        <v>Blank</v>
      </c>
      <c r="AM28" s="33" t="str">
        <f>IF('الحضور والانصراف'!AN31="حضور","P",IF('الحضور والانصراف'!AN31="راحة","O",IF('الحضور والانصراف'!AN31="سنوى","V",IF('الحضور والانصراف'!AN31="مرضى","SL",IF('الحضور والانصراف'!AN31="اعياد رسمية","H",IF('الحضور والانصراف'!AN31="غياب باذن","PL",IF('الحضور والانصراف'!AN31="غياب بدون اذن","A",IF('الحضور والانصراف'!AN31="انقطاع","Out",IF('الحضور والانصراف'!AN31="استقالة","R","Blank")))))))))</f>
        <v>Blank</v>
      </c>
      <c r="AN28" s="33" t="str">
        <f>IF('الحضور والانصراف'!AO31="حضور","P",IF('الحضور والانصراف'!AO31="راحة","O",IF('الحضور والانصراف'!AO31="سنوى","V",IF('الحضور والانصراف'!AO31="مرضى","SL",IF('الحضور والانصراف'!AO31="اعياد رسمية","H",IF('الحضور والانصراف'!AO31="غياب باذن","PL",IF('الحضور والانصراف'!AO31="غياب بدون اذن","A",IF('الحضور والانصراف'!AO31="انقطاع","Out",IF('الحضور والانصراف'!AO31="استقالة","R","Blank")))))))))</f>
        <v>Blank</v>
      </c>
      <c r="AO28" s="33" t="str">
        <f>IF('الحضور والانصراف'!AP31="حضور","P",IF('الحضور والانصراف'!AP31="راحة","O",IF('الحضور والانصراف'!AP31="سنوى","V",IF('الحضور والانصراف'!AP31="مرضى","SL",IF('الحضور والانصراف'!AP31="اعياد رسمية","H",IF('الحضور والانصراف'!AP31="غياب باذن","PL",IF('الحضور والانصراف'!AP31="غياب بدون اذن","A",IF('الحضور والانصراف'!AP31="انقطاع","Out",IF('الحضور والانصراف'!AP31="استقالة","R","Blank")))))))))</f>
        <v>Blank</v>
      </c>
      <c r="AP28" s="33" t="str">
        <f>IF('الحضور والانصراف'!AQ31="حضور","P",IF('الحضور والانصراف'!AQ31="راحة","O",IF('الحضور والانصراف'!AQ31="سنوى","V",IF('الحضور والانصراف'!AQ31="مرضى","SL",IF('الحضور والانصراف'!AQ31="اعياد رسمية","H",IF('الحضور والانصراف'!AQ31="غياب باذن","PL",IF('الحضور والانصراف'!AQ31="غياب بدون اذن","A",IF('الحضور والانصراف'!AQ31="انقطاع","Out",IF('الحضور والانصراف'!AQ31="استقالة","R","Blank")))))))))</f>
        <v>Blank</v>
      </c>
      <c r="AQ28" s="33" t="str">
        <f>IF('الحضور والانصراف'!AR31="حضور","P",IF('الحضور والانصراف'!AR31="راحة","O",IF('الحضور والانصراف'!AR31="سنوى","V",IF('الحضور والانصراف'!AR31="مرضى","SL",IF('الحضور والانصراف'!AR31="اعياد رسمية","H",IF('الحضور والانصراف'!AR31="غياب باذن","PL",IF('الحضور والانصراف'!AR31="غياب بدون اذن","A",IF('الحضور والانصراف'!AR31="انقطاع","Out",IF('الحضور والانصراف'!AR31="استقالة","R","Blank")))))))))</f>
        <v>Blank</v>
      </c>
      <c r="AR28" s="33" t="str">
        <f>IF('الحضور والانصراف'!AS31="حضور","P",IF('الحضور والانصراف'!AS31="راحة","O",IF('الحضور والانصراف'!AS31="سنوى","V",IF('الحضور والانصراف'!AS31="مرضى","SL",IF('الحضور والانصراف'!AS31="اعياد رسمية","H",IF('الحضور والانصراف'!AS31="غياب باذن","PL",IF('الحضور والانصراف'!AS31="غياب بدون اذن","A",IF('الحضور والانصراف'!AS31="انقطاع","Out",IF('الحضور والانصراف'!AS31="استقالة","R","Blank")))))))))</f>
        <v>Blank</v>
      </c>
      <c r="AS28" s="33" t="str">
        <f>IF('الحضور والانصراف'!AT31="حضور","P",IF('الحضور والانصراف'!AT31="راحة","O",IF('الحضور والانصراف'!AT31="سنوى","V",IF('الحضور والانصراف'!AT31="مرضى","SL",IF('الحضور والانصراف'!AT31="اعياد رسمية","H",IF('الحضور والانصراف'!AT31="غياب باذن","PL",IF('الحضور والانصراف'!AT31="غياب بدون اذن","A",IF('الحضور والانصراف'!AT31="انقطاع","Out",IF('الحضور والانصراف'!AT31="استقالة","R","Blank")))))))))</f>
        <v>Blank</v>
      </c>
      <c r="AT28" s="33" t="str">
        <f>IF('الحضور والانصراف'!AU31="حضور","P",IF('الحضور والانصراف'!AU31="راحة","O",IF('الحضور والانصراف'!AU31="سنوى","V",IF('الحضور والانصراف'!AU31="مرضى","SL",IF('الحضور والانصراف'!AU31="اعياد رسمية","H",IF('الحضور والانصراف'!AU31="غياب باذن","PL",IF('الحضور والانصراف'!AU31="غياب بدون اذن","A",IF('الحضور والانصراف'!AU31="انقطاع","Out",IF('الحضور والانصراف'!AU31="استقالة","R","Blank")))))))))</f>
        <v>Blank</v>
      </c>
      <c r="AU28" s="33" t="str">
        <f>IF('الحضور والانصراف'!AV31="حضور","P",IF('الحضور والانصراف'!AV31="راحة","O",IF('الحضور والانصراف'!AV31="سنوى","V",IF('الحضور والانصراف'!AV31="مرضى","SL",IF('الحضور والانصراف'!AV31="اعياد رسمية","H",IF('الحضور والانصراف'!AV31="غياب باذن","PL",IF('الحضور والانصراف'!AV31="غياب بدون اذن","A",IF('الحضور والانصراف'!AV31="انقطاع","Out",IF('الحضور والانصراف'!AV31="استقالة","R","Blank")))))))))</f>
        <v>Blank</v>
      </c>
      <c r="AV28" s="33" t="str">
        <f>IF('الحضور والانصراف'!AW31="حضور","P",IF('الحضور والانصراف'!AW31="راحة","O",IF('الحضور والانصراف'!AW31="سنوى","V",IF('الحضور والانصراف'!AW31="مرضى","SL",IF('الحضور والانصراف'!AW31="اعياد رسمية","H",IF('الحضور والانصراف'!AW31="غياب باذن","PL",IF('الحضور والانصراف'!AW31="غياب بدون اذن","A",IF('الحضور والانصراف'!AW31="انقطاع","Out",IF('الحضور والانصراف'!AW31="استقالة","R","Blank")))))))))</f>
        <v>Blank</v>
      </c>
      <c r="AW28" s="33" t="str">
        <f>IF('الحضور والانصراف'!AX31="حضور","P",IF('الحضور والانصراف'!AX31="راحة","O",IF('الحضور والانصراف'!AX31="سنوى","V",IF('الحضور والانصراف'!AX31="مرضى","SL",IF('الحضور والانصراف'!AX31="اعياد رسمية","H",IF('الحضور والانصراف'!AX31="غياب باذن","PL",IF('الحضور والانصراف'!AX31="غياب بدون اذن","A",IF('الحضور والانصراف'!AX31="انقطاع","Out",IF('الحضور والانصراف'!AX31="استقالة","R","Blank")))))))))</f>
        <v>Blank</v>
      </c>
      <c r="AX28" s="33" t="str">
        <f>IF('الحضور والانصراف'!AY31="حضور","P",IF('الحضور والانصراف'!AY31="راحة","O",IF('الحضور والانصراف'!AY31="سنوى","V",IF('الحضور والانصراف'!AY31="مرضى","SL",IF('الحضور والانصراف'!AY31="اعياد رسمية","H",IF('الحضور والانصراف'!AY31="غياب باذن","PL",IF('الحضور والانصراف'!AY31="غياب بدون اذن","A",IF('الحضور والانصراف'!AY31="انقطاع","Out",IF('الحضور والانصراف'!AY31="استقالة","R","Blank")))))))))</f>
        <v>Blank</v>
      </c>
      <c r="AY28" s="8">
        <f>'الحضور والانصراف'!AZ31</f>
        <v>2</v>
      </c>
      <c r="AZ28" s="10"/>
      <c r="BA28" s="10"/>
    </row>
    <row r="29" spans="1:53 16383:16383" ht="23.25" x14ac:dyDescent="0.25">
      <c r="A29" s="17">
        <f t="shared" si="0"/>
        <v>27</v>
      </c>
      <c r="B29" s="17">
        <f>'الحضور والانصراف'!B32</f>
        <v>0</v>
      </c>
      <c r="C29" s="17">
        <f>'الحضور والانصراف'!C32</f>
        <v>0</v>
      </c>
      <c r="D29" s="17">
        <f>'الحضور والانصراف'!D32</f>
        <v>0</v>
      </c>
      <c r="E29" s="19">
        <f>'الحضور والانصراف'!E32</f>
        <v>0</v>
      </c>
      <c r="F29" s="7">
        <f>'الحضور والانصراف'!G32</f>
        <v>0</v>
      </c>
      <c r="G29" s="6">
        <f>'الحضور والانصراف'!H32</f>
        <v>0</v>
      </c>
      <c r="H29" s="7">
        <f>'الحضور والانصراف'!I32</f>
        <v>0</v>
      </c>
      <c r="I29" s="6">
        <f>'الحضور والانصراف'!J32</f>
        <v>0</v>
      </c>
      <c r="J29" s="6">
        <f>'الحضور والانصراف'!K32</f>
        <v>0</v>
      </c>
      <c r="K29" s="6">
        <f>'الحضور والانصراف'!L32</f>
        <v>0</v>
      </c>
      <c r="L29" s="7">
        <f>'الحضور والانصراف'!M32</f>
        <v>0</v>
      </c>
      <c r="M29" s="6">
        <f>'الحضور والانصراف'!N32</f>
        <v>0</v>
      </c>
      <c r="N29" s="7">
        <f>'الحضور والانصراف'!O32</f>
        <v>0</v>
      </c>
      <c r="O29" s="7">
        <f>'الحضور والانصراف'!P32</f>
        <v>0</v>
      </c>
      <c r="P29" s="6">
        <f>'الحضور والانصراف'!Q32</f>
        <v>0</v>
      </c>
      <c r="Q29" s="6">
        <f>'الحضور والانصراف'!R32</f>
        <v>0</v>
      </c>
      <c r="R29" s="6">
        <f>'الحضور والانصراف'!S32</f>
        <v>0</v>
      </c>
      <c r="S29" s="6">
        <f>'الحضور والانصراف'!T32</f>
        <v>0</v>
      </c>
      <c r="T29" s="33" t="str">
        <f>IF('الحضور والانصراف'!U32="حضور","P",IF('الحضور والانصراف'!U32="راحة","O",IF('الحضور والانصراف'!U32="سنوى","V",IF('الحضور والانصراف'!U32="مرضى","SL",IF('الحضور والانصراف'!U32="اعياد رسمية","H",IF('الحضور والانصراف'!U32="غياب باذن","PL",IF('الحضور والانصراف'!U32="غياب بدون اذن","A",IF('الحضور والانصراف'!U32="انقطاع","Out",IF('الحضور والانصراف'!U32="استقالة","R","Blank")))))))))</f>
        <v>Blank</v>
      </c>
      <c r="U29" s="33" t="str">
        <f>IF('الحضور والانصراف'!V32="حضور","P",IF('الحضور والانصراف'!V32="راحة","O",IF('الحضور والانصراف'!V32="سنوى","V",IF('الحضور والانصراف'!V32="مرضى","SL",IF('الحضور والانصراف'!V32="اعياد رسمية","H",IF('الحضور والانصراف'!V32="غياب باذن","PL",IF('الحضور والانصراف'!V32="غياب بدون اذن","A",IF('الحضور والانصراف'!V32="انقطاع","Out",IF('الحضور والانصراف'!V32="استقالة","R","Blank")))))))))</f>
        <v>Blank</v>
      </c>
      <c r="V29" s="33" t="str">
        <f>IF('الحضور والانصراف'!W32="حضور","P",IF('الحضور والانصراف'!W32="راحة","O",IF('الحضور والانصراف'!W32="سنوى","V",IF('الحضور والانصراف'!W32="مرضى","SL",IF('الحضور والانصراف'!W32="اعياد رسمية","H",IF('الحضور والانصراف'!W32="غياب باذن","PL",IF('الحضور والانصراف'!W32="غياب بدون اذن","A",IF('الحضور والانصراف'!W32="انقطاع","Out",IF('الحضور والانصراف'!W32="استقالة","R","Blank")))))))))</f>
        <v>Blank</v>
      </c>
      <c r="W29" s="33" t="str">
        <f>IF('الحضور والانصراف'!X32="حضور","P",IF('الحضور والانصراف'!X32="راحة","O",IF('الحضور والانصراف'!X32="سنوى","V",IF('الحضور والانصراف'!X32="مرضى","SL",IF('الحضور والانصراف'!X32="اعياد رسمية","H",IF('الحضور والانصراف'!X32="غياب باذن","PL",IF('الحضور والانصراف'!X32="غياب بدون اذن","A",IF('الحضور والانصراف'!X32="انقطاع","Out",IF('الحضور والانصراف'!X32="استقالة","R","Blank")))))))))</f>
        <v>Blank</v>
      </c>
      <c r="X29" s="33" t="str">
        <f>IF('الحضور والانصراف'!Y32="حضور","P",IF('الحضور والانصراف'!Y32="راحة","O",IF('الحضور والانصراف'!Y32="سنوى","V",IF('الحضور والانصراف'!Y32="مرضى","SL",IF('الحضور والانصراف'!Y32="اعياد رسمية","H",IF('الحضور والانصراف'!Y32="غياب باذن","PL",IF('الحضور والانصراف'!Y32="غياب بدون اذن","A",IF('الحضور والانصراف'!Y32="انقطاع","Out",IF('الحضور والانصراف'!Y32="استقالة","R","Blank")))))))))</f>
        <v>Blank</v>
      </c>
      <c r="Y29" s="33" t="str">
        <f>IF('الحضور والانصراف'!Z32="حضور","P",IF('الحضور والانصراف'!Z32="راحة","O",IF('الحضور والانصراف'!Z32="سنوى","V",IF('الحضور والانصراف'!Z32="مرضى","SL",IF('الحضور والانصراف'!Z32="اعياد رسمية","H",IF('الحضور والانصراف'!Z32="غياب باذن","PL",IF('الحضور والانصراف'!Z32="غياب بدون اذن","A",IF('الحضور والانصراف'!Z32="انقطاع","Out",IF('الحضور والانصراف'!Z32="استقالة","R","Blank")))))))))</f>
        <v>Blank</v>
      </c>
      <c r="Z29" s="33" t="str">
        <f>IF('الحضور والانصراف'!AA32="حضور","P",IF('الحضور والانصراف'!AA32="راحة","O",IF('الحضور والانصراف'!AA32="سنوى","V",IF('الحضور والانصراف'!AA32="مرضى","SL",IF('الحضور والانصراف'!AA32="اعياد رسمية","H",IF('الحضور والانصراف'!AA32="غياب باذن","PL",IF('الحضور والانصراف'!AA32="غياب بدون اذن","A",IF('الحضور والانصراف'!AA32="انقطاع","Out",IF('الحضور والانصراف'!AA32="استقالة","R","Blank")))))))))</f>
        <v>Blank</v>
      </c>
      <c r="AA29" s="33" t="str">
        <f>IF('الحضور والانصراف'!AB32="حضور","P",IF('الحضور والانصراف'!AB32="راحة","O",IF('الحضور والانصراف'!AB32="سنوى","V",IF('الحضور والانصراف'!AB32="مرضى","SL",IF('الحضور والانصراف'!AB32="اعياد رسمية","H",IF('الحضور والانصراف'!AB32="غياب باذن","PL",IF('الحضور والانصراف'!AB32="غياب بدون اذن","A",IF('الحضور والانصراف'!AB32="انقطاع","Out",IF('الحضور والانصراف'!AB32="استقالة","R","Blank")))))))))</f>
        <v>Blank</v>
      </c>
      <c r="AB29" s="33" t="str">
        <f>IF('الحضور والانصراف'!AC32="حضور","P",IF('الحضور والانصراف'!AC32="راحة","O",IF('الحضور والانصراف'!AC32="سنوى","V",IF('الحضور والانصراف'!AC32="مرضى","SL",IF('الحضور والانصراف'!AC32="اعياد رسمية","H",IF('الحضور والانصراف'!AC32="غياب باذن","PL",IF('الحضور والانصراف'!AC32="غياب بدون اذن","A",IF('الحضور والانصراف'!AC32="انقطاع","Out",IF('الحضور والانصراف'!AC32="استقالة","R","Blank")))))))))</f>
        <v>Blank</v>
      </c>
      <c r="AC29" s="33" t="str">
        <f>IF('الحضور والانصراف'!AD32="حضور","P",IF('الحضور والانصراف'!AD32="راحة","O",IF('الحضور والانصراف'!AD32="سنوى","V",IF('الحضور والانصراف'!AD32="مرضى","SL",IF('الحضور والانصراف'!AD32="اعياد رسمية","H",IF('الحضور والانصراف'!AD32="غياب باذن","PL",IF('الحضور والانصراف'!AD32="غياب بدون اذن","A",IF('الحضور والانصراف'!AD32="انقطاع","Out",IF('الحضور والانصراف'!AD32="استقالة","R","Blank")))))))))</f>
        <v>Blank</v>
      </c>
      <c r="AD29" s="43" t="str">
        <f>IF('الحضور والانصراف'!AE32="حضور","P",IF('الحضور والانصراف'!AE32="راحة","O",IF('الحضور والانصراف'!AE32="سنوى","V",IF('الحضور والانصراف'!AE32="مرضى","SL",IF('الحضور والانصراف'!AE32="اعياد رسمية","H",IF('الحضور والانصراف'!AE32="غياب باذن","PL",IF('الحضور والانصراف'!AE32="غياب بدون اذن","A",IF('الحضور والانصراف'!AE32="انقطاع","Out",IF('الحضور والانصراف'!AE32="استقالة","R","Blank")))))))))</f>
        <v>Blank</v>
      </c>
      <c r="AE29" s="33" t="str">
        <f>IF('الحضور والانصراف'!AF32="حضور","P",IF('الحضور والانصراف'!AF32="راحة","O",IF('الحضور والانصراف'!AF32="سنوى","V",IF('الحضور والانصراف'!AF32="مرضى","SL",IF('الحضور والانصراف'!AF32="اعياد رسمية","H",IF('الحضور والانصراف'!AF32="غياب باذن","PL",IF('الحضور والانصراف'!AF32="غياب بدون اذن","A",IF('الحضور والانصراف'!AF32="انقطاع","Out",IF('الحضور والانصراف'!AF32="استقالة","R","Blank")))))))))</f>
        <v>Blank</v>
      </c>
      <c r="AF29" s="33" t="str">
        <f>IF('الحضور والانصراف'!AG32="حضور","P",IF('الحضور والانصراف'!AG32="راحة","O",IF('الحضور والانصراف'!AG32="سنوى","V",IF('الحضور والانصراف'!AG32="مرضى","SL",IF('الحضور والانصراف'!AG32="اعياد رسمية","H",IF('الحضور والانصراف'!AG32="غياب باذن","PL",IF('الحضور والانصراف'!AG32="غياب بدون اذن","A",IF('الحضور والانصراف'!AG32="انقطاع","Out",IF('الحضور والانصراف'!AG32="استقالة","R","Blank")))))))))</f>
        <v>Blank</v>
      </c>
      <c r="AG29" s="33" t="str">
        <f>IF('الحضور والانصراف'!AH32="حضور","P",IF('الحضور والانصراف'!AH32="راحة","O",IF('الحضور والانصراف'!AH32="سنوى","V",IF('الحضور والانصراف'!AH32="مرضى","SL",IF('الحضور والانصراف'!AH32="اعياد رسمية","H",IF('الحضور والانصراف'!AH32="غياب باذن","PL",IF('الحضور والانصراف'!AH32="غياب بدون اذن","A",IF('الحضور والانصراف'!AH32="انقطاع","Out",IF('الحضور والانصراف'!AH32="استقالة","R","Blank")))))))))</f>
        <v>Blank</v>
      </c>
      <c r="AH29" s="33" t="str">
        <f>IF('الحضور والانصراف'!AI32="حضور","P",IF('الحضور والانصراف'!AI32="راحة","O",IF('الحضور والانصراف'!AI32="سنوى","V",IF('الحضور والانصراف'!AI32="مرضى","SL",IF('الحضور والانصراف'!AI32="اعياد رسمية","H",IF('الحضور والانصراف'!AI32="غياب باذن","PL",IF('الحضور والانصراف'!AI32="غياب بدون اذن","A",IF('الحضور والانصراف'!AI32="انقطاع","Out",IF('الحضور والانصراف'!AI32="استقالة","R","Blank")))))))))</f>
        <v>Blank</v>
      </c>
      <c r="AI29" s="33" t="str">
        <f>IF('الحضور والانصراف'!AJ32="حضور","P",IF('الحضور والانصراف'!AJ32="راحة","O",IF('الحضور والانصراف'!AJ32="سنوى","V",IF('الحضور والانصراف'!AJ32="مرضى","SL",IF('الحضور والانصراف'!AJ32="اعياد رسمية","H",IF('الحضور والانصراف'!AJ32="غياب باذن","PL",IF('الحضور والانصراف'!AJ32="غياب بدون اذن","A",IF('الحضور والانصراف'!AJ32="انقطاع","Out",IF('الحضور والانصراف'!AJ32="استقالة","R","Blank")))))))))</f>
        <v>Blank</v>
      </c>
      <c r="AJ29" s="33" t="str">
        <f>IF('الحضور والانصراف'!AK32="حضور","P",IF('الحضور والانصراف'!AK32="راحة","O",IF('الحضور والانصراف'!AK32="سنوى","V",IF('الحضور والانصراف'!AK32="مرضى","SL",IF('الحضور والانصراف'!AK32="اعياد رسمية","H",IF('الحضور والانصراف'!AK32="غياب باذن","PL",IF('الحضور والانصراف'!AK32="غياب بدون اذن","A",IF('الحضور والانصراف'!AK32="انقطاع","Out",IF('الحضور والانصراف'!AK32="استقالة","R","Blank")))))))))</f>
        <v>Blank</v>
      </c>
      <c r="AK29" s="33" t="str">
        <f>IF('الحضور والانصراف'!AL32="حضور","P",IF('الحضور والانصراف'!AL32="راحة","O",IF('الحضور والانصراف'!AL32="سنوى","V",IF('الحضور والانصراف'!AL32="مرضى","SL",IF('الحضور والانصراف'!AL32="اعياد رسمية","H",IF('الحضور والانصراف'!AL32="غياب باذن","PL",IF('الحضور والانصراف'!AL32="غياب بدون اذن","A",IF('الحضور والانصراف'!AL32="انقطاع","Out",IF('الحضور والانصراف'!AL32="استقالة","R","Blank")))))))))</f>
        <v>Blank</v>
      </c>
      <c r="AL29" s="33" t="str">
        <f>IF('الحضور والانصراف'!AM32="حضور","P",IF('الحضور والانصراف'!AM32="راحة","O",IF('الحضور والانصراف'!AM32="سنوى","V",IF('الحضور والانصراف'!AM32="مرضى","SL",IF('الحضور والانصراف'!AM32="اعياد رسمية","H",IF('الحضور والانصراف'!AM32="غياب باذن","PL",IF('الحضور والانصراف'!AM32="غياب بدون اذن","A",IF('الحضور والانصراف'!AM32="انقطاع","Out",IF('الحضور والانصراف'!AM32="استقالة","R","Blank")))))))))</f>
        <v>Blank</v>
      </c>
      <c r="AM29" s="33" t="str">
        <f>IF('الحضور والانصراف'!AN32="حضور","P",IF('الحضور والانصراف'!AN32="راحة","O",IF('الحضور والانصراف'!AN32="سنوى","V",IF('الحضور والانصراف'!AN32="مرضى","SL",IF('الحضور والانصراف'!AN32="اعياد رسمية","H",IF('الحضور والانصراف'!AN32="غياب باذن","PL",IF('الحضور والانصراف'!AN32="غياب بدون اذن","A",IF('الحضور والانصراف'!AN32="انقطاع","Out",IF('الحضور والانصراف'!AN32="استقالة","R","Blank")))))))))</f>
        <v>Blank</v>
      </c>
      <c r="AN29" s="33" t="str">
        <f>IF('الحضور والانصراف'!AO32="حضور","P",IF('الحضور والانصراف'!AO32="راحة","O",IF('الحضور والانصراف'!AO32="سنوى","V",IF('الحضور والانصراف'!AO32="مرضى","SL",IF('الحضور والانصراف'!AO32="اعياد رسمية","H",IF('الحضور والانصراف'!AO32="غياب باذن","PL",IF('الحضور والانصراف'!AO32="غياب بدون اذن","A",IF('الحضور والانصراف'!AO32="انقطاع","Out",IF('الحضور والانصراف'!AO32="استقالة","R","Blank")))))))))</f>
        <v>Blank</v>
      </c>
      <c r="AO29" s="33" t="str">
        <f>IF('الحضور والانصراف'!AP32="حضور","P",IF('الحضور والانصراف'!AP32="راحة","O",IF('الحضور والانصراف'!AP32="سنوى","V",IF('الحضور والانصراف'!AP32="مرضى","SL",IF('الحضور والانصراف'!AP32="اعياد رسمية","H",IF('الحضور والانصراف'!AP32="غياب باذن","PL",IF('الحضور والانصراف'!AP32="غياب بدون اذن","A",IF('الحضور والانصراف'!AP32="انقطاع","Out",IF('الحضور والانصراف'!AP32="استقالة","R","Blank")))))))))</f>
        <v>Blank</v>
      </c>
      <c r="AP29" s="33" t="str">
        <f>IF('الحضور والانصراف'!AQ32="حضور","P",IF('الحضور والانصراف'!AQ32="راحة","O",IF('الحضور والانصراف'!AQ32="سنوى","V",IF('الحضور والانصراف'!AQ32="مرضى","SL",IF('الحضور والانصراف'!AQ32="اعياد رسمية","H",IF('الحضور والانصراف'!AQ32="غياب باذن","PL",IF('الحضور والانصراف'!AQ32="غياب بدون اذن","A",IF('الحضور والانصراف'!AQ32="انقطاع","Out",IF('الحضور والانصراف'!AQ32="استقالة","R","Blank")))))))))</f>
        <v>Blank</v>
      </c>
      <c r="AQ29" s="33" t="str">
        <f>IF('الحضور والانصراف'!AR32="حضور","P",IF('الحضور والانصراف'!AR32="راحة","O",IF('الحضور والانصراف'!AR32="سنوى","V",IF('الحضور والانصراف'!AR32="مرضى","SL",IF('الحضور والانصراف'!AR32="اعياد رسمية","H",IF('الحضور والانصراف'!AR32="غياب باذن","PL",IF('الحضور والانصراف'!AR32="غياب بدون اذن","A",IF('الحضور والانصراف'!AR32="انقطاع","Out",IF('الحضور والانصراف'!AR32="استقالة","R","Blank")))))))))</f>
        <v>Blank</v>
      </c>
      <c r="AR29" s="33" t="str">
        <f>IF('الحضور والانصراف'!AS32="حضور","P",IF('الحضور والانصراف'!AS32="راحة","O",IF('الحضور والانصراف'!AS32="سنوى","V",IF('الحضور والانصراف'!AS32="مرضى","SL",IF('الحضور والانصراف'!AS32="اعياد رسمية","H",IF('الحضور والانصراف'!AS32="غياب باذن","PL",IF('الحضور والانصراف'!AS32="غياب بدون اذن","A",IF('الحضور والانصراف'!AS32="انقطاع","Out",IF('الحضور والانصراف'!AS32="استقالة","R","Blank")))))))))</f>
        <v>Blank</v>
      </c>
      <c r="AS29" s="33" t="str">
        <f>IF('الحضور والانصراف'!AT32="حضور","P",IF('الحضور والانصراف'!AT32="راحة","O",IF('الحضور والانصراف'!AT32="سنوى","V",IF('الحضور والانصراف'!AT32="مرضى","SL",IF('الحضور والانصراف'!AT32="اعياد رسمية","H",IF('الحضور والانصراف'!AT32="غياب باذن","PL",IF('الحضور والانصراف'!AT32="غياب بدون اذن","A",IF('الحضور والانصراف'!AT32="انقطاع","Out",IF('الحضور والانصراف'!AT32="استقالة","R","Blank")))))))))</f>
        <v>Blank</v>
      </c>
      <c r="AT29" s="33" t="str">
        <f>IF('الحضور والانصراف'!AU32="حضور","P",IF('الحضور والانصراف'!AU32="راحة","O",IF('الحضور والانصراف'!AU32="سنوى","V",IF('الحضور والانصراف'!AU32="مرضى","SL",IF('الحضور والانصراف'!AU32="اعياد رسمية","H",IF('الحضور والانصراف'!AU32="غياب باذن","PL",IF('الحضور والانصراف'!AU32="غياب بدون اذن","A",IF('الحضور والانصراف'!AU32="انقطاع","Out",IF('الحضور والانصراف'!AU32="استقالة","R","Blank")))))))))</f>
        <v>Blank</v>
      </c>
      <c r="AU29" s="33" t="str">
        <f>IF('الحضور والانصراف'!AV32="حضور","P",IF('الحضور والانصراف'!AV32="راحة","O",IF('الحضور والانصراف'!AV32="سنوى","V",IF('الحضور والانصراف'!AV32="مرضى","SL",IF('الحضور والانصراف'!AV32="اعياد رسمية","H",IF('الحضور والانصراف'!AV32="غياب باذن","PL",IF('الحضور والانصراف'!AV32="غياب بدون اذن","A",IF('الحضور والانصراف'!AV32="انقطاع","Out",IF('الحضور والانصراف'!AV32="استقالة","R","Blank")))))))))</f>
        <v>Blank</v>
      </c>
      <c r="AV29" s="33" t="str">
        <f>IF('الحضور والانصراف'!AW32="حضور","P",IF('الحضور والانصراف'!AW32="راحة","O",IF('الحضور والانصراف'!AW32="سنوى","V",IF('الحضور والانصراف'!AW32="مرضى","SL",IF('الحضور والانصراف'!AW32="اعياد رسمية","H",IF('الحضور والانصراف'!AW32="غياب باذن","PL",IF('الحضور والانصراف'!AW32="غياب بدون اذن","A",IF('الحضور والانصراف'!AW32="انقطاع","Out",IF('الحضور والانصراف'!AW32="استقالة","R","Blank")))))))))</f>
        <v>Blank</v>
      </c>
      <c r="AW29" s="33" t="str">
        <f>IF('الحضور والانصراف'!AX32="حضور","P",IF('الحضور والانصراف'!AX32="راحة","O",IF('الحضور والانصراف'!AX32="سنوى","V",IF('الحضور والانصراف'!AX32="مرضى","SL",IF('الحضور والانصراف'!AX32="اعياد رسمية","H",IF('الحضور والانصراف'!AX32="غياب باذن","PL",IF('الحضور والانصراف'!AX32="غياب بدون اذن","A",IF('الحضور والانصراف'!AX32="انقطاع","Out",IF('الحضور والانصراف'!AX32="استقالة","R","Blank")))))))))</f>
        <v>Blank</v>
      </c>
      <c r="AX29" s="33" t="str">
        <f>IF('الحضور والانصراف'!AY32="حضور","P",IF('الحضور والانصراف'!AY32="راحة","O",IF('الحضور والانصراف'!AY32="سنوى","V",IF('الحضور والانصراف'!AY32="مرضى","SL",IF('الحضور والانصراف'!AY32="اعياد رسمية","H",IF('الحضور والانصراف'!AY32="غياب باذن","PL",IF('الحضور والانصراف'!AY32="غياب بدون اذن","A",IF('الحضور والانصراف'!AY32="انقطاع","Out",IF('الحضور والانصراف'!AY32="استقالة","R","Blank")))))))))</f>
        <v>Blank</v>
      </c>
      <c r="AY29" s="8">
        <f>'الحضور والانصراف'!AZ32</f>
        <v>2</v>
      </c>
      <c r="AZ29" s="10"/>
      <c r="BA29" s="10"/>
    </row>
    <row r="30" spans="1:53 16383:16383" ht="23.25" x14ac:dyDescent="0.25">
      <c r="A30" s="17">
        <f t="shared" si="0"/>
        <v>28</v>
      </c>
      <c r="B30" s="17">
        <f>'الحضور والانصراف'!B33</f>
        <v>0</v>
      </c>
      <c r="C30" s="17">
        <f>'الحضور والانصراف'!C33</f>
        <v>0</v>
      </c>
      <c r="D30" s="17">
        <f>'الحضور والانصراف'!D33</f>
        <v>0</v>
      </c>
      <c r="E30" s="19">
        <f>'الحضور والانصراف'!E33</f>
        <v>0</v>
      </c>
      <c r="F30" s="7">
        <f>'الحضور والانصراف'!G33</f>
        <v>0</v>
      </c>
      <c r="G30" s="6">
        <f>'الحضور والانصراف'!H33</f>
        <v>0</v>
      </c>
      <c r="H30" s="7">
        <f>'الحضور والانصراف'!I33</f>
        <v>0</v>
      </c>
      <c r="I30" s="6">
        <f>'الحضور والانصراف'!J33</f>
        <v>0</v>
      </c>
      <c r="J30" s="6">
        <f>'الحضور والانصراف'!K33</f>
        <v>0</v>
      </c>
      <c r="K30" s="6">
        <f>'الحضور والانصراف'!L33</f>
        <v>0</v>
      </c>
      <c r="L30" s="7">
        <f>'الحضور والانصراف'!M33</f>
        <v>0</v>
      </c>
      <c r="M30" s="6">
        <f>'الحضور والانصراف'!N33</f>
        <v>0</v>
      </c>
      <c r="N30" s="7">
        <f>'الحضور والانصراف'!O33</f>
        <v>0</v>
      </c>
      <c r="O30" s="7">
        <f>'الحضور والانصراف'!P33</f>
        <v>0</v>
      </c>
      <c r="P30" s="6">
        <f>'الحضور والانصراف'!Q33</f>
        <v>0</v>
      </c>
      <c r="Q30" s="6">
        <f>'الحضور والانصراف'!R33</f>
        <v>0</v>
      </c>
      <c r="R30" s="6">
        <f>'الحضور والانصراف'!S33</f>
        <v>0</v>
      </c>
      <c r="S30" s="6">
        <f>'الحضور والانصراف'!T33</f>
        <v>0</v>
      </c>
      <c r="T30" s="33" t="str">
        <f>IF('الحضور والانصراف'!U33="حضور","P",IF('الحضور والانصراف'!U33="راحة","O",IF('الحضور والانصراف'!U33="سنوى","V",IF('الحضور والانصراف'!U33="مرضى","SL",IF('الحضور والانصراف'!U33="اعياد رسمية","H",IF('الحضور والانصراف'!U33="غياب باذن","PL",IF('الحضور والانصراف'!U33="غياب بدون اذن","A",IF('الحضور والانصراف'!U33="انقطاع","Out",IF('الحضور والانصراف'!U33="استقالة","R","Blank")))))))))</f>
        <v>Blank</v>
      </c>
      <c r="U30" s="33" t="str">
        <f>IF('الحضور والانصراف'!V33="حضور","P",IF('الحضور والانصراف'!V33="راحة","O",IF('الحضور والانصراف'!V33="سنوى","V",IF('الحضور والانصراف'!V33="مرضى","SL",IF('الحضور والانصراف'!V33="اعياد رسمية","H",IF('الحضور والانصراف'!V33="غياب باذن","PL",IF('الحضور والانصراف'!V33="غياب بدون اذن","A",IF('الحضور والانصراف'!V33="انقطاع","Out",IF('الحضور والانصراف'!V33="استقالة","R","Blank")))))))))</f>
        <v>Blank</v>
      </c>
      <c r="V30" s="33" t="str">
        <f>IF('الحضور والانصراف'!W33="حضور","P",IF('الحضور والانصراف'!W33="راحة","O",IF('الحضور والانصراف'!W33="سنوى","V",IF('الحضور والانصراف'!W33="مرضى","SL",IF('الحضور والانصراف'!W33="اعياد رسمية","H",IF('الحضور والانصراف'!W33="غياب باذن","PL",IF('الحضور والانصراف'!W33="غياب بدون اذن","A",IF('الحضور والانصراف'!W33="انقطاع","Out",IF('الحضور والانصراف'!W33="استقالة","R","Blank")))))))))</f>
        <v>Blank</v>
      </c>
      <c r="W30" s="33" t="str">
        <f>IF('الحضور والانصراف'!X33="حضور","P",IF('الحضور والانصراف'!X33="راحة","O",IF('الحضور والانصراف'!X33="سنوى","V",IF('الحضور والانصراف'!X33="مرضى","SL",IF('الحضور والانصراف'!X33="اعياد رسمية","H",IF('الحضور والانصراف'!X33="غياب باذن","PL",IF('الحضور والانصراف'!X33="غياب بدون اذن","A",IF('الحضور والانصراف'!X33="انقطاع","Out",IF('الحضور والانصراف'!X33="استقالة","R","Blank")))))))))</f>
        <v>Blank</v>
      </c>
      <c r="X30" s="33" t="str">
        <f>IF('الحضور والانصراف'!Y33="حضور","P",IF('الحضور والانصراف'!Y33="راحة","O",IF('الحضور والانصراف'!Y33="سنوى","V",IF('الحضور والانصراف'!Y33="مرضى","SL",IF('الحضور والانصراف'!Y33="اعياد رسمية","H",IF('الحضور والانصراف'!Y33="غياب باذن","PL",IF('الحضور والانصراف'!Y33="غياب بدون اذن","A",IF('الحضور والانصراف'!Y33="انقطاع","Out",IF('الحضور والانصراف'!Y33="استقالة","R","Blank")))))))))</f>
        <v>Blank</v>
      </c>
      <c r="Y30" s="33" t="str">
        <f>IF('الحضور والانصراف'!Z33="حضور","P",IF('الحضور والانصراف'!Z33="راحة","O",IF('الحضور والانصراف'!Z33="سنوى","V",IF('الحضور والانصراف'!Z33="مرضى","SL",IF('الحضور والانصراف'!Z33="اعياد رسمية","H",IF('الحضور والانصراف'!Z33="غياب باذن","PL",IF('الحضور والانصراف'!Z33="غياب بدون اذن","A",IF('الحضور والانصراف'!Z33="انقطاع","Out",IF('الحضور والانصراف'!Z33="استقالة","R","Blank")))))))))</f>
        <v>Blank</v>
      </c>
      <c r="Z30" s="33" t="str">
        <f>IF('الحضور والانصراف'!AA33="حضور","P",IF('الحضور والانصراف'!AA33="راحة","O",IF('الحضور والانصراف'!AA33="سنوى","V",IF('الحضور والانصراف'!AA33="مرضى","SL",IF('الحضور والانصراف'!AA33="اعياد رسمية","H",IF('الحضور والانصراف'!AA33="غياب باذن","PL",IF('الحضور والانصراف'!AA33="غياب بدون اذن","A",IF('الحضور والانصراف'!AA33="انقطاع","Out",IF('الحضور والانصراف'!AA33="استقالة","R","Blank")))))))))</f>
        <v>Blank</v>
      </c>
      <c r="AA30" s="33" t="str">
        <f>IF('الحضور والانصراف'!AB33="حضور","P",IF('الحضور والانصراف'!AB33="راحة","O",IF('الحضور والانصراف'!AB33="سنوى","V",IF('الحضور والانصراف'!AB33="مرضى","SL",IF('الحضور والانصراف'!AB33="اعياد رسمية","H",IF('الحضور والانصراف'!AB33="غياب باذن","PL",IF('الحضور والانصراف'!AB33="غياب بدون اذن","A",IF('الحضور والانصراف'!AB33="انقطاع","Out",IF('الحضور والانصراف'!AB33="استقالة","R","Blank")))))))))</f>
        <v>Blank</v>
      </c>
      <c r="AB30" s="33" t="str">
        <f>IF('الحضور والانصراف'!AC33="حضور","P",IF('الحضور والانصراف'!AC33="راحة","O",IF('الحضور والانصراف'!AC33="سنوى","V",IF('الحضور والانصراف'!AC33="مرضى","SL",IF('الحضور والانصراف'!AC33="اعياد رسمية","H",IF('الحضور والانصراف'!AC33="غياب باذن","PL",IF('الحضور والانصراف'!AC33="غياب بدون اذن","A",IF('الحضور والانصراف'!AC33="انقطاع","Out",IF('الحضور والانصراف'!AC33="استقالة","R","Blank")))))))))</f>
        <v>Blank</v>
      </c>
      <c r="AC30" s="33" t="str">
        <f>IF('الحضور والانصراف'!AD33="حضور","P",IF('الحضور والانصراف'!AD33="راحة","O",IF('الحضور والانصراف'!AD33="سنوى","V",IF('الحضور والانصراف'!AD33="مرضى","SL",IF('الحضور والانصراف'!AD33="اعياد رسمية","H",IF('الحضور والانصراف'!AD33="غياب باذن","PL",IF('الحضور والانصراف'!AD33="غياب بدون اذن","A",IF('الحضور والانصراف'!AD33="انقطاع","Out",IF('الحضور والانصراف'!AD33="استقالة","R","Blank")))))))))</f>
        <v>Blank</v>
      </c>
      <c r="AD30" s="43" t="str">
        <f>IF('الحضور والانصراف'!AE33="حضور","P",IF('الحضور والانصراف'!AE33="راحة","O",IF('الحضور والانصراف'!AE33="سنوى","V",IF('الحضور والانصراف'!AE33="مرضى","SL",IF('الحضور والانصراف'!AE33="اعياد رسمية","H",IF('الحضور والانصراف'!AE33="غياب باذن","PL",IF('الحضور والانصراف'!AE33="غياب بدون اذن","A",IF('الحضور والانصراف'!AE33="انقطاع","Out",IF('الحضور والانصراف'!AE33="استقالة","R","Blank")))))))))</f>
        <v>Blank</v>
      </c>
      <c r="AE30" s="33" t="str">
        <f>IF('الحضور والانصراف'!AF33="حضور","P",IF('الحضور والانصراف'!AF33="راحة","O",IF('الحضور والانصراف'!AF33="سنوى","V",IF('الحضور والانصراف'!AF33="مرضى","SL",IF('الحضور والانصراف'!AF33="اعياد رسمية","H",IF('الحضور والانصراف'!AF33="غياب باذن","PL",IF('الحضور والانصراف'!AF33="غياب بدون اذن","A",IF('الحضور والانصراف'!AF33="انقطاع","Out",IF('الحضور والانصراف'!AF33="استقالة","R","Blank")))))))))</f>
        <v>Blank</v>
      </c>
      <c r="AF30" s="33" t="str">
        <f>IF('الحضور والانصراف'!AG33="حضور","P",IF('الحضور والانصراف'!AG33="راحة","O",IF('الحضور والانصراف'!AG33="سنوى","V",IF('الحضور والانصراف'!AG33="مرضى","SL",IF('الحضور والانصراف'!AG33="اعياد رسمية","H",IF('الحضور والانصراف'!AG33="غياب باذن","PL",IF('الحضور والانصراف'!AG33="غياب بدون اذن","A",IF('الحضور والانصراف'!AG33="انقطاع","Out",IF('الحضور والانصراف'!AG33="استقالة","R","Blank")))))))))</f>
        <v>Blank</v>
      </c>
      <c r="AG30" s="33" t="str">
        <f>IF('الحضور والانصراف'!AH33="حضور","P",IF('الحضور والانصراف'!AH33="راحة","O",IF('الحضور والانصراف'!AH33="سنوى","V",IF('الحضور والانصراف'!AH33="مرضى","SL",IF('الحضور والانصراف'!AH33="اعياد رسمية","H",IF('الحضور والانصراف'!AH33="غياب باذن","PL",IF('الحضور والانصراف'!AH33="غياب بدون اذن","A",IF('الحضور والانصراف'!AH33="انقطاع","Out",IF('الحضور والانصراف'!AH33="استقالة","R","Blank")))))))))</f>
        <v>Blank</v>
      </c>
      <c r="AH30" s="33" t="str">
        <f>IF('الحضور والانصراف'!AI33="حضور","P",IF('الحضور والانصراف'!AI33="راحة","O",IF('الحضور والانصراف'!AI33="سنوى","V",IF('الحضور والانصراف'!AI33="مرضى","SL",IF('الحضور والانصراف'!AI33="اعياد رسمية","H",IF('الحضور والانصراف'!AI33="غياب باذن","PL",IF('الحضور والانصراف'!AI33="غياب بدون اذن","A",IF('الحضور والانصراف'!AI33="انقطاع","Out",IF('الحضور والانصراف'!AI33="استقالة","R","Blank")))))))))</f>
        <v>Blank</v>
      </c>
      <c r="AI30" s="33" t="str">
        <f>IF('الحضور والانصراف'!AJ33="حضور","P",IF('الحضور والانصراف'!AJ33="راحة","O",IF('الحضور والانصراف'!AJ33="سنوى","V",IF('الحضور والانصراف'!AJ33="مرضى","SL",IF('الحضور والانصراف'!AJ33="اعياد رسمية","H",IF('الحضور والانصراف'!AJ33="غياب باذن","PL",IF('الحضور والانصراف'!AJ33="غياب بدون اذن","A",IF('الحضور والانصراف'!AJ33="انقطاع","Out",IF('الحضور والانصراف'!AJ33="استقالة","R","Blank")))))))))</f>
        <v>Blank</v>
      </c>
      <c r="AJ30" s="33" t="str">
        <f>IF('الحضور والانصراف'!AK33="حضور","P",IF('الحضور والانصراف'!AK33="راحة","O",IF('الحضور والانصراف'!AK33="سنوى","V",IF('الحضور والانصراف'!AK33="مرضى","SL",IF('الحضور والانصراف'!AK33="اعياد رسمية","H",IF('الحضور والانصراف'!AK33="غياب باذن","PL",IF('الحضور والانصراف'!AK33="غياب بدون اذن","A",IF('الحضور والانصراف'!AK33="انقطاع","Out",IF('الحضور والانصراف'!AK33="استقالة","R","Blank")))))))))</f>
        <v>Blank</v>
      </c>
      <c r="AK30" s="33" t="str">
        <f>IF('الحضور والانصراف'!AL33="حضور","P",IF('الحضور والانصراف'!AL33="راحة","O",IF('الحضور والانصراف'!AL33="سنوى","V",IF('الحضور والانصراف'!AL33="مرضى","SL",IF('الحضور والانصراف'!AL33="اعياد رسمية","H",IF('الحضور والانصراف'!AL33="غياب باذن","PL",IF('الحضور والانصراف'!AL33="غياب بدون اذن","A",IF('الحضور والانصراف'!AL33="انقطاع","Out",IF('الحضور والانصراف'!AL33="استقالة","R","Blank")))))))))</f>
        <v>Blank</v>
      </c>
      <c r="AL30" s="33" t="str">
        <f>IF('الحضور والانصراف'!AM33="حضور","P",IF('الحضور والانصراف'!AM33="راحة","O",IF('الحضور والانصراف'!AM33="سنوى","V",IF('الحضور والانصراف'!AM33="مرضى","SL",IF('الحضور والانصراف'!AM33="اعياد رسمية","H",IF('الحضور والانصراف'!AM33="غياب باذن","PL",IF('الحضور والانصراف'!AM33="غياب بدون اذن","A",IF('الحضور والانصراف'!AM33="انقطاع","Out",IF('الحضور والانصراف'!AM33="استقالة","R","Blank")))))))))</f>
        <v>Blank</v>
      </c>
      <c r="AM30" s="33" t="str">
        <f>IF('الحضور والانصراف'!AN33="حضور","P",IF('الحضور والانصراف'!AN33="راحة","O",IF('الحضور والانصراف'!AN33="سنوى","V",IF('الحضور والانصراف'!AN33="مرضى","SL",IF('الحضور والانصراف'!AN33="اعياد رسمية","H",IF('الحضور والانصراف'!AN33="غياب باذن","PL",IF('الحضور والانصراف'!AN33="غياب بدون اذن","A",IF('الحضور والانصراف'!AN33="انقطاع","Out",IF('الحضور والانصراف'!AN33="استقالة","R","Blank")))))))))</f>
        <v>Blank</v>
      </c>
      <c r="AN30" s="33" t="str">
        <f>IF('الحضور والانصراف'!AO33="حضور","P",IF('الحضور والانصراف'!AO33="راحة","O",IF('الحضور والانصراف'!AO33="سنوى","V",IF('الحضور والانصراف'!AO33="مرضى","SL",IF('الحضور والانصراف'!AO33="اعياد رسمية","H",IF('الحضور والانصراف'!AO33="غياب باذن","PL",IF('الحضور والانصراف'!AO33="غياب بدون اذن","A",IF('الحضور والانصراف'!AO33="انقطاع","Out",IF('الحضور والانصراف'!AO33="استقالة","R","Blank")))))))))</f>
        <v>Blank</v>
      </c>
      <c r="AO30" s="33" t="str">
        <f>IF('الحضور والانصراف'!AP33="حضور","P",IF('الحضور والانصراف'!AP33="راحة","O",IF('الحضور والانصراف'!AP33="سنوى","V",IF('الحضور والانصراف'!AP33="مرضى","SL",IF('الحضور والانصراف'!AP33="اعياد رسمية","H",IF('الحضور والانصراف'!AP33="غياب باذن","PL",IF('الحضور والانصراف'!AP33="غياب بدون اذن","A",IF('الحضور والانصراف'!AP33="انقطاع","Out",IF('الحضور والانصراف'!AP33="استقالة","R","Blank")))))))))</f>
        <v>Blank</v>
      </c>
      <c r="AP30" s="33" t="str">
        <f>IF('الحضور والانصراف'!AQ33="حضور","P",IF('الحضور والانصراف'!AQ33="راحة","O",IF('الحضور والانصراف'!AQ33="سنوى","V",IF('الحضور والانصراف'!AQ33="مرضى","SL",IF('الحضور والانصراف'!AQ33="اعياد رسمية","H",IF('الحضور والانصراف'!AQ33="غياب باذن","PL",IF('الحضور والانصراف'!AQ33="غياب بدون اذن","A",IF('الحضور والانصراف'!AQ33="انقطاع","Out",IF('الحضور والانصراف'!AQ33="استقالة","R","Blank")))))))))</f>
        <v>Blank</v>
      </c>
      <c r="AQ30" s="33" t="str">
        <f>IF('الحضور والانصراف'!AR33="حضور","P",IF('الحضور والانصراف'!AR33="راحة","O",IF('الحضور والانصراف'!AR33="سنوى","V",IF('الحضور والانصراف'!AR33="مرضى","SL",IF('الحضور والانصراف'!AR33="اعياد رسمية","H",IF('الحضور والانصراف'!AR33="غياب باذن","PL",IF('الحضور والانصراف'!AR33="غياب بدون اذن","A",IF('الحضور والانصراف'!AR33="انقطاع","Out",IF('الحضور والانصراف'!AR33="استقالة","R","Blank")))))))))</f>
        <v>Blank</v>
      </c>
      <c r="AR30" s="33" t="str">
        <f>IF('الحضور والانصراف'!AS33="حضور","P",IF('الحضور والانصراف'!AS33="راحة","O",IF('الحضور والانصراف'!AS33="سنوى","V",IF('الحضور والانصراف'!AS33="مرضى","SL",IF('الحضور والانصراف'!AS33="اعياد رسمية","H",IF('الحضور والانصراف'!AS33="غياب باذن","PL",IF('الحضور والانصراف'!AS33="غياب بدون اذن","A",IF('الحضور والانصراف'!AS33="انقطاع","Out",IF('الحضور والانصراف'!AS33="استقالة","R","Blank")))))))))</f>
        <v>Blank</v>
      </c>
      <c r="AS30" s="33" t="str">
        <f>IF('الحضور والانصراف'!AT33="حضور","P",IF('الحضور والانصراف'!AT33="راحة","O",IF('الحضور والانصراف'!AT33="سنوى","V",IF('الحضور والانصراف'!AT33="مرضى","SL",IF('الحضور والانصراف'!AT33="اعياد رسمية","H",IF('الحضور والانصراف'!AT33="غياب باذن","PL",IF('الحضور والانصراف'!AT33="غياب بدون اذن","A",IF('الحضور والانصراف'!AT33="انقطاع","Out",IF('الحضور والانصراف'!AT33="استقالة","R","Blank")))))))))</f>
        <v>Blank</v>
      </c>
      <c r="AT30" s="33" t="str">
        <f>IF('الحضور والانصراف'!AU33="حضور","P",IF('الحضور والانصراف'!AU33="راحة","O",IF('الحضور والانصراف'!AU33="سنوى","V",IF('الحضور والانصراف'!AU33="مرضى","SL",IF('الحضور والانصراف'!AU33="اعياد رسمية","H",IF('الحضور والانصراف'!AU33="غياب باذن","PL",IF('الحضور والانصراف'!AU33="غياب بدون اذن","A",IF('الحضور والانصراف'!AU33="انقطاع","Out",IF('الحضور والانصراف'!AU33="استقالة","R","Blank")))))))))</f>
        <v>Blank</v>
      </c>
      <c r="AU30" s="33" t="str">
        <f>IF('الحضور والانصراف'!AV33="حضور","P",IF('الحضور والانصراف'!AV33="راحة","O",IF('الحضور والانصراف'!AV33="سنوى","V",IF('الحضور والانصراف'!AV33="مرضى","SL",IF('الحضور والانصراف'!AV33="اعياد رسمية","H",IF('الحضور والانصراف'!AV33="غياب باذن","PL",IF('الحضور والانصراف'!AV33="غياب بدون اذن","A",IF('الحضور والانصراف'!AV33="انقطاع","Out",IF('الحضور والانصراف'!AV33="استقالة","R","Blank")))))))))</f>
        <v>Blank</v>
      </c>
      <c r="AV30" s="33" t="str">
        <f>IF('الحضور والانصراف'!AW33="حضور","P",IF('الحضور والانصراف'!AW33="راحة","O",IF('الحضور والانصراف'!AW33="سنوى","V",IF('الحضور والانصراف'!AW33="مرضى","SL",IF('الحضور والانصراف'!AW33="اعياد رسمية","H",IF('الحضور والانصراف'!AW33="غياب باذن","PL",IF('الحضور والانصراف'!AW33="غياب بدون اذن","A",IF('الحضور والانصراف'!AW33="انقطاع","Out",IF('الحضور والانصراف'!AW33="استقالة","R","Blank")))))))))</f>
        <v>Blank</v>
      </c>
      <c r="AW30" s="33" t="str">
        <f>IF('الحضور والانصراف'!AX33="حضور","P",IF('الحضور والانصراف'!AX33="راحة","O",IF('الحضور والانصراف'!AX33="سنوى","V",IF('الحضور والانصراف'!AX33="مرضى","SL",IF('الحضور والانصراف'!AX33="اعياد رسمية","H",IF('الحضور والانصراف'!AX33="غياب باذن","PL",IF('الحضور والانصراف'!AX33="غياب بدون اذن","A",IF('الحضور والانصراف'!AX33="انقطاع","Out",IF('الحضور والانصراف'!AX33="استقالة","R","Blank")))))))))</f>
        <v>Blank</v>
      </c>
      <c r="AX30" s="33" t="str">
        <f>IF('الحضور والانصراف'!AY33="حضور","P",IF('الحضور والانصراف'!AY33="راحة","O",IF('الحضور والانصراف'!AY33="سنوى","V",IF('الحضور والانصراف'!AY33="مرضى","SL",IF('الحضور والانصراف'!AY33="اعياد رسمية","H",IF('الحضور والانصراف'!AY33="غياب باذن","PL",IF('الحضور والانصراف'!AY33="غياب بدون اذن","A",IF('الحضور والانصراف'!AY33="انقطاع","Out",IF('الحضور والانصراف'!AY33="استقالة","R","Blank")))))))))</f>
        <v>Blank</v>
      </c>
      <c r="AY30" s="8">
        <f>'الحضور والانصراف'!AZ33</f>
        <v>2</v>
      </c>
      <c r="AZ30" s="10"/>
      <c r="BA30" s="10"/>
    </row>
    <row r="31" spans="1:53 16383:16383" ht="23.25" x14ac:dyDescent="0.25">
      <c r="A31" s="17">
        <f t="shared" si="0"/>
        <v>29</v>
      </c>
      <c r="B31" s="17">
        <f>'الحضور والانصراف'!B34</f>
        <v>0</v>
      </c>
      <c r="C31" s="17">
        <f>'الحضور والانصراف'!C34</f>
        <v>0</v>
      </c>
      <c r="D31" s="17">
        <f>'الحضور والانصراف'!D34</f>
        <v>0</v>
      </c>
      <c r="E31" s="19">
        <f>'الحضور والانصراف'!E34</f>
        <v>0</v>
      </c>
      <c r="F31" s="7">
        <f>'الحضور والانصراف'!G34</f>
        <v>0</v>
      </c>
      <c r="G31" s="6">
        <f>'الحضور والانصراف'!H34</f>
        <v>0</v>
      </c>
      <c r="H31" s="7">
        <f>'الحضور والانصراف'!I34</f>
        <v>0</v>
      </c>
      <c r="I31" s="6">
        <f>'الحضور والانصراف'!J34</f>
        <v>0</v>
      </c>
      <c r="J31" s="6">
        <f>'الحضور والانصراف'!K34</f>
        <v>0</v>
      </c>
      <c r="K31" s="6">
        <f>'الحضور والانصراف'!L34</f>
        <v>0</v>
      </c>
      <c r="L31" s="7">
        <f>'الحضور والانصراف'!M34</f>
        <v>0</v>
      </c>
      <c r="M31" s="6">
        <f>'الحضور والانصراف'!N34</f>
        <v>0</v>
      </c>
      <c r="N31" s="7">
        <f>'الحضور والانصراف'!O34</f>
        <v>0</v>
      </c>
      <c r="O31" s="7">
        <f>'الحضور والانصراف'!P34</f>
        <v>0</v>
      </c>
      <c r="P31" s="6">
        <f>'الحضور والانصراف'!Q34</f>
        <v>0</v>
      </c>
      <c r="Q31" s="6">
        <f>'الحضور والانصراف'!R34</f>
        <v>0</v>
      </c>
      <c r="R31" s="6">
        <f>'الحضور والانصراف'!S34</f>
        <v>0</v>
      </c>
      <c r="S31" s="6">
        <f>'الحضور والانصراف'!T34</f>
        <v>0</v>
      </c>
      <c r="T31" s="33" t="str">
        <f>IF('الحضور والانصراف'!U34="حضور","P",IF('الحضور والانصراف'!U34="راحة","O",IF('الحضور والانصراف'!U34="سنوى","V",IF('الحضور والانصراف'!U34="مرضى","SL",IF('الحضور والانصراف'!U34="اعياد رسمية","H",IF('الحضور والانصراف'!U34="غياب باذن","PL",IF('الحضور والانصراف'!U34="غياب بدون اذن","A",IF('الحضور والانصراف'!U34="انقطاع","Out",IF('الحضور والانصراف'!U34="استقالة","R","Blank")))))))))</f>
        <v>Blank</v>
      </c>
      <c r="U31" s="33" t="str">
        <f>IF('الحضور والانصراف'!V34="حضور","P",IF('الحضور والانصراف'!V34="راحة","O",IF('الحضور والانصراف'!V34="سنوى","V",IF('الحضور والانصراف'!V34="مرضى","SL",IF('الحضور والانصراف'!V34="اعياد رسمية","H",IF('الحضور والانصراف'!V34="غياب باذن","PL",IF('الحضور والانصراف'!V34="غياب بدون اذن","A",IF('الحضور والانصراف'!V34="انقطاع","Out",IF('الحضور والانصراف'!V34="استقالة","R","Blank")))))))))</f>
        <v>Blank</v>
      </c>
      <c r="V31" s="33" t="str">
        <f>IF('الحضور والانصراف'!W34="حضور","P",IF('الحضور والانصراف'!W34="راحة","O",IF('الحضور والانصراف'!W34="سنوى","V",IF('الحضور والانصراف'!W34="مرضى","SL",IF('الحضور والانصراف'!W34="اعياد رسمية","H",IF('الحضور والانصراف'!W34="غياب باذن","PL",IF('الحضور والانصراف'!W34="غياب بدون اذن","A",IF('الحضور والانصراف'!W34="انقطاع","Out",IF('الحضور والانصراف'!W34="استقالة","R","Blank")))))))))</f>
        <v>Blank</v>
      </c>
      <c r="W31" s="33" t="str">
        <f>IF('الحضور والانصراف'!X34="حضور","P",IF('الحضور والانصراف'!X34="راحة","O",IF('الحضور والانصراف'!X34="سنوى","V",IF('الحضور والانصراف'!X34="مرضى","SL",IF('الحضور والانصراف'!X34="اعياد رسمية","H",IF('الحضور والانصراف'!X34="غياب باذن","PL",IF('الحضور والانصراف'!X34="غياب بدون اذن","A",IF('الحضور والانصراف'!X34="انقطاع","Out",IF('الحضور والانصراف'!X34="استقالة","R","Blank")))))))))</f>
        <v>Blank</v>
      </c>
      <c r="X31" s="33" t="str">
        <f>IF('الحضور والانصراف'!Y34="حضور","P",IF('الحضور والانصراف'!Y34="راحة","O",IF('الحضور والانصراف'!Y34="سنوى","V",IF('الحضور والانصراف'!Y34="مرضى","SL",IF('الحضور والانصراف'!Y34="اعياد رسمية","H",IF('الحضور والانصراف'!Y34="غياب باذن","PL",IF('الحضور والانصراف'!Y34="غياب بدون اذن","A",IF('الحضور والانصراف'!Y34="انقطاع","Out",IF('الحضور والانصراف'!Y34="استقالة","R","Blank")))))))))</f>
        <v>Blank</v>
      </c>
      <c r="Y31" s="33" t="str">
        <f>IF('الحضور والانصراف'!Z34="حضور","P",IF('الحضور والانصراف'!Z34="راحة","O",IF('الحضور والانصراف'!Z34="سنوى","V",IF('الحضور والانصراف'!Z34="مرضى","SL",IF('الحضور والانصراف'!Z34="اعياد رسمية","H",IF('الحضور والانصراف'!Z34="غياب باذن","PL",IF('الحضور والانصراف'!Z34="غياب بدون اذن","A",IF('الحضور والانصراف'!Z34="انقطاع","Out",IF('الحضور والانصراف'!Z34="استقالة","R","Blank")))))))))</f>
        <v>Blank</v>
      </c>
      <c r="Z31" s="33" t="str">
        <f>IF('الحضور والانصراف'!AA34="حضور","P",IF('الحضور والانصراف'!AA34="راحة","O",IF('الحضور والانصراف'!AA34="سنوى","V",IF('الحضور والانصراف'!AA34="مرضى","SL",IF('الحضور والانصراف'!AA34="اعياد رسمية","H",IF('الحضور والانصراف'!AA34="غياب باذن","PL",IF('الحضور والانصراف'!AA34="غياب بدون اذن","A",IF('الحضور والانصراف'!AA34="انقطاع","Out",IF('الحضور والانصراف'!AA34="استقالة","R","Blank")))))))))</f>
        <v>Blank</v>
      </c>
      <c r="AA31" s="33" t="str">
        <f>IF('الحضور والانصراف'!AB34="حضور","P",IF('الحضور والانصراف'!AB34="راحة","O",IF('الحضور والانصراف'!AB34="سنوى","V",IF('الحضور والانصراف'!AB34="مرضى","SL",IF('الحضور والانصراف'!AB34="اعياد رسمية","H",IF('الحضور والانصراف'!AB34="غياب باذن","PL",IF('الحضور والانصراف'!AB34="غياب بدون اذن","A",IF('الحضور والانصراف'!AB34="انقطاع","Out",IF('الحضور والانصراف'!AB34="استقالة","R","Blank")))))))))</f>
        <v>Blank</v>
      </c>
      <c r="AB31" s="33" t="str">
        <f>IF('الحضور والانصراف'!AC34="حضور","P",IF('الحضور والانصراف'!AC34="راحة","O",IF('الحضور والانصراف'!AC34="سنوى","V",IF('الحضور والانصراف'!AC34="مرضى","SL",IF('الحضور والانصراف'!AC34="اعياد رسمية","H",IF('الحضور والانصراف'!AC34="غياب باذن","PL",IF('الحضور والانصراف'!AC34="غياب بدون اذن","A",IF('الحضور والانصراف'!AC34="انقطاع","Out",IF('الحضور والانصراف'!AC34="استقالة","R","Blank")))))))))</f>
        <v>Blank</v>
      </c>
      <c r="AC31" s="33" t="str">
        <f>IF('الحضور والانصراف'!AD34="حضور","P",IF('الحضور والانصراف'!AD34="راحة","O",IF('الحضور والانصراف'!AD34="سنوى","V",IF('الحضور والانصراف'!AD34="مرضى","SL",IF('الحضور والانصراف'!AD34="اعياد رسمية","H",IF('الحضور والانصراف'!AD34="غياب باذن","PL",IF('الحضور والانصراف'!AD34="غياب بدون اذن","A",IF('الحضور والانصراف'!AD34="انقطاع","Out",IF('الحضور والانصراف'!AD34="استقالة","R","Blank")))))))))</f>
        <v>Blank</v>
      </c>
      <c r="AD31" s="43" t="str">
        <f>IF('الحضور والانصراف'!AE34="حضور","P",IF('الحضور والانصراف'!AE34="راحة","O",IF('الحضور والانصراف'!AE34="سنوى","V",IF('الحضور والانصراف'!AE34="مرضى","SL",IF('الحضور والانصراف'!AE34="اعياد رسمية","H",IF('الحضور والانصراف'!AE34="غياب باذن","PL",IF('الحضور والانصراف'!AE34="غياب بدون اذن","A",IF('الحضور والانصراف'!AE34="انقطاع","Out",IF('الحضور والانصراف'!AE34="استقالة","R","Blank")))))))))</f>
        <v>Blank</v>
      </c>
      <c r="AE31" s="33" t="str">
        <f>IF('الحضور والانصراف'!AF34="حضور","P",IF('الحضور والانصراف'!AF34="راحة","O",IF('الحضور والانصراف'!AF34="سنوى","V",IF('الحضور والانصراف'!AF34="مرضى","SL",IF('الحضور والانصراف'!AF34="اعياد رسمية","H",IF('الحضور والانصراف'!AF34="غياب باذن","PL",IF('الحضور والانصراف'!AF34="غياب بدون اذن","A",IF('الحضور والانصراف'!AF34="انقطاع","Out",IF('الحضور والانصراف'!AF34="استقالة","R","Blank")))))))))</f>
        <v>Blank</v>
      </c>
      <c r="AF31" s="33" t="str">
        <f>IF('الحضور والانصراف'!AG34="حضور","P",IF('الحضور والانصراف'!AG34="راحة","O",IF('الحضور والانصراف'!AG34="سنوى","V",IF('الحضور والانصراف'!AG34="مرضى","SL",IF('الحضور والانصراف'!AG34="اعياد رسمية","H",IF('الحضور والانصراف'!AG34="غياب باذن","PL",IF('الحضور والانصراف'!AG34="غياب بدون اذن","A",IF('الحضور والانصراف'!AG34="انقطاع","Out",IF('الحضور والانصراف'!AG34="استقالة","R","Blank")))))))))</f>
        <v>Blank</v>
      </c>
      <c r="AG31" s="33" t="str">
        <f>IF('الحضور والانصراف'!AH34="حضور","P",IF('الحضور والانصراف'!AH34="راحة","O",IF('الحضور والانصراف'!AH34="سنوى","V",IF('الحضور والانصراف'!AH34="مرضى","SL",IF('الحضور والانصراف'!AH34="اعياد رسمية","H",IF('الحضور والانصراف'!AH34="غياب باذن","PL",IF('الحضور والانصراف'!AH34="غياب بدون اذن","A",IF('الحضور والانصراف'!AH34="انقطاع","Out",IF('الحضور والانصراف'!AH34="استقالة","R","Blank")))))))))</f>
        <v>Blank</v>
      </c>
      <c r="AH31" s="33" t="str">
        <f>IF('الحضور والانصراف'!AI34="حضور","P",IF('الحضور والانصراف'!AI34="راحة","O",IF('الحضور والانصراف'!AI34="سنوى","V",IF('الحضور والانصراف'!AI34="مرضى","SL",IF('الحضور والانصراف'!AI34="اعياد رسمية","H",IF('الحضور والانصراف'!AI34="غياب باذن","PL",IF('الحضور والانصراف'!AI34="غياب بدون اذن","A",IF('الحضور والانصراف'!AI34="انقطاع","Out",IF('الحضور والانصراف'!AI34="استقالة","R","Blank")))))))))</f>
        <v>Blank</v>
      </c>
      <c r="AI31" s="33" t="str">
        <f>IF('الحضور والانصراف'!AJ34="حضور","P",IF('الحضور والانصراف'!AJ34="راحة","O",IF('الحضور والانصراف'!AJ34="سنوى","V",IF('الحضور والانصراف'!AJ34="مرضى","SL",IF('الحضور والانصراف'!AJ34="اعياد رسمية","H",IF('الحضور والانصراف'!AJ34="غياب باذن","PL",IF('الحضور والانصراف'!AJ34="غياب بدون اذن","A",IF('الحضور والانصراف'!AJ34="انقطاع","Out",IF('الحضور والانصراف'!AJ34="استقالة","R","Blank")))))))))</f>
        <v>Blank</v>
      </c>
      <c r="AJ31" s="33" t="str">
        <f>IF('الحضور والانصراف'!AK34="حضور","P",IF('الحضور والانصراف'!AK34="راحة","O",IF('الحضور والانصراف'!AK34="سنوى","V",IF('الحضور والانصراف'!AK34="مرضى","SL",IF('الحضور والانصراف'!AK34="اعياد رسمية","H",IF('الحضور والانصراف'!AK34="غياب باذن","PL",IF('الحضور والانصراف'!AK34="غياب بدون اذن","A",IF('الحضور والانصراف'!AK34="انقطاع","Out",IF('الحضور والانصراف'!AK34="استقالة","R","Blank")))))))))</f>
        <v>Blank</v>
      </c>
      <c r="AK31" s="33" t="str">
        <f>IF('الحضور والانصراف'!AL34="حضور","P",IF('الحضور والانصراف'!AL34="راحة","O",IF('الحضور والانصراف'!AL34="سنوى","V",IF('الحضور والانصراف'!AL34="مرضى","SL",IF('الحضور والانصراف'!AL34="اعياد رسمية","H",IF('الحضور والانصراف'!AL34="غياب باذن","PL",IF('الحضور والانصراف'!AL34="غياب بدون اذن","A",IF('الحضور والانصراف'!AL34="انقطاع","Out",IF('الحضور والانصراف'!AL34="استقالة","R","Blank")))))))))</f>
        <v>Blank</v>
      </c>
      <c r="AL31" s="33" t="str">
        <f>IF('الحضور والانصراف'!AM34="حضور","P",IF('الحضور والانصراف'!AM34="راحة","O",IF('الحضور والانصراف'!AM34="سنوى","V",IF('الحضور والانصراف'!AM34="مرضى","SL",IF('الحضور والانصراف'!AM34="اعياد رسمية","H",IF('الحضور والانصراف'!AM34="غياب باذن","PL",IF('الحضور والانصراف'!AM34="غياب بدون اذن","A",IF('الحضور والانصراف'!AM34="انقطاع","Out",IF('الحضور والانصراف'!AM34="استقالة","R","Blank")))))))))</f>
        <v>Blank</v>
      </c>
      <c r="AM31" s="33" t="str">
        <f>IF('الحضور والانصراف'!AN34="حضور","P",IF('الحضور والانصراف'!AN34="راحة","O",IF('الحضور والانصراف'!AN34="سنوى","V",IF('الحضور والانصراف'!AN34="مرضى","SL",IF('الحضور والانصراف'!AN34="اعياد رسمية","H",IF('الحضور والانصراف'!AN34="غياب باذن","PL",IF('الحضور والانصراف'!AN34="غياب بدون اذن","A",IF('الحضور والانصراف'!AN34="انقطاع","Out",IF('الحضور والانصراف'!AN34="استقالة","R","Blank")))))))))</f>
        <v>Blank</v>
      </c>
      <c r="AN31" s="33" t="str">
        <f>IF('الحضور والانصراف'!AO34="حضور","P",IF('الحضور والانصراف'!AO34="راحة","O",IF('الحضور والانصراف'!AO34="سنوى","V",IF('الحضور والانصراف'!AO34="مرضى","SL",IF('الحضور والانصراف'!AO34="اعياد رسمية","H",IF('الحضور والانصراف'!AO34="غياب باذن","PL",IF('الحضور والانصراف'!AO34="غياب بدون اذن","A",IF('الحضور والانصراف'!AO34="انقطاع","Out",IF('الحضور والانصراف'!AO34="استقالة","R","Blank")))))))))</f>
        <v>Blank</v>
      </c>
      <c r="AO31" s="33" t="str">
        <f>IF('الحضور والانصراف'!AP34="حضور","P",IF('الحضور والانصراف'!AP34="راحة","O",IF('الحضور والانصراف'!AP34="سنوى","V",IF('الحضور والانصراف'!AP34="مرضى","SL",IF('الحضور والانصراف'!AP34="اعياد رسمية","H",IF('الحضور والانصراف'!AP34="غياب باذن","PL",IF('الحضور والانصراف'!AP34="غياب بدون اذن","A",IF('الحضور والانصراف'!AP34="انقطاع","Out",IF('الحضور والانصراف'!AP34="استقالة","R","Blank")))))))))</f>
        <v>Blank</v>
      </c>
      <c r="AP31" s="33" t="str">
        <f>IF('الحضور والانصراف'!AQ34="حضور","P",IF('الحضور والانصراف'!AQ34="راحة","O",IF('الحضور والانصراف'!AQ34="سنوى","V",IF('الحضور والانصراف'!AQ34="مرضى","SL",IF('الحضور والانصراف'!AQ34="اعياد رسمية","H",IF('الحضور والانصراف'!AQ34="غياب باذن","PL",IF('الحضور والانصراف'!AQ34="غياب بدون اذن","A",IF('الحضور والانصراف'!AQ34="انقطاع","Out",IF('الحضور والانصراف'!AQ34="استقالة","R","Blank")))))))))</f>
        <v>Blank</v>
      </c>
      <c r="AQ31" s="33" t="str">
        <f>IF('الحضور والانصراف'!AR34="حضور","P",IF('الحضور والانصراف'!AR34="راحة","O",IF('الحضور والانصراف'!AR34="سنوى","V",IF('الحضور والانصراف'!AR34="مرضى","SL",IF('الحضور والانصراف'!AR34="اعياد رسمية","H",IF('الحضور والانصراف'!AR34="غياب باذن","PL",IF('الحضور والانصراف'!AR34="غياب بدون اذن","A",IF('الحضور والانصراف'!AR34="انقطاع","Out",IF('الحضور والانصراف'!AR34="استقالة","R","Blank")))))))))</f>
        <v>Blank</v>
      </c>
      <c r="AR31" s="33" t="str">
        <f>IF('الحضور والانصراف'!AS34="حضور","P",IF('الحضور والانصراف'!AS34="راحة","O",IF('الحضور والانصراف'!AS34="سنوى","V",IF('الحضور والانصراف'!AS34="مرضى","SL",IF('الحضور والانصراف'!AS34="اعياد رسمية","H",IF('الحضور والانصراف'!AS34="غياب باذن","PL",IF('الحضور والانصراف'!AS34="غياب بدون اذن","A",IF('الحضور والانصراف'!AS34="انقطاع","Out",IF('الحضور والانصراف'!AS34="استقالة","R","Blank")))))))))</f>
        <v>Blank</v>
      </c>
      <c r="AS31" s="33" t="str">
        <f>IF('الحضور والانصراف'!AT34="حضور","P",IF('الحضور والانصراف'!AT34="راحة","O",IF('الحضور والانصراف'!AT34="سنوى","V",IF('الحضور والانصراف'!AT34="مرضى","SL",IF('الحضور والانصراف'!AT34="اعياد رسمية","H",IF('الحضور والانصراف'!AT34="غياب باذن","PL",IF('الحضور والانصراف'!AT34="غياب بدون اذن","A",IF('الحضور والانصراف'!AT34="انقطاع","Out",IF('الحضور والانصراف'!AT34="استقالة","R","Blank")))))))))</f>
        <v>Blank</v>
      </c>
      <c r="AT31" s="33" t="str">
        <f>IF('الحضور والانصراف'!AU34="حضور","P",IF('الحضور والانصراف'!AU34="راحة","O",IF('الحضور والانصراف'!AU34="سنوى","V",IF('الحضور والانصراف'!AU34="مرضى","SL",IF('الحضور والانصراف'!AU34="اعياد رسمية","H",IF('الحضور والانصراف'!AU34="غياب باذن","PL",IF('الحضور والانصراف'!AU34="غياب بدون اذن","A",IF('الحضور والانصراف'!AU34="انقطاع","Out",IF('الحضور والانصراف'!AU34="استقالة","R","Blank")))))))))</f>
        <v>Blank</v>
      </c>
      <c r="AU31" s="33" t="str">
        <f>IF('الحضور والانصراف'!AV34="حضور","P",IF('الحضور والانصراف'!AV34="راحة","O",IF('الحضور والانصراف'!AV34="سنوى","V",IF('الحضور والانصراف'!AV34="مرضى","SL",IF('الحضور والانصراف'!AV34="اعياد رسمية","H",IF('الحضور والانصراف'!AV34="غياب باذن","PL",IF('الحضور والانصراف'!AV34="غياب بدون اذن","A",IF('الحضور والانصراف'!AV34="انقطاع","Out",IF('الحضور والانصراف'!AV34="استقالة","R","Blank")))))))))</f>
        <v>Blank</v>
      </c>
      <c r="AV31" s="33" t="str">
        <f>IF('الحضور والانصراف'!AW34="حضور","P",IF('الحضور والانصراف'!AW34="راحة","O",IF('الحضور والانصراف'!AW34="سنوى","V",IF('الحضور والانصراف'!AW34="مرضى","SL",IF('الحضور والانصراف'!AW34="اعياد رسمية","H",IF('الحضور والانصراف'!AW34="غياب باذن","PL",IF('الحضور والانصراف'!AW34="غياب بدون اذن","A",IF('الحضور والانصراف'!AW34="انقطاع","Out",IF('الحضور والانصراف'!AW34="استقالة","R","Blank")))))))))</f>
        <v>Blank</v>
      </c>
      <c r="AW31" s="33" t="str">
        <f>IF('الحضور والانصراف'!AX34="حضور","P",IF('الحضور والانصراف'!AX34="راحة","O",IF('الحضور والانصراف'!AX34="سنوى","V",IF('الحضور والانصراف'!AX34="مرضى","SL",IF('الحضور والانصراف'!AX34="اعياد رسمية","H",IF('الحضور والانصراف'!AX34="غياب باذن","PL",IF('الحضور والانصراف'!AX34="غياب بدون اذن","A",IF('الحضور والانصراف'!AX34="انقطاع","Out",IF('الحضور والانصراف'!AX34="استقالة","R","Blank")))))))))</f>
        <v>Blank</v>
      </c>
      <c r="AX31" s="33" t="str">
        <f>IF('الحضور والانصراف'!AY34="حضور","P",IF('الحضور والانصراف'!AY34="راحة","O",IF('الحضور والانصراف'!AY34="سنوى","V",IF('الحضور والانصراف'!AY34="مرضى","SL",IF('الحضور والانصراف'!AY34="اعياد رسمية","H",IF('الحضور والانصراف'!AY34="غياب باذن","PL",IF('الحضور والانصراف'!AY34="غياب بدون اذن","A",IF('الحضور والانصراف'!AY34="انقطاع","Out",IF('الحضور والانصراف'!AY34="استقالة","R","Blank")))))))))</f>
        <v>Blank</v>
      </c>
      <c r="AY31" s="8">
        <f>'الحضور والانصراف'!AZ34</f>
        <v>2</v>
      </c>
      <c r="AZ31" s="10"/>
      <c r="BA31" s="10"/>
    </row>
    <row r="32" spans="1:53 16383:16383" ht="23.25" x14ac:dyDescent="0.25">
      <c r="A32" s="17">
        <f t="shared" si="0"/>
        <v>30</v>
      </c>
      <c r="B32" s="17">
        <f>'الحضور والانصراف'!B35</f>
        <v>0</v>
      </c>
      <c r="C32" s="17">
        <f>'الحضور والانصراف'!C35</f>
        <v>0</v>
      </c>
      <c r="D32" s="17">
        <f>'الحضور والانصراف'!D35</f>
        <v>0</v>
      </c>
      <c r="E32" s="19">
        <f>'الحضور والانصراف'!E35</f>
        <v>0</v>
      </c>
      <c r="F32" s="7">
        <f>'الحضور والانصراف'!G35</f>
        <v>0</v>
      </c>
      <c r="G32" s="6">
        <f>'الحضور والانصراف'!H35</f>
        <v>0</v>
      </c>
      <c r="H32" s="7">
        <f>'الحضور والانصراف'!I35</f>
        <v>0</v>
      </c>
      <c r="I32" s="6">
        <f>'الحضور والانصراف'!J35</f>
        <v>0</v>
      </c>
      <c r="J32" s="6">
        <f>'الحضور والانصراف'!K35</f>
        <v>0</v>
      </c>
      <c r="K32" s="6">
        <f>'الحضور والانصراف'!L35</f>
        <v>0</v>
      </c>
      <c r="L32" s="7">
        <f>'الحضور والانصراف'!M35</f>
        <v>0</v>
      </c>
      <c r="M32" s="6">
        <f>'الحضور والانصراف'!N35</f>
        <v>0</v>
      </c>
      <c r="N32" s="7">
        <f>'الحضور والانصراف'!O35</f>
        <v>0</v>
      </c>
      <c r="O32" s="7">
        <f>'الحضور والانصراف'!P35</f>
        <v>0</v>
      </c>
      <c r="P32" s="6">
        <f>'الحضور والانصراف'!Q35</f>
        <v>0</v>
      </c>
      <c r="Q32" s="6">
        <f>'الحضور والانصراف'!R35</f>
        <v>0</v>
      </c>
      <c r="R32" s="6">
        <f>'الحضور والانصراف'!S35</f>
        <v>0</v>
      </c>
      <c r="S32" s="6">
        <f>'الحضور والانصراف'!T35</f>
        <v>0</v>
      </c>
      <c r="T32" s="33" t="str">
        <f>IF('الحضور والانصراف'!U35="حضور","P",IF('الحضور والانصراف'!U35="راحة","O",IF('الحضور والانصراف'!U35="سنوى","V",IF('الحضور والانصراف'!U35="مرضى","SL",IF('الحضور والانصراف'!U35="اعياد رسمية","H",IF('الحضور والانصراف'!U35="غياب باذن","PL",IF('الحضور والانصراف'!U35="غياب بدون اذن","A",IF('الحضور والانصراف'!U35="انقطاع","Out",IF('الحضور والانصراف'!U35="استقالة","R","Blank")))))))))</f>
        <v>Blank</v>
      </c>
      <c r="U32" s="33" t="str">
        <f>IF('الحضور والانصراف'!V35="حضور","P",IF('الحضور والانصراف'!V35="راحة","O",IF('الحضور والانصراف'!V35="سنوى","V",IF('الحضور والانصراف'!V35="مرضى","SL",IF('الحضور والانصراف'!V35="اعياد رسمية","H",IF('الحضور والانصراف'!V35="غياب باذن","PL",IF('الحضور والانصراف'!V35="غياب بدون اذن","A",IF('الحضور والانصراف'!V35="انقطاع","Out",IF('الحضور والانصراف'!V35="استقالة","R","Blank")))))))))</f>
        <v>Blank</v>
      </c>
      <c r="V32" s="33" t="str">
        <f>IF('الحضور والانصراف'!W35="حضور","P",IF('الحضور والانصراف'!W35="راحة","O",IF('الحضور والانصراف'!W35="سنوى","V",IF('الحضور والانصراف'!W35="مرضى","SL",IF('الحضور والانصراف'!W35="اعياد رسمية","H",IF('الحضور والانصراف'!W35="غياب باذن","PL",IF('الحضور والانصراف'!W35="غياب بدون اذن","A",IF('الحضور والانصراف'!W35="انقطاع","Out",IF('الحضور والانصراف'!W35="استقالة","R","Blank")))))))))</f>
        <v>Blank</v>
      </c>
      <c r="W32" s="33" t="str">
        <f>IF('الحضور والانصراف'!X35="حضور","P",IF('الحضور والانصراف'!X35="راحة","O",IF('الحضور والانصراف'!X35="سنوى","V",IF('الحضور والانصراف'!X35="مرضى","SL",IF('الحضور والانصراف'!X35="اعياد رسمية","H",IF('الحضور والانصراف'!X35="غياب باذن","PL",IF('الحضور والانصراف'!X35="غياب بدون اذن","A",IF('الحضور والانصراف'!X35="انقطاع","Out",IF('الحضور والانصراف'!X35="استقالة","R","Blank")))))))))</f>
        <v>Blank</v>
      </c>
      <c r="X32" s="33" t="str">
        <f>IF('الحضور والانصراف'!Y35="حضور","P",IF('الحضور والانصراف'!Y35="راحة","O",IF('الحضور والانصراف'!Y35="سنوى","V",IF('الحضور والانصراف'!Y35="مرضى","SL",IF('الحضور والانصراف'!Y35="اعياد رسمية","H",IF('الحضور والانصراف'!Y35="غياب باذن","PL",IF('الحضور والانصراف'!Y35="غياب بدون اذن","A",IF('الحضور والانصراف'!Y35="انقطاع","Out",IF('الحضور والانصراف'!Y35="استقالة","R","Blank")))))))))</f>
        <v>Blank</v>
      </c>
      <c r="Y32" s="33" t="str">
        <f>IF('الحضور والانصراف'!Z35="حضور","P",IF('الحضور والانصراف'!Z35="راحة","O",IF('الحضور والانصراف'!Z35="سنوى","V",IF('الحضور والانصراف'!Z35="مرضى","SL",IF('الحضور والانصراف'!Z35="اعياد رسمية","H",IF('الحضور والانصراف'!Z35="غياب باذن","PL",IF('الحضور والانصراف'!Z35="غياب بدون اذن","A",IF('الحضور والانصراف'!Z35="انقطاع","Out",IF('الحضور والانصراف'!Z35="استقالة","R","Blank")))))))))</f>
        <v>Blank</v>
      </c>
      <c r="Z32" s="33" t="str">
        <f>IF('الحضور والانصراف'!AA35="حضور","P",IF('الحضور والانصراف'!AA35="راحة","O",IF('الحضور والانصراف'!AA35="سنوى","V",IF('الحضور والانصراف'!AA35="مرضى","SL",IF('الحضور والانصراف'!AA35="اعياد رسمية","H",IF('الحضور والانصراف'!AA35="غياب باذن","PL",IF('الحضور والانصراف'!AA35="غياب بدون اذن","A",IF('الحضور والانصراف'!AA35="انقطاع","Out",IF('الحضور والانصراف'!AA35="استقالة","R","Blank")))))))))</f>
        <v>Blank</v>
      </c>
      <c r="AA32" s="33" t="str">
        <f>IF('الحضور والانصراف'!AB35="حضور","P",IF('الحضور والانصراف'!AB35="راحة","O",IF('الحضور والانصراف'!AB35="سنوى","V",IF('الحضور والانصراف'!AB35="مرضى","SL",IF('الحضور والانصراف'!AB35="اعياد رسمية","H",IF('الحضور والانصراف'!AB35="غياب باذن","PL",IF('الحضور والانصراف'!AB35="غياب بدون اذن","A",IF('الحضور والانصراف'!AB35="انقطاع","Out",IF('الحضور والانصراف'!AB35="استقالة","R","Blank")))))))))</f>
        <v>Blank</v>
      </c>
      <c r="AB32" s="33" t="str">
        <f>IF('الحضور والانصراف'!AC35="حضور","P",IF('الحضور والانصراف'!AC35="راحة","O",IF('الحضور والانصراف'!AC35="سنوى","V",IF('الحضور والانصراف'!AC35="مرضى","SL",IF('الحضور والانصراف'!AC35="اعياد رسمية","H",IF('الحضور والانصراف'!AC35="غياب باذن","PL",IF('الحضور والانصراف'!AC35="غياب بدون اذن","A",IF('الحضور والانصراف'!AC35="انقطاع","Out",IF('الحضور والانصراف'!AC35="استقالة","R","Blank")))))))))</f>
        <v>Blank</v>
      </c>
      <c r="AC32" s="33" t="str">
        <f>IF('الحضور والانصراف'!AD35="حضور","P",IF('الحضور والانصراف'!AD35="راحة","O",IF('الحضور والانصراف'!AD35="سنوى","V",IF('الحضور والانصراف'!AD35="مرضى","SL",IF('الحضور والانصراف'!AD35="اعياد رسمية","H",IF('الحضور والانصراف'!AD35="غياب باذن","PL",IF('الحضور والانصراف'!AD35="غياب بدون اذن","A",IF('الحضور والانصراف'!AD35="انقطاع","Out",IF('الحضور والانصراف'!AD35="استقالة","R","Blank")))))))))</f>
        <v>Blank</v>
      </c>
      <c r="AD32" s="43" t="str">
        <f>IF('الحضور والانصراف'!AE35="حضور","P",IF('الحضور والانصراف'!AE35="راحة","O",IF('الحضور والانصراف'!AE35="سنوى","V",IF('الحضور والانصراف'!AE35="مرضى","SL",IF('الحضور والانصراف'!AE35="اعياد رسمية","H",IF('الحضور والانصراف'!AE35="غياب باذن","PL",IF('الحضور والانصراف'!AE35="غياب بدون اذن","A",IF('الحضور والانصراف'!AE35="انقطاع","Out",IF('الحضور والانصراف'!AE35="استقالة","R","Blank")))))))))</f>
        <v>Blank</v>
      </c>
      <c r="AE32" s="33" t="str">
        <f>IF('الحضور والانصراف'!AF35="حضور","P",IF('الحضور والانصراف'!AF35="راحة","O",IF('الحضور والانصراف'!AF35="سنوى","V",IF('الحضور والانصراف'!AF35="مرضى","SL",IF('الحضور والانصراف'!AF35="اعياد رسمية","H",IF('الحضور والانصراف'!AF35="غياب باذن","PL",IF('الحضور والانصراف'!AF35="غياب بدون اذن","A",IF('الحضور والانصراف'!AF35="انقطاع","Out",IF('الحضور والانصراف'!AF35="استقالة","R","Blank")))))))))</f>
        <v>Blank</v>
      </c>
      <c r="AF32" s="33" t="str">
        <f>IF('الحضور والانصراف'!AG35="حضور","P",IF('الحضور والانصراف'!AG35="راحة","O",IF('الحضور والانصراف'!AG35="سنوى","V",IF('الحضور والانصراف'!AG35="مرضى","SL",IF('الحضور والانصراف'!AG35="اعياد رسمية","H",IF('الحضور والانصراف'!AG35="غياب باذن","PL",IF('الحضور والانصراف'!AG35="غياب بدون اذن","A",IF('الحضور والانصراف'!AG35="انقطاع","Out",IF('الحضور والانصراف'!AG35="استقالة","R","Blank")))))))))</f>
        <v>Blank</v>
      </c>
      <c r="AG32" s="33" t="str">
        <f>IF('الحضور والانصراف'!AH35="حضور","P",IF('الحضور والانصراف'!AH35="راحة","O",IF('الحضور والانصراف'!AH35="سنوى","V",IF('الحضور والانصراف'!AH35="مرضى","SL",IF('الحضور والانصراف'!AH35="اعياد رسمية","H",IF('الحضور والانصراف'!AH35="غياب باذن","PL",IF('الحضور والانصراف'!AH35="غياب بدون اذن","A",IF('الحضور والانصراف'!AH35="انقطاع","Out",IF('الحضور والانصراف'!AH35="استقالة","R","Blank")))))))))</f>
        <v>Blank</v>
      </c>
      <c r="AH32" s="33" t="str">
        <f>IF('الحضور والانصراف'!AI35="حضور","P",IF('الحضور والانصراف'!AI35="راحة","O",IF('الحضور والانصراف'!AI35="سنوى","V",IF('الحضور والانصراف'!AI35="مرضى","SL",IF('الحضور والانصراف'!AI35="اعياد رسمية","H",IF('الحضور والانصراف'!AI35="غياب باذن","PL",IF('الحضور والانصراف'!AI35="غياب بدون اذن","A",IF('الحضور والانصراف'!AI35="انقطاع","Out",IF('الحضور والانصراف'!AI35="استقالة","R","Blank")))))))))</f>
        <v>Blank</v>
      </c>
      <c r="AI32" s="33" t="str">
        <f>IF('الحضور والانصراف'!AJ35="حضور","P",IF('الحضور والانصراف'!AJ35="راحة","O",IF('الحضور والانصراف'!AJ35="سنوى","V",IF('الحضور والانصراف'!AJ35="مرضى","SL",IF('الحضور والانصراف'!AJ35="اعياد رسمية","H",IF('الحضور والانصراف'!AJ35="غياب باذن","PL",IF('الحضور والانصراف'!AJ35="غياب بدون اذن","A",IF('الحضور والانصراف'!AJ35="انقطاع","Out",IF('الحضور والانصراف'!AJ35="استقالة","R","Blank")))))))))</f>
        <v>Blank</v>
      </c>
      <c r="AJ32" s="33" t="str">
        <f>IF('الحضور والانصراف'!AK35="حضور","P",IF('الحضور والانصراف'!AK35="راحة","O",IF('الحضور والانصراف'!AK35="سنوى","V",IF('الحضور والانصراف'!AK35="مرضى","SL",IF('الحضور والانصراف'!AK35="اعياد رسمية","H",IF('الحضور والانصراف'!AK35="غياب باذن","PL",IF('الحضور والانصراف'!AK35="غياب بدون اذن","A",IF('الحضور والانصراف'!AK35="انقطاع","Out",IF('الحضور والانصراف'!AK35="استقالة","R","Blank")))))))))</f>
        <v>Blank</v>
      </c>
      <c r="AK32" s="33" t="str">
        <f>IF('الحضور والانصراف'!AL35="حضور","P",IF('الحضور والانصراف'!AL35="راحة","O",IF('الحضور والانصراف'!AL35="سنوى","V",IF('الحضور والانصراف'!AL35="مرضى","SL",IF('الحضور والانصراف'!AL35="اعياد رسمية","H",IF('الحضور والانصراف'!AL35="غياب باذن","PL",IF('الحضور والانصراف'!AL35="غياب بدون اذن","A",IF('الحضور والانصراف'!AL35="انقطاع","Out",IF('الحضور والانصراف'!AL35="استقالة","R","Blank")))))))))</f>
        <v>Blank</v>
      </c>
      <c r="AL32" s="33" t="str">
        <f>IF('الحضور والانصراف'!AM35="حضور","P",IF('الحضور والانصراف'!AM35="راحة","O",IF('الحضور والانصراف'!AM35="سنوى","V",IF('الحضور والانصراف'!AM35="مرضى","SL",IF('الحضور والانصراف'!AM35="اعياد رسمية","H",IF('الحضور والانصراف'!AM35="غياب باذن","PL",IF('الحضور والانصراف'!AM35="غياب بدون اذن","A",IF('الحضور والانصراف'!AM35="انقطاع","Out",IF('الحضور والانصراف'!AM35="استقالة","R","Blank")))))))))</f>
        <v>Blank</v>
      </c>
      <c r="AM32" s="33" t="str">
        <f>IF('الحضور والانصراف'!AN35="حضور","P",IF('الحضور والانصراف'!AN35="راحة","O",IF('الحضور والانصراف'!AN35="سنوى","V",IF('الحضور والانصراف'!AN35="مرضى","SL",IF('الحضور والانصراف'!AN35="اعياد رسمية","H",IF('الحضور والانصراف'!AN35="غياب باذن","PL",IF('الحضور والانصراف'!AN35="غياب بدون اذن","A",IF('الحضور والانصراف'!AN35="انقطاع","Out",IF('الحضور والانصراف'!AN35="استقالة","R","Blank")))))))))</f>
        <v>Blank</v>
      </c>
      <c r="AN32" s="33" t="str">
        <f>IF('الحضور والانصراف'!AO35="حضور","P",IF('الحضور والانصراف'!AO35="راحة","O",IF('الحضور والانصراف'!AO35="سنوى","V",IF('الحضور والانصراف'!AO35="مرضى","SL",IF('الحضور والانصراف'!AO35="اعياد رسمية","H",IF('الحضور والانصراف'!AO35="غياب باذن","PL",IF('الحضور والانصراف'!AO35="غياب بدون اذن","A",IF('الحضور والانصراف'!AO35="انقطاع","Out",IF('الحضور والانصراف'!AO35="استقالة","R","Blank")))))))))</f>
        <v>Blank</v>
      </c>
      <c r="AO32" s="33" t="str">
        <f>IF('الحضور والانصراف'!AP35="حضور","P",IF('الحضور والانصراف'!AP35="راحة","O",IF('الحضور والانصراف'!AP35="سنوى","V",IF('الحضور والانصراف'!AP35="مرضى","SL",IF('الحضور والانصراف'!AP35="اعياد رسمية","H",IF('الحضور والانصراف'!AP35="غياب باذن","PL",IF('الحضور والانصراف'!AP35="غياب بدون اذن","A",IF('الحضور والانصراف'!AP35="انقطاع","Out",IF('الحضور والانصراف'!AP35="استقالة","R","Blank")))))))))</f>
        <v>Blank</v>
      </c>
      <c r="AP32" s="33" t="str">
        <f>IF('الحضور والانصراف'!AQ35="حضور","P",IF('الحضور والانصراف'!AQ35="راحة","O",IF('الحضور والانصراف'!AQ35="سنوى","V",IF('الحضور والانصراف'!AQ35="مرضى","SL",IF('الحضور والانصراف'!AQ35="اعياد رسمية","H",IF('الحضور والانصراف'!AQ35="غياب باذن","PL",IF('الحضور والانصراف'!AQ35="غياب بدون اذن","A",IF('الحضور والانصراف'!AQ35="انقطاع","Out",IF('الحضور والانصراف'!AQ35="استقالة","R","Blank")))))))))</f>
        <v>Blank</v>
      </c>
      <c r="AQ32" s="33" t="str">
        <f>IF('الحضور والانصراف'!AR35="حضور","P",IF('الحضور والانصراف'!AR35="راحة","O",IF('الحضور والانصراف'!AR35="سنوى","V",IF('الحضور والانصراف'!AR35="مرضى","SL",IF('الحضور والانصراف'!AR35="اعياد رسمية","H",IF('الحضور والانصراف'!AR35="غياب باذن","PL",IF('الحضور والانصراف'!AR35="غياب بدون اذن","A",IF('الحضور والانصراف'!AR35="انقطاع","Out",IF('الحضور والانصراف'!AR35="استقالة","R","Blank")))))))))</f>
        <v>Blank</v>
      </c>
      <c r="AR32" s="33" t="str">
        <f>IF('الحضور والانصراف'!AS35="حضور","P",IF('الحضور والانصراف'!AS35="راحة","O",IF('الحضور والانصراف'!AS35="سنوى","V",IF('الحضور والانصراف'!AS35="مرضى","SL",IF('الحضور والانصراف'!AS35="اعياد رسمية","H",IF('الحضور والانصراف'!AS35="غياب باذن","PL",IF('الحضور والانصراف'!AS35="غياب بدون اذن","A",IF('الحضور والانصراف'!AS35="انقطاع","Out",IF('الحضور والانصراف'!AS35="استقالة","R","Blank")))))))))</f>
        <v>Blank</v>
      </c>
      <c r="AS32" s="33" t="str">
        <f>IF('الحضور والانصراف'!AT35="حضور","P",IF('الحضور والانصراف'!AT35="راحة","O",IF('الحضور والانصراف'!AT35="سنوى","V",IF('الحضور والانصراف'!AT35="مرضى","SL",IF('الحضور والانصراف'!AT35="اعياد رسمية","H",IF('الحضور والانصراف'!AT35="غياب باذن","PL",IF('الحضور والانصراف'!AT35="غياب بدون اذن","A",IF('الحضور والانصراف'!AT35="انقطاع","Out",IF('الحضور والانصراف'!AT35="استقالة","R","Blank")))))))))</f>
        <v>Blank</v>
      </c>
      <c r="AT32" s="33" t="str">
        <f>IF('الحضور والانصراف'!AU35="حضور","P",IF('الحضور والانصراف'!AU35="راحة","O",IF('الحضور والانصراف'!AU35="سنوى","V",IF('الحضور والانصراف'!AU35="مرضى","SL",IF('الحضور والانصراف'!AU35="اعياد رسمية","H",IF('الحضور والانصراف'!AU35="غياب باذن","PL",IF('الحضور والانصراف'!AU35="غياب بدون اذن","A",IF('الحضور والانصراف'!AU35="انقطاع","Out",IF('الحضور والانصراف'!AU35="استقالة","R","Blank")))))))))</f>
        <v>Blank</v>
      </c>
      <c r="AU32" s="33" t="str">
        <f>IF('الحضور والانصراف'!AV35="حضور","P",IF('الحضور والانصراف'!AV35="راحة","O",IF('الحضور والانصراف'!AV35="سنوى","V",IF('الحضور والانصراف'!AV35="مرضى","SL",IF('الحضور والانصراف'!AV35="اعياد رسمية","H",IF('الحضور والانصراف'!AV35="غياب باذن","PL",IF('الحضور والانصراف'!AV35="غياب بدون اذن","A",IF('الحضور والانصراف'!AV35="انقطاع","Out",IF('الحضور والانصراف'!AV35="استقالة","R","Blank")))))))))</f>
        <v>Blank</v>
      </c>
      <c r="AV32" s="33" t="str">
        <f>IF('الحضور والانصراف'!AW35="حضور","P",IF('الحضور والانصراف'!AW35="راحة","O",IF('الحضور والانصراف'!AW35="سنوى","V",IF('الحضور والانصراف'!AW35="مرضى","SL",IF('الحضور والانصراف'!AW35="اعياد رسمية","H",IF('الحضور والانصراف'!AW35="غياب باذن","PL",IF('الحضور والانصراف'!AW35="غياب بدون اذن","A",IF('الحضور والانصراف'!AW35="انقطاع","Out",IF('الحضور والانصراف'!AW35="استقالة","R","Blank")))))))))</f>
        <v>Blank</v>
      </c>
      <c r="AW32" s="33" t="str">
        <f>IF('الحضور والانصراف'!AX35="حضور","P",IF('الحضور والانصراف'!AX35="راحة","O",IF('الحضور والانصراف'!AX35="سنوى","V",IF('الحضور والانصراف'!AX35="مرضى","SL",IF('الحضور والانصراف'!AX35="اعياد رسمية","H",IF('الحضور والانصراف'!AX35="غياب باذن","PL",IF('الحضور والانصراف'!AX35="غياب بدون اذن","A",IF('الحضور والانصراف'!AX35="انقطاع","Out",IF('الحضور والانصراف'!AX35="استقالة","R","Blank")))))))))</f>
        <v>Blank</v>
      </c>
      <c r="AX32" s="33" t="str">
        <f>IF('الحضور والانصراف'!AY35="حضور","P",IF('الحضور والانصراف'!AY35="راحة","O",IF('الحضور والانصراف'!AY35="سنوى","V",IF('الحضور والانصراف'!AY35="مرضى","SL",IF('الحضور والانصراف'!AY35="اعياد رسمية","H",IF('الحضور والانصراف'!AY35="غياب باذن","PL",IF('الحضور والانصراف'!AY35="غياب بدون اذن","A",IF('الحضور والانصراف'!AY35="انقطاع","Out",IF('الحضور والانصراف'!AY35="استقالة","R","Blank")))))))))</f>
        <v>Blank</v>
      </c>
      <c r="AY32" s="8">
        <f>'الحضور والانصراف'!AZ35</f>
        <v>2</v>
      </c>
      <c r="AZ32" s="10"/>
      <c r="BA32" s="10"/>
    </row>
    <row r="33" spans="1:53" ht="23.25" x14ac:dyDescent="0.25">
      <c r="A33" s="17">
        <f t="shared" si="0"/>
        <v>31</v>
      </c>
      <c r="B33" s="17">
        <f>'الحضور والانصراف'!B36</f>
        <v>0</v>
      </c>
      <c r="C33" s="17">
        <f>'الحضور والانصراف'!C36</f>
        <v>0</v>
      </c>
      <c r="D33" s="17">
        <f>'الحضور والانصراف'!D36</f>
        <v>0</v>
      </c>
      <c r="E33" s="19">
        <f>'الحضور والانصراف'!E36</f>
        <v>0</v>
      </c>
      <c r="F33" s="7">
        <f>'الحضور والانصراف'!G36</f>
        <v>0</v>
      </c>
      <c r="G33" s="6">
        <f>'الحضور والانصراف'!H36</f>
        <v>0</v>
      </c>
      <c r="H33" s="7">
        <f>'الحضور والانصراف'!I36</f>
        <v>0</v>
      </c>
      <c r="I33" s="6">
        <f>'الحضور والانصراف'!J36</f>
        <v>0</v>
      </c>
      <c r="J33" s="6">
        <f>'الحضور والانصراف'!K36</f>
        <v>0</v>
      </c>
      <c r="K33" s="6">
        <f>'الحضور والانصراف'!L36</f>
        <v>0</v>
      </c>
      <c r="L33" s="7">
        <f>'الحضور والانصراف'!M36</f>
        <v>0</v>
      </c>
      <c r="M33" s="6">
        <f>'الحضور والانصراف'!N36</f>
        <v>0</v>
      </c>
      <c r="N33" s="7">
        <f>'الحضور والانصراف'!O36</f>
        <v>0</v>
      </c>
      <c r="O33" s="7">
        <f>'الحضور والانصراف'!P36</f>
        <v>0</v>
      </c>
      <c r="P33" s="6">
        <f>'الحضور والانصراف'!Q36</f>
        <v>0</v>
      </c>
      <c r="Q33" s="6">
        <f>'الحضور والانصراف'!R36</f>
        <v>0</v>
      </c>
      <c r="R33" s="6">
        <f>'الحضور والانصراف'!S36</f>
        <v>0</v>
      </c>
      <c r="S33" s="6">
        <f>'الحضور والانصراف'!T36</f>
        <v>0</v>
      </c>
      <c r="T33" s="33" t="str">
        <f>IF('الحضور والانصراف'!U36="حضور","P",IF('الحضور والانصراف'!U36="راحة","O",IF('الحضور والانصراف'!U36="سنوى","V",IF('الحضور والانصراف'!U36="مرضى","SL",IF('الحضور والانصراف'!U36="اعياد رسمية","H",IF('الحضور والانصراف'!U36="غياب باذن","PL",IF('الحضور والانصراف'!U36="غياب بدون اذن","A",IF('الحضور والانصراف'!U36="انقطاع","Out",IF('الحضور والانصراف'!U36="استقالة","R","Blank")))))))))</f>
        <v>Blank</v>
      </c>
      <c r="U33" s="33" t="str">
        <f>IF('الحضور والانصراف'!V36="حضور","P",IF('الحضور والانصراف'!V36="راحة","O",IF('الحضور والانصراف'!V36="سنوى","V",IF('الحضور والانصراف'!V36="مرضى","SL",IF('الحضور والانصراف'!V36="اعياد رسمية","H",IF('الحضور والانصراف'!V36="غياب باذن","PL",IF('الحضور والانصراف'!V36="غياب بدون اذن","A",IF('الحضور والانصراف'!V36="انقطاع","Out",IF('الحضور والانصراف'!V36="استقالة","R","Blank")))))))))</f>
        <v>Blank</v>
      </c>
      <c r="V33" s="33" t="str">
        <f>IF('الحضور والانصراف'!W36="حضور","P",IF('الحضور والانصراف'!W36="راحة","O",IF('الحضور والانصراف'!W36="سنوى","V",IF('الحضور والانصراف'!W36="مرضى","SL",IF('الحضور والانصراف'!W36="اعياد رسمية","H",IF('الحضور والانصراف'!W36="غياب باذن","PL",IF('الحضور والانصراف'!W36="غياب بدون اذن","A",IF('الحضور والانصراف'!W36="انقطاع","Out",IF('الحضور والانصراف'!W36="استقالة","R","Blank")))))))))</f>
        <v>Blank</v>
      </c>
      <c r="W33" s="33" t="str">
        <f>IF('الحضور والانصراف'!X36="حضور","P",IF('الحضور والانصراف'!X36="راحة","O",IF('الحضور والانصراف'!X36="سنوى","V",IF('الحضور والانصراف'!X36="مرضى","SL",IF('الحضور والانصراف'!X36="اعياد رسمية","H",IF('الحضور والانصراف'!X36="غياب باذن","PL",IF('الحضور والانصراف'!X36="غياب بدون اذن","A",IF('الحضور والانصراف'!X36="انقطاع","Out",IF('الحضور والانصراف'!X36="استقالة","R","Blank")))))))))</f>
        <v>Blank</v>
      </c>
      <c r="X33" s="33" t="str">
        <f>IF('الحضور والانصراف'!Y36="حضور","P",IF('الحضور والانصراف'!Y36="راحة","O",IF('الحضور والانصراف'!Y36="سنوى","V",IF('الحضور والانصراف'!Y36="مرضى","SL",IF('الحضور والانصراف'!Y36="اعياد رسمية","H",IF('الحضور والانصراف'!Y36="غياب باذن","PL",IF('الحضور والانصراف'!Y36="غياب بدون اذن","A",IF('الحضور والانصراف'!Y36="انقطاع","Out",IF('الحضور والانصراف'!Y36="استقالة","R","Blank")))))))))</f>
        <v>Blank</v>
      </c>
      <c r="Y33" s="33" t="str">
        <f>IF('الحضور والانصراف'!Z36="حضور","P",IF('الحضور والانصراف'!Z36="راحة","O",IF('الحضور والانصراف'!Z36="سنوى","V",IF('الحضور والانصراف'!Z36="مرضى","SL",IF('الحضور والانصراف'!Z36="اعياد رسمية","H",IF('الحضور والانصراف'!Z36="غياب باذن","PL",IF('الحضور والانصراف'!Z36="غياب بدون اذن","A",IF('الحضور والانصراف'!Z36="انقطاع","Out",IF('الحضور والانصراف'!Z36="استقالة","R","Blank")))))))))</f>
        <v>Blank</v>
      </c>
      <c r="Z33" s="33" t="str">
        <f>IF('الحضور والانصراف'!AA36="حضور","P",IF('الحضور والانصراف'!AA36="راحة","O",IF('الحضور والانصراف'!AA36="سنوى","V",IF('الحضور والانصراف'!AA36="مرضى","SL",IF('الحضور والانصراف'!AA36="اعياد رسمية","H",IF('الحضور والانصراف'!AA36="غياب باذن","PL",IF('الحضور والانصراف'!AA36="غياب بدون اذن","A",IF('الحضور والانصراف'!AA36="انقطاع","Out",IF('الحضور والانصراف'!AA36="استقالة","R","Blank")))))))))</f>
        <v>Blank</v>
      </c>
      <c r="AA33" s="33" t="str">
        <f>IF('الحضور والانصراف'!AB36="حضور","P",IF('الحضور والانصراف'!AB36="راحة","O",IF('الحضور والانصراف'!AB36="سنوى","V",IF('الحضور والانصراف'!AB36="مرضى","SL",IF('الحضور والانصراف'!AB36="اعياد رسمية","H",IF('الحضور والانصراف'!AB36="غياب باذن","PL",IF('الحضور والانصراف'!AB36="غياب بدون اذن","A",IF('الحضور والانصراف'!AB36="انقطاع","Out",IF('الحضور والانصراف'!AB36="استقالة","R","Blank")))))))))</f>
        <v>Blank</v>
      </c>
      <c r="AB33" s="33" t="str">
        <f>IF('الحضور والانصراف'!AC36="حضور","P",IF('الحضور والانصراف'!AC36="راحة","O",IF('الحضور والانصراف'!AC36="سنوى","V",IF('الحضور والانصراف'!AC36="مرضى","SL",IF('الحضور والانصراف'!AC36="اعياد رسمية","H",IF('الحضور والانصراف'!AC36="غياب باذن","PL",IF('الحضور والانصراف'!AC36="غياب بدون اذن","A",IF('الحضور والانصراف'!AC36="انقطاع","Out",IF('الحضور والانصراف'!AC36="استقالة","R","Blank")))))))))</f>
        <v>Blank</v>
      </c>
      <c r="AC33" s="33" t="str">
        <f>IF('الحضور والانصراف'!AD36="حضور","P",IF('الحضور والانصراف'!AD36="راحة","O",IF('الحضور والانصراف'!AD36="سنوى","V",IF('الحضور والانصراف'!AD36="مرضى","SL",IF('الحضور والانصراف'!AD36="اعياد رسمية","H",IF('الحضور والانصراف'!AD36="غياب باذن","PL",IF('الحضور والانصراف'!AD36="غياب بدون اذن","A",IF('الحضور والانصراف'!AD36="انقطاع","Out",IF('الحضور والانصراف'!AD36="استقالة","R","Blank")))))))))</f>
        <v>Blank</v>
      </c>
      <c r="AD33" s="43" t="str">
        <f>IF('الحضور والانصراف'!AE36="حضور","P",IF('الحضور والانصراف'!AE36="راحة","O",IF('الحضور والانصراف'!AE36="سنوى","V",IF('الحضور والانصراف'!AE36="مرضى","SL",IF('الحضور والانصراف'!AE36="اعياد رسمية","H",IF('الحضور والانصراف'!AE36="غياب باذن","PL",IF('الحضور والانصراف'!AE36="غياب بدون اذن","A",IF('الحضور والانصراف'!AE36="انقطاع","Out",IF('الحضور والانصراف'!AE36="استقالة","R","Blank")))))))))</f>
        <v>Blank</v>
      </c>
      <c r="AE33" s="33" t="str">
        <f>IF('الحضور والانصراف'!AF36="حضور","P",IF('الحضور والانصراف'!AF36="راحة","O",IF('الحضور والانصراف'!AF36="سنوى","V",IF('الحضور والانصراف'!AF36="مرضى","SL",IF('الحضور والانصراف'!AF36="اعياد رسمية","H",IF('الحضور والانصراف'!AF36="غياب باذن","PL",IF('الحضور والانصراف'!AF36="غياب بدون اذن","A",IF('الحضور والانصراف'!AF36="انقطاع","Out",IF('الحضور والانصراف'!AF36="استقالة","R","Blank")))))))))</f>
        <v>Blank</v>
      </c>
      <c r="AF33" s="33" t="str">
        <f>IF('الحضور والانصراف'!AG36="حضور","P",IF('الحضور والانصراف'!AG36="راحة","O",IF('الحضور والانصراف'!AG36="سنوى","V",IF('الحضور والانصراف'!AG36="مرضى","SL",IF('الحضور والانصراف'!AG36="اعياد رسمية","H",IF('الحضور والانصراف'!AG36="غياب باذن","PL",IF('الحضور والانصراف'!AG36="غياب بدون اذن","A",IF('الحضور والانصراف'!AG36="انقطاع","Out",IF('الحضور والانصراف'!AG36="استقالة","R","Blank")))))))))</f>
        <v>Blank</v>
      </c>
      <c r="AG33" s="33" t="str">
        <f>IF('الحضور والانصراف'!AH36="حضور","P",IF('الحضور والانصراف'!AH36="راحة","O",IF('الحضور والانصراف'!AH36="سنوى","V",IF('الحضور والانصراف'!AH36="مرضى","SL",IF('الحضور والانصراف'!AH36="اعياد رسمية","H",IF('الحضور والانصراف'!AH36="غياب باذن","PL",IF('الحضور والانصراف'!AH36="غياب بدون اذن","A",IF('الحضور والانصراف'!AH36="انقطاع","Out",IF('الحضور والانصراف'!AH36="استقالة","R","Blank")))))))))</f>
        <v>Blank</v>
      </c>
      <c r="AH33" s="33" t="str">
        <f>IF('الحضور والانصراف'!AI36="حضور","P",IF('الحضور والانصراف'!AI36="راحة","O",IF('الحضور والانصراف'!AI36="سنوى","V",IF('الحضور والانصراف'!AI36="مرضى","SL",IF('الحضور والانصراف'!AI36="اعياد رسمية","H",IF('الحضور والانصراف'!AI36="غياب باذن","PL",IF('الحضور والانصراف'!AI36="غياب بدون اذن","A",IF('الحضور والانصراف'!AI36="انقطاع","Out",IF('الحضور والانصراف'!AI36="استقالة","R","Blank")))))))))</f>
        <v>Blank</v>
      </c>
      <c r="AI33" s="33" t="str">
        <f>IF('الحضور والانصراف'!AJ36="حضور","P",IF('الحضور والانصراف'!AJ36="راحة","O",IF('الحضور والانصراف'!AJ36="سنوى","V",IF('الحضور والانصراف'!AJ36="مرضى","SL",IF('الحضور والانصراف'!AJ36="اعياد رسمية","H",IF('الحضور والانصراف'!AJ36="غياب باذن","PL",IF('الحضور والانصراف'!AJ36="غياب بدون اذن","A",IF('الحضور والانصراف'!AJ36="انقطاع","Out",IF('الحضور والانصراف'!AJ36="استقالة","R","Blank")))))))))</f>
        <v>Blank</v>
      </c>
      <c r="AJ33" s="33" t="str">
        <f>IF('الحضور والانصراف'!AK36="حضور","P",IF('الحضور والانصراف'!AK36="راحة","O",IF('الحضور والانصراف'!AK36="سنوى","V",IF('الحضور والانصراف'!AK36="مرضى","SL",IF('الحضور والانصراف'!AK36="اعياد رسمية","H",IF('الحضور والانصراف'!AK36="غياب باذن","PL",IF('الحضور والانصراف'!AK36="غياب بدون اذن","A",IF('الحضور والانصراف'!AK36="انقطاع","Out",IF('الحضور والانصراف'!AK36="استقالة","R","Blank")))))))))</f>
        <v>Blank</v>
      </c>
      <c r="AK33" s="33" t="str">
        <f>IF('الحضور والانصراف'!AL36="حضور","P",IF('الحضور والانصراف'!AL36="راحة","O",IF('الحضور والانصراف'!AL36="سنوى","V",IF('الحضور والانصراف'!AL36="مرضى","SL",IF('الحضور والانصراف'!AL36="اعياد رسمية","H",IF('الحضور والانصراف'!AL36="غياب باذن","PL",IF('الحضور والانصراف'!AL36="غياب بدون اذن","A",IF('الحضور والانصراف'!AL36="انقطاع","Out",IF('الحضور والانصراف'!AL36="استقالة","R","Blank")))))))))</f>
        <v>Blank</v>
      </c>
      <c r="AL33" s="33" t="str">
        <f>IF('الحضور والانصراف'!AM36="حضور","P",IF('الحضور والانصراف'!AM36="راحة","O",IF('الحضور والانصراف'!AM36="سنوى","V",IF('الحضور والانصراف'!AM36="مرضى","SL",IF('الحضور والانصراف'!AM36="اعياد رسمية","H",IF('الحضور والانصراف'!AM36="غياب باذن","PL",IF('الحضور والانصراف'!AM36="غياب بدون اذن","A",IF('الحضور والانصراف'!AM36="انقطاع","Out",IF('الحضور والانصراف'!AM36="استقالة","R","Blank")))))))))</f>
        <v>Blank</v>
      </c>
      <c r="AM33" s="33" t="str">
        <f>IF('الحضور والانصراف'!AN36="حضور","P",IF('الحضور والانصراف'!AN36="راحة","O",IF('الحضور والانصراف'!AN36="سنوى","V",IF('الحضور والانصراف'!AN36="مرضى","SL",IF('الحضور والانصراف'!AN36="اعياد رسمية","H",IF('الحضور والانصراف'!AN36="غياب باذن","PL",IF('الحضور والانصراف'!AN36="غياب بدون اذن","A",IF('الحضور والانصراف'!AN36="انقطاع","Out",IF('الحضور والانصراف'!AN36="استقالة","R","Blank")))))))))</f>
        <v>Blank</v>
      </c>
      <c r="AN33" s="33" t="str">
        <f>IF('الحضور والانصراف'!AO36="حضور","P",IF('الحضور والانصراف'!AO36="راحة","O",IF('الحضور والانصراف'!AO36="سنوى","V",IF('الحضور والانصراف'!AO36="مرضى","SL",IF('الحضور والانصراف'!AO36="اعياد رسمية","H",IF('الحضور والانصراف'!AO36="غياب باذن","PL",IF('الحضور والانصراف'!AO36="غياب بدون اذن","A",IF('الحضور والانصراف'!AO36="انقطاع","Out",IF('الحضور والانصراف'!AO36="استقالة","R","Blank")))))))))</f>
        <v>Blank</v>
      </c>
      <c r="AO33" s="33" t="str">
        <f>IF('الحضور والانصراف'!AP36="حضور","P",IF('الحضور والانصراف'!AP36="راحة","O",IF('الحضور والانصراف'!AP36="سنوى","V",IF('الحضور والانصراف'!AP36="مرضى","SL",IF('الحضور والانصراف'!AP36="اعياد رسمية","H",IF('الحضور والانصراف'!AP36="غياب باذن","PL",IF('الحضور والانصراف'!AP36="غياب بدون اذن","A",IF('الحضور والانصراف'!AP36="انقطاع","Out",IF('الحضور والانصراف'!AP36="استقالة","R","Blank")))))))))</f>
        <v>Blank</v>
      </c>
      <c r="AP33" s="33" t="str">
        <f>IF('الحضور والانصراف'!AQ36="حضور","P",IF('الحضور والانصراف'!AQ36="راحة","O",IF('الحضور والانصراف'!AQ36="سنوى","V",IF('الحضور والانصراف'!AQ36="مرضى","SL",IF('الحضور والانصراف'!AQ36="اعياد رسمية","H",IF('الحضور والانصراف'!AQ36="غياب باذن","PL",IF('الحضور والانصراف'!AQ36="غياب بدون اذن","A",IF('الحضور والانصراف'!AQ36="انقطاع","Out",IF('الحضور والانصراف'!AQ36="استقالة","R","Blank")))))))))</f>
        <v>Blank</v>
      </c>
      <c r="AQ33" s="33" t="str">
        <f>IF('الحضور والانصراف'!AR36="حضور","P",IF('الحضور والانصراف'!AR36="راحة","O",IF('الحضور والانصراف'!AR36="سنوى","V",IF('الحضور والانصراف'!AR36="مرضى","SL",IF('الحضور والانصراف'!AR36="اعياد رسمية","H",IF('الحضور والانصراف'!AR36="غياب باذن","PL",IF('الحضور والانصراف'!AR36="غياب بدون اذن","A",IF('الحضور والانصراف'!AR36="انقطاع","Out",IF('الحضور والانصراف'!AR36="استقالة","R","Blank")))))))))</f>
        <v>Blank</v>
      </c>
      <c r="AR33" s="33" t="str">
        <f>IF('الحضور والانصراف'!AS36="حضور","P",IF('الحضور والانصراف'!AS36="راحة","O",IF('الحضور والانصراف'!AS36="سنوى","V",IF('الحضور والانصراف'!AS36="مرضى","SL",IF('الحضور والانصراف'!AS36="اعياد رسمية","H",IF('الحضور والانصراف'!AS36="غياب باذن","PL",IF('الحضور والانصراف'!AS36="غياب بدون اذن","A",IF('الحضور والانصراف'!AS36="انقطاع","Out",IF('الحضور والانصراف'!AS36="استقالة","R","Blank")))))))))</f>
        <v>Blank</v>
      </c>
      <c r="AS33" s="33" t="str">
        <f>IF('الحضور والانصراف'!AT36="حضور","P",IF('الحضور والانصراف'!AT36="راحة","O",IF('الحضور والانصراف'!AT36="سنوى","V",IF('الحضور والانصراف'!AT36="مرضى","SL",IF('الحضور والانصراف'!AT36="اعياد رسمية","H",IF('الحضور والانصراف'!AT36="غياب باذن","PL",IF('الحضور والانصراف'!AT36="غياب بدون اذن","A",IF('الحضور والانصراف'!AT36="انقطاع","Out",IF('الحضور والانصراف'!AT36="استقالة","R","Blank")))))))))</f>
        <v>Blank</v>
      </c>
      <c r="AT33" s="33" t="str">
        <f>IF('الحضور والانصراف'!AU36="حضور","P",IF('الحضور والانصراف'!AU36="راحة","O",IF('الحضور والانصراف'!AU36="سنوى","V",IF('الحضور والانصراف'!AU36="مرضى","SL",IF('الحضور والانصراف'!AU36="اعياد رسمية","H",IF('الحضور والانصراف'!AU36="غياب باذن","PL",IF('الحضور والانصراف'!AU36="غياب بدون اذن","A",IF('الحضور والانصراف'!AU36="انقطاع","Out",IF('الحضور والانصراف'!AU36="استقالة","R","Blank")))))))))</f>
        <v>Blank</v>
      </c>
      <c r="AU33" s="33" t="str">
        <f>IF('الحضور والانصراف'!AV36="حضور","P",IF('الحضور والانصراف'!AV36="راحة","O",IF('الحضور والانصراف'!AV36="سنوى","V",IF('الحضور والانصراف'!AV36="مرضى","SL",IF('الحضور والانصراف'!AV36="اعياد رسمية","H",IF('الحضور والانصراف'!AV36="غياب باذن","PL",IF('الحضور والانصراف'!AV36="غياب بدون اذن","A",IF('الحضور والانصراف'!AV36="انقطاع","Out",IF('الحضور والانصراف'!AV36="استقالة","R","Blank")))))))))</f>
        <v>Blank</v>
      </c>
      <c r="AV33" s="33" t="str">
        <f>IF('الحضور والانصراف'!AW36="حضور","P",IF('الحضور والانصراف'!AW36="راحة","O",IF('الحضور والانصراف'!AW36="سنوى","V",IF('الحضور والانصراف'!AW36="مرضى","SL",IF('الحضور والانصراف'!AW36="اعياد رسمية","H",IF('الحضور والانصراف'!AW36="غياب باذن","PL",IF('الحضور والانصراف'!AW36="غياب بدون اذن","A",IF('الحضور والانصراف'!AW36="انقطاع","Out",IF('الحضور والانصراف'!AW36="استقالة","R","Blank")))))))))</f>
        <v>Blank</v>
      </c>
      <c r="AW33" s="33" t="str">
        <f>IF('الحضور والانصراف'!AX36="حضور","P",IF('الحضور والانصراف'!AX36="راحة","O",IF('الحضور والانصراف'!AX36="سنوى","V",IF('الحضور والانصراف'!AX36="مرضى","SL",IF('الحضور والانصراف'!AX36="اعياد رسمية","H",IF('الحضور والانصراف'!AX36="غياب باذن","PL",IF('الحضور والانصراف'!AX36="غياب بدون اذن","A",IF('الحضور والانصراف'!AX36="انقطاع","Out",IF('الحضور والانصراف'!AX36="استقالة","R","Blank")))))))))</f>
        <v>Blank</v>
      </c>
      <c r="AX33" s="33" t="str">
        <f>IF('الحضور والانصراف'!AY36="حضور","P",IF('الحضور والانصراف'!AY36="راحة","O",IF('الحضور والانصراف'!AY36="سنوى","V",IF('الحضور والانصراف'!AY36="مرضى","SL",IF('الحضور والانصراف'!AY36="اعياد رسمية","H",IF('الحضور والانصراف'!AY36="غياب باذن","PL",IF('الحضور والانصراف'!AY36="غياب بدون اذن","A",IF('الحضور والانصراف'!AY36="انقطاع","Out",IF('الحضور والانصراف'!AY36="استقالة","R","Blank")))))))))</f>
        <v>Blank</v>
      </c>
      <c r="AY33" s="8">
        <f>'الحضور والانصراف'!AZ36</f>
        <v>2</v>
      </c>
      <c r="AZ33" s="10"/>
      <c r="BA33" s="10"/>
    </row>
    <row r="34" spans="1:53" ht="23.25" x14ac:dyDescent="0.25">
      <c r="A34" s="17">
        <f t="shared" si="0"/>
        <v>32</v>
      </c>
      <c r="B34" s="17">
        <f>'الحضور والانصراف'!B37</f>
        <v>0</v>
      </c>
      <c r="C34" s="17">
        <f>'الحضور والانصراف'!C37</f>
        <v>0</v>
      </c>
      <c r="D34" s="17">
        <f>'الحضور والانصراف'!D37</f>
        <v>0</v>
      </c>
      <c r="E34" s="19">
        <f>'الحضور والانصراف'!E37</f>
        <v>0</v>
      </c>
      <c r="F34" s="7">
        <f>'الحضور والانصراف'!G37</f>
        <v>0</v>
      </c>
      <c r="G34" s="6">
        <f>'الحضور والانصراف'!H37</f>
        <v>0</v>
      </c>
      <c r="H34" s="7">
        <f>'الحضور والانصراف'!I37</f>
        <v>0</v>
      </c>
      <c r="I34" s="6">
        <f>'الحضور والانصراف'!J37</f>
        <v>0</v>
      </c>
      <c r="J34" s="6">
        <f>'الحضور والانصراف'!K37</f>
        <v>0</v>
      </c>
      <c r="K34" s="6">
        <f>'الحضور والانصراف'!L37</f>
        <v>0</v>
      </c>
      <c r="L34" s="7">
        <f>'الحضور والانصراف'!M37</f>
        <v>0</v>
      </c>
      <c r="M34" s="6">
        <f>'الحضور والانصراف'!N37</f>
        <v>0</v>
      </c>
      <c r="N34" s="7">
        <f>'الحضور والانصراف'!O37</f>
        <v>0</v>
      </c>
      <c r="O34" s="7">
        <f>'الحضور والانصراف'!P37</f>
        <v>0</v>
      </c>
      <c r="P34" s="6">
        <f>'الحضور والانصراف'!Q37</f>
        <v>0</v>
      </c>
      <c r="Q34" s="6">
        <f>'الحضور والانصراف'!R37</f>
        <v>0</v>
      </c>
      <c r="R34" s="6">
        <f>'الحضور والانصراف'!S37</f>
        <v>0</v>
      </c>
      <c r="S34" s="6">
        <f>'الحضور والانصراف'!T37</f>
        <v>0</v>
      </c>
      <c r="T34" s="33" t="str">
        <f>IF('الحضور والانصراف'!U37="حضور","P",IF('الحضور والانصراف'!U37="راحة","O",IF('الحضور والانصراف'!U37="سنوى","V",IF('الحضور والانصراف'!U37="مرضى","SL",IF('الحضور والانصراف'!U37="اعياد رسمية","H",IF('الحضور والانصراف'!U37="غياب باذن","PL",IF('الحضور والانصراف'!U37="غياب بدون اذن","A",IF('الحضور والانصراف'!U37="انقطاع","Out",IF('الحضور والانصراف'!U37="استقالة","R","Blank")))))))))</f>
        <v>Blank</v>
      </c>
      <c r="U34" s="33" t="str">
        <f>IF('الحضور والانصراف'!V37="حضور","P",IF('الحضور والانصراف'!V37="راحة","O",IF('الحضور والانصراف'!V37="سنوى","V",IF('الحضور والانصراف'!V37="مرضى","SL",IF('الحضور والانصراف'!V37="اعياد رسمية","H",IF('الحضور والانصراف'!V37="غياب باذن","PL",IF('الحضور والانصراف'!V37="غياب بدون اذن","A",IF('الحضور والانصراف'!V37="انقطاع","Out",IF('الحضور والانصراف'!V37="استقالة","R","Blank")))))))))</f>
        <v>Blank</v>
      </c>
      <c r="V34" s="33" t="str">
        <f>IF('الحضور والانصراف'!W37="حضور","P",IF('الحضور والانصراف'!W37="راحة","O",IF('الحضور والانصراف'!W37="سنوى","V",IF('الحضور والانصراف'!W37="مرضى","SL",IF('الحضور والانصراف'!W37="اعياد رسمية","H",IF('الحضور والانصراف'!W37="غياب باذن","PL",IF('الحضور والانصراف'!W37="غياب بدون اذن","A",IF('الحضور والانصراف'!W37="انقطاع","Out",IF('الحضور والانصراف'!W37="استقالة","R","Blank")))))))))</f>
        <v>Blank</v>
      </c>
      <c r="W34" s="33" t="str">
        <f>IF('الحضور والانصراف'!X37="حضور","P",IF('الحضور والانصراف'!X37="راحة","O",IF('الحضور والانصراف'!X37="سنوى","V",IF('الحضور والانصراف'!X37="مرضى","SL",IF('الحضور والانصراف'!X37="اعياد رسمية","H",IF('الحضور والانصراف'!X37="غياب باذن","PL",IF('الحضور والانصراف'!X37="غياب بدون اذن","A",IF('الحضور والانصراف'!X37="انقطاع","Out",IF('الحضور والانصراف'!X37="استقالة","R","Blank")))))))))</f>
        <v>Blank</v>
      </c>
      <c r="X34" s="33" t="str">
        <f>IF('الحضور والانصراف'!Y37="حضور","P",IF('الحضور والانصراف'!Y37="راحة","O",IF('الحضور والانصراف'!Y37="سنوى","V",IF('الحضور والانصراف'!Y37="مرضى","SL",IF('الحضور والانصراف'!Y37="اعياد رسمية","H",IF('الحضور والانصراف'!Y37="غياب باذن","PL",IF('الحضور والانصراف'!Y37="غياب بدون اذن","A",IF('الحضور والانصراف'!Y37="انقطاع","Out",IF('الحضور والانصراف'!Y37="استقالة","R","Blank")))))))))</f>
        <v>Blank</v>
      </c>
      <c r="Y34" s="33" t="str">
        <f>IF('الحضور والانصراف'!Z37="حضور","P",IF('الحضور والانصراف'!Z37="راحة","O",IF('الحضور والانصراف'!Z37="سنوى","V",IF('الحضور والانصراف'!Z37="مرضى","SL",IF('الحضور والانصراف'!Z37="اعياد رسمية","H",IF('الحضور والانصراف'!Z37="غياب باذن","PL",IF('الحضور والانصراف'!Z37="غياب بدون اذن","A",IF('الحضور والانصراف'!Z37="انقطاع","Out",IF('الحضور والانصراف'!Z37="استقالة","R","Blank")))))))))</f>
        <v>Blank</v>
      </c>
      <c r="Z34" s="33" t="str">
        <f>IF('الحضور والانصراف'!AA37="حضور","P",IF('الحضور والانصراف'!AA37="راحة","O",IF('الحضور والانصراف'!AA37="سنوى","V",IF('الحضور والانصراف'!AA37="مرضى","SL",IF('الحضور والانصراف'!AA37="اعياد رسمية","H",IF('الحضور والانصراف'!AA37="غياب باذن","PL",IF('الحضور والانصراف'!AA37="غياب بدون اذن","A",IF('الحضور والانصراف'!AA37="انقطاع","Out",IF('الحضور والانصراف'!AA37="استقالة","R","Blank")))))))))</f>
        <v>Blank</v>
      </c>
      <c r="AA34" s="33" t="str">
        <f>IF('الحضور والانصراف'!AB37="حضور","P",IF('الحضور والانصراف'!AB37="راحة","O",IF('الحضور والانصراف'!AB37="سنوى","V",IF('الحضور والانصراف'!AB37="مرضى","SL",IF('الحضور والانصراف'!AB37="اعياد رسمية","H",IF('الحضور والانصراف'!AB37="غياب باذن","PL",IF('الحضور والانصراف'!AB37="غياب بدون اذن","A",IF('الحضور والانصراف'!AB37="انقطاع","Out",IF('الحضور والانصراف'!AB37="استقالة","R","Blank")))))))))</f>
        <v>Blank</v>
      </c>
      <c r="AB34" s="33" t="str">
        <f>IF('الحضور والانصراف'!AC37="حضور","P",IF('الحضور والانصراف'!AC37="راحة","O",IF('الحضور والانصراف'!AC37="سنوى","V",IF('الحضور والانصراف'!AC37="مرضى","SL",IF('الحضور والانصراف'!AC37="اعياد رسمية","H",IF('الحضور والانصراف'!AC37="غياب باذن","PL",IF('الحضور والانصراف'!AC37="غياب بدون اذن","A",IF('الحضور والانصراف'!AC37="انقطاع","Out",IF('الحضور والانصراف'!AC37="استقالة","R","Blank")))))))))</f>
        <v>Blank</v>
      </c>
      <c r="AC34" s="33" t="str">
        <f>IF('الحضور والانصراف'!AD37="حضور","P",IF('الحضور والانصراف'!AD37="راحة","O",IF('الحضور والانصراف'!AD37="سنوى","V",IF('الحضور والانصراف'!AD37="مرضى","SL",IF('الحضور والانصراف'!AD37="اعياد رسمية","H",IF('الحضور والانصراف'!AD37="غياب باذن","PL",IF('الحضور والانصراف'!AD37="غياب بدون اذن","A",IF('الحضور والانصراف'!AD37="انقطاع","Out",IF('الحضور والانصراف'!AD37="استقالة","R","Blank")))))))))</f>
        <v>Blank</v>
      </c>
      <c r="AD34" s="43" t="str">
        <f>IF('الحضور والانصراف'!AE37="حضور","P",IF('الحضور والانصراف'!AE37="راحة","O",IF('الحضور والانصراف'!AE37="سنوى","V",IF('الحضور والانصراف'!AE37="مرضى","SL",IF('الحضور والانصراف'!AE37="اعياد رسمية","H",IF('الحضور والانصراف'!AE37="غياب باذن","PL",IF('الحضور والانصراف'!AE37="غياب بدون اذن","A",IF('الحضور والانصراف'!AE37="انقطاع","Out",IF('الحضور والانصراف'!AE37="استقالة","R","Blank")))))))))</f>
        <v>Blank</v>
      </c>
      <c r="AE34" s="33" t="str">
        <f>IF('الحضور والانصراف'!AF37="حضور","P",IF('الحضور والانصراف'!AF37="راحة","O",IF('الحضور والانصراف'!AF37="سنوى","V",IF('الحضور والانصراف'!AF37="مرضى","SL",IF('الحضور والانصراف'!AF37="اعياد رسمية","H",IF('الحضور والانصراف'!AF37="غياب باذن","PL",IF('الحضور والانصراف'!AF37="غياب بدون اذن","A",IF('الحضور والانصراف'!AF37="انقطاع","Out",IF('الحضور والانصراف'!AF37="استقالة","R","Blank")))))))))</f>
        <v>Blank</v>
      </c>
      <c r="AF34" s="33" t="str">
        <f>IF('الحضور والانصراف'!AG37="حضور","P",IF('الحضور والانصراف'!AG37="راحة","O",IF('الحضور والانصراف'!AG37="سنوى","V",IF('الحضور والانصراف'!AG37="مرضى","SL",IF('الحضور والانصراف'!AG37="اعياد رسمية","H",IF('الحضور والانصراف'!AG37="غياب باذن","PL",IF('الحضور والانصراف'!AG37="غياب بدون اذن","A",IF('الحضور والانصراف'!AG37="انقطاع","Out",IF('الحضور والانصراف'!AG37="استقالة","R","Blank")))))))))</f>
        <v>Blank</v>
      </c>
      <c r="AG34" s="33" t="str">
        <f>IF('الحضور والانصراف'!AH37="حضور","P",IF('الحضور والانصراف'!AH37="راحة","O",IF('الحضور والانصراف'!AH37="سنوى","V",IF('الحضور والانصراف'!AH37="مرضى","SL",IF('الحضور والانصراف'!AH37="اعياد رسمية","H",IF('الحضور والانصراف'!AH37="غياب باذن","PL",IF('الحضور والانصراف'!AH37="غياب بدون اذن","A",IF('الحضور والانصراف'!AH37="انقطاع","Out",IF('الحضور والانصراف'!AH37="استقالة","R","Blank")))))))))</f>
        <v>Blank</v>
      </c>
      <c r="AH34" s="33" t="str">
        <f>IF('الحضور والانصراف'!AI37="حضور","P",IF('الحضور والانصراف'!AI37="راحة","O",IF('الحضور والانصراف'!AI37="سنوى","V",IF('الحضور والانصراف'!AI37="مرضى","SL",IF('الحضور والانصراف'!AI37="اعياد رسمية","H",IF('الحضور والانصراف'!AI37="غياب باذن","PL",IF('الحضور والانصراف'!AI37="غياب بدون اذن","A",IF('الحضور والانصراف'!AI37="انقطاع","Out",IF('الحضور والانصراف'!AI37="استقالة","R","Blank")))))))))</f>
        <v>Blank</v>
      </c>
      <c r="AI34" s="33" t="str">
        <f>IF('الحضور والانصراف'!AJ37="حضور","P",IF('الحضور والانصراف'!AJ37="راحة","O",IF('الحضور والانصراف'!AJ37="سنوى","V",IF('الحضور والانصراف'!AJ37="مرضى","SL",IF('الحضور والانصراف'!AJ37="اعياد رسمية","H",IF('الحضور والانصراف'!AJ37="غياب باذن","PL",IF('الحضور والانصراف'!AJ37="غياب بدون اذن","A",IF('الحضور والانصراف'!AJ37="انقطاع","Out",IF('الحضور والانصراف'!AJ37="استقالة","R","Blank")))))))))</f>
        <v>Blank</v>
      </c>
      <c r="AJ34" s="33" t="str">
        <f>IF('الحضور والانصراف'!AK37="حضور","P",IF('الحضور والانصراف'!AK37="راحة","O",IF('الحضور والانصراف'!AK37="سنوى","V",IF('الحضور والانصراف'!AK37="مرضى","SL",IF('الحضور والانصراف'!AK37="اعياد رسمية","H",IF('الحضور والانصراف'!AK37="غياب باذن","PL",IF('الحضور والانصراف'!AK37="غياب بدون اذن","A",IF('الحضور والانصراف'!AK37="انقطاع","Out",IF('الحضور والانصراف'!AK37="استقالة","R","Blank")))))))))</f>
        <v>Blank</v>
      </c>
      <c r="AK34" s="33" t="str">
        <f>IF('الحضور والانصراف'!AL37="حضور","P",IF('الحضور والانصراف'!AL37="راحة","O",IF('الحضور والانصراف'!AL37="سنوى","V",IF('الحضور والانصراف'!AL37="مرضى","SL",IF('الحضور والانصراف'!AL37="اعياد رسمية","H",IF('الحضور والانصراف'!AL37="غياب باذن","PL",IF('الحضور والانصراف'!AL37="غياب بدون اذن","A",IF('الحضور والانصراف'!AL37="انقطاع","Out",IF('الحضور والانصراف'!AL37="استقالة","R","Blank")))))))))</f>
        <v>Blank</v>
      </c>
      <c r="AL34" s="33" t="str">
        <f>IF('الحضور والانصراف'!AM37="حضور","P",IF('الحضور والانصراف'!AM37="راحة","O",IF('الحضور والانصراف'!AM37="سنوى","V",IF('الحضور والانصراف'!AM37="مرضى","SL",IF('الحضور والانصراف'!AM37="اعياد رسمية","H",IF('الحضور والانصراف'!AM37="غياب باذن","PL",IF('الحضور والانصراف'!AM37="غياب بدون اذن","A",IF('الحضور والانصراف'!AM37="انقطاع","Out",IF('الحضور والانصراف'!AM37="استقالة","R","Blank")))))))))</f>
        <v>Blank</v>
      </c>
      <c r="AM34" s="33" t="str">
        <f>IF('الحضور والانصراف'!AN37="حضور","P",IF('الحضور والانصراف'!AN37="راحة","O",IF('الحضور والانصراف'!AN37="سنوى","V",IF('الحضور والانصراف'!AN37="مرضى","SL",IF('الحضور والانصراف'!AN37="اعياد رسمية","H",IF('الحضور والانصراف'!AN37="غياب باذن","PL",IF('الحضور والانصراف'!AN37="غياب بدون اذن","A",IF('الحضور والانصراف'!AN37="انقطاع","Out",IF('الحضور والانصراف'!AN37="استقالة","R","Blank")))))))))</f>
        <v>Blank</v>
      </c>
      <c r="AN34" s="33" t="str">
        <f>IF('الحضور والانصراف'!AO37="حضور","P",IF('الحضور والانصراف'!AO37="راحة","O",IF('الحضور والانصراف'!AO37="سنوى","V",IF('الحضور والانصراف'!AO37="مرضى","SL",IF('الحضور والانصراف'!AO37="اعياد رسمية","H",IF('الحضور والانصراف'!AO37="غياب باذن","PL",IF('الحضور والانصراف'!AO37="غياب بدون اذن","A",IF('الحضور والانصراف'!AO37="انقطاع","Out",IF('الحضور والانصراف'!AO37="استقالة","R","Blank")))))))))</f>
        <v>Blank</v>
      </c>
      <c r="AO34" s="33" t="str">
        <f>IF('الحضور والانصراف'!AP37="حضور","P",IF('الحضور والانصراف'!AP37="راحة","O",IF('الحضور والانصراف'!AP37="سنوى","V",IF('الحضور والانصراف'!AP37="مرضى","SL",IF('الحضور والانصراف'!AP37="اعياد رسمية","H",IF('الحضور والانصراف'!AP37="غياب باذن","PL",IF('الحضور والانصراف'!AP37="غياب بدون اذن","A",IF('الحضور والانصراف'!AP37="انقطاع","Out",IF('الحضور والانصراف'!AP37="استقالة","R","Blank")))))))))</f>
        <v>Blank</v>
      </c>
      <c r="AP34" s="33" t="str">
        <f>IF('الحضور والانصراف'!AQ37="حضور","P",IF('الحضور والانصراف'!AQ37="راحة","O",IF('الحضور والانصراف'!AQ37="سنوى","V",IF('الحضور والانصراف'!AQ37="مرضى","SL",IF('الحضور والانصراف'!AQ37="اعياد رسمية","H",IF('الحضور والانصراف'!AQ37="غياب باذن","PL",IF('الحضور والانصراف'!AQ37="غياب بدون اذن","A",IF('الحضور والانصراف'!AQ37="انقطاع","Out",IF('الحضور والانصراف'!AQ37="استقالة","R","Blank")))))))))</f>
        <v>Blank</v>
      </c>
      <c r="AQ34" s="33" t="str">
        <f>IF('الحضور والانصراف'!AR37="حضور","P",IF('الحضور والانصراف'!AR37="راحة","O",IF('الحضور والانصراف'!AR37="سنوى","V",IF('الحضور والانصراف'!AR37="مرضى","SL",IF('الحضور والانصراف'!AR37="اعياد رسمية","H",IF('الحضور والانصراف'!AR37="غياب باذن","PL",IF('الحضور والانصراف'!AR37="غياب بدون اذن","A",IF('الحضور والانصراف'!AR37="انقطاع","Out",IF('الحضور والانصراف'!AR37="استقالة","R","Blank")))))))))</f>
        <v>Blank</v>
      </c>
      <c r="AR34" s="33" t="str">
        <f>IF('الحضور والانصراف'!AS37="حضور","P",IF('الحضور والانصراف'!AS37="راحة","O",IF('الحضور والانصراف'!AS37="سنوى","V",IF('الحضور والانصراف'!AS37="مرضى","SL",IF('الحضور والانصراف'!AS37="اعياد رسمية","H",IF('الحضور والانصراف'!AS37="غياب باذن","PL",IF('الحضور والانصراف'!AS37="غياب بدون اذن","A",IF('الحضور والانصراف'!AS37="انقطاع","Out",IF('الحضور والانصراف'!AS37="استقالة","R","Blank")))))))))</f>
        <v>Blank</v>
      </c>
      <c r="AS34" s="33" t="str">
        <f>IF('الحضور والانصراف'!AT37="حضور","P",IF('الحضور والانصراف'!AT37="راحة","O",IF('الحضور والانصراف'!AT37="سنوى","V",IF('الحضور والانصراف'!AT37="مرضى","SL",IF('الحضور والانصراف'!AT37="اعياد رسمية","H",IF('الحضور والانصراف'!AT37="غياب باذن","PL",IF('الحضور والانصراف'!AT37="غياب بدون اذن","A",IF('الحضور والانصراف'!AT37="انقطاع","Out",IF('الحضور والانصراف'!AT37="استقالة","R","Blank")))))))))</f>
        <v>Blank</v>
      </c>
      <c r="AT34" s="33" t="str">
        <f>IF('الحضور والانصراف'!AU37="حضور","P",IF('الحضور والانصراف'!AU37="راحة","O",IF('الحضور والانصراف'!AU37="سنوى","V",IF('الحضور والانصراف'!AU37="مرضى","SL",IF('الحضور والانصراف'!AU37="اعياد رسمية","H",IF('الحضور والانصراف'!AU37="غياب باذن","PL",IF('الحضور والانصراف'!AU37="غياب بدون اذن","A",IF('الحضور والانصراف'!AU37="انقطاع","Out",IF('الحضور والانصراف'!AU37="استقالة","R","Blank")))))))))</f>
        <v>Blank</v>
      </c>
      <c r="AU34" s="33" t="str">
        <f>IF('الحضور والانصراف'!AV37="حضور","P",IF('الحضور والانصراف'!AV37="راحة","O",IF('الحضور والانصراف'!AV37="سنوى","V",IF('الحضور والانصراف'!AV37="مرضى","SL",IF('الحضور والانصراف'!AV37="اعياد رسمية","H",IF('الحضور والانصراف'!AV37="غياب باذن","PL",IF('الحضور والانصراف'!AV37="غياب بدون اذن","A",IF('الحضور والانصراف'!AV37="انقطاع","Out",IF('الحضور والانصراف'!AV37="استقالة","R","Blank")))))))))</f>
        <v>Blank</v>
      </c>
      <c r="AV34" s="33" t="str">
        <f>IF('الحضور والانصراف'!AW37="حضور","P",IF('الحضور والانصراف'!AW37="راحة","O",IF('الحضور والانصراف'!AW37="سنوى","V",IF('الحضور والانصراف'!AW37="مرضى","SL",IF('الحضور والانصراف'!AW37="اعياد رسمية","H",IF('الحضور والانصراف'!AW37="غياب باذن","PL",IF('الحضور والانصراف'!AW37="غياب بدون اذن","A",IF('الحضور والانصراف'!AW37="انقطاع","Out",IF('الحضور والانصراف'!AW37="استقالة","R","Blank")))))))))</f>
        <v>Blank</v>
      </c>
      <c r="AW34" s="33" t="str">
        <f>IF('الحضور والانصراف'!AX37="حضور","P",IF('الحضور والانصراف'!AX37="راحة","O",IF('الحضور والانصراف'!AX37="سنوى","V",IF('الحضور والانصراف'!AX37="مرضى","SL",IF('الحضور والانصراف'!AX37="اعياد رسمية","H",IF('الحضور والانصراف'!AX37="غياب باذن","PL",IF('الحضور والانصراف'!AX37="غياب بدون اذن","A",IF('الحضور والانصراف'!AX37="انقطاع","Out",IF('الحضور والانصراف'!AX37="استقالة","R","Blank")))))))))</f>
        <v>Blank</v>
      </c>
      <c r="AX34" s="33" t="str">
        <f>IF('الحضور والانصراف'!AY37="حضور","P",IF('الحضور والانصراف'!AY37="راحة","O",IF('الحضور والانصراف'!AY37="سنوى","V",IF('الحضور والانصراف'!AY37="مرضى","SL",IF('الحضور والانصراف'!AY37="اعياد رسمية","H",IF('الحضور والانصراف'!AY37="غياب باذن","PL",IF('الحضور والانصراف'!AY37="غياب بدون اذن","A",IF('الحضور والانصراف'!AY37="انقطاع","Out",IF('الحضور والانصراف'!AY37="استقالة","R","Blank")))))))))</f>
        <v>Blank</v>
      </c>
      <c r="AY34" s="8">
        <f>'الحضور والانصراف'!AZ37</f>
        <v>2</v>
      </c>
      <c r="AZ34" s="10"/>
      <c r="BA34" s="10"/>
    </row>
    <row r="35" spans="1:53" ht="23.25" x14ac:dyDescent="0.25">
      <c r="A35" s="17">
        <f t="shared" si="0"/>
        <v>33</v>
      </c>
      <c r="B35" s="17">
        <f>'الحضور والانصراف'!B38</f>
        <v>0</v>
      </c>
      <c r="C35" s="17">
        <f>'الحضور والانصراف'!C38</f>
        <v>0</v>
      </c>
      <c r="D35" s="17">
        <f>'الحضور والانصراف'!D38</f>
        <v>0</v>
      </c>
      <c r="E35" s="19">
        <f>'الحضور والانصراف'!E38</f>
        <v>0</v>
      </c>
      <c r="F35" s="7">
        <f>'الحضور والانصراف'!G38</f>
        <v>0</v>
      </c>
      <c r="G35" s="6">
        <f>'الحضور والانصراف'!H38</f>
        <v>0</v>
      </c>
      <c r="H35" s="7">
        <f>'الحضور والانصراف'!I38</f>
        <v>0</v>
      </c>
      <c r="I35" s="6">
        <f>'الحضور والانصراف'!J38</f>
        <v>0</v>
      </c>
      <c r="J35" s="6">
        <f>'الحضور والانصراف'!K38</f>
        <v>0</v>
      </c>
      <c r="K35" s="6">
        <f>'الحضور والانصراف'!L38</f>
        <v>0</v>
      </c>
      <c r="L35" s="7">
        <f>'الحضور والانصراف'!M38</f>
        <v>0</v>
      </c>
      <c r="M35" s="6">
        <f>'الحضور والانصراف'!N38</f>
        <v>0</v>
      </c>
      <c r="N35" s="7">
        <f>'الحضور والانصراف'!O38</f>
        <v>0</v>
      </c>
      <c r="O35" s="7">
        <f>'الحضور والانصراف'!P38</f>
        <v>0</v>
      </c>
      <c r="P35" s="6">
        <f>'الحضور والانصراف'!Q38</f>
        <v>0</v>
      </c>
      <c r="Q35" s="6">
        <f>'الحضور والانصراف'!R38</f>
        <v>0</v>
      </c>
      <c r="R35" s="6">
        <f>'الحضور والانصراف'!S38</f>
        <v>0</v>
      </c>
      <c r="S35" s="6">
        <f>'الحضور والانصراف'!T38</f>
        <v>0</v>
      </c>
      <c r="T35" s="33" t="str">
        <f>IF('الحضور والانصراف'!U38="حضور","P",IF('الحضور والانصراف'!U38="راحة","O",IF('الحضور والانصراف'!U38="سنوى","V",IF('الحضور والانصراف'!U38="مرضى","SL",IF('الحضور والانصراف'!U38="اعياد رسمية","H",IF('الحضور والانصراف'!U38="غياب باذن","PL",IF('الحضور والانصراف'!U38="غياب بدون اذن","A",IF('الحضور والانصراف'!U38="انقطاع","Out",IF('الحضور والانصراف'!U38="استقالة","R","Blank")))))))))</f>
        <v>Blank</v>
      </c>
      <c r="U35" s="33" t="str">
        <f>IF('الحضور والانصراف'!V38="حضور","P",IF('الحضور والانصراف'!V38="راحة","O",IF('الحضور والانصراف'!V38="سنوى","V",IF('الحضور والانصراف'!V38="مرضى","SL",IF('الحضور والانصراف'!V38="اعياد رسمية","H",IF('الحضور والانصراف'!V38="غياب باذن","PL",IF('الحضور والانصراف'!V38="غياب بدون اذن","A",IF('الحضور والانصراف'!V38="انقطاع","Out",IF('الحضور والانصراف'!V38="استقالة","R","Blank")))))))))</f>
        <v>Blank</v>
      </c>
      <c r="V35" s="33" t="str">
        <f>IF('الحضور والانصراف'!W38="حضور","P",IF('الحضور والانصراف'!W38="راحة","O",IF('الحضور والانصراف'!W38="سنوى","V",IF('الحضور والانصراف'!W38="مرضى","SL",IF('الحضور والانصراف'!W38="اعياد رسمية","H",IF('الحضور والانصراف'!W38="غياب باذن","PL",IF('الحضور والانصراف'!W38="غياب بدون اذن","A",IF('الحضور والانصراف'!W38="انقطاع","Out",IF('الحضور والانصراف'!W38="استقالة","R","Blank")))))))))</f>
        <v>Blank</v>
      </c>
      <c r="W35" s="33" t="str">
        <f>IF('الحضور والانصراف'!X38="حضور","P",IF('الحضور والانصراف'!X38="راحة","O",IF('الحضور والانصراف'!X38="سنوى","V",IF('الحضور والانصراف'!X38="مرضى","SL",IF('الحضور والانصراف'!X38="اعياد رسمية","H",IF('الحضور والانصراف'!X38="غياب باذن","PL",IF('الحضور والانصراف'!X38="غياب بدون اذن","A",IF('الحضور والانصراف'!X38="انقطاع","Out",IF('الحضور والانصراف'!X38="استقالة","R","Blank")))))))))</f>
        <v>Blank</v>
      </c>
      <c r="X35" s="33" t="str">
        <f>IF('الحضور والانصراف'!Y38="حضور","P",IF('الحضور والانصراف'!Y38="راحة","O",IF('الحضور والانصراف'!Y38="سنوى","V",IF('الحضور والانصراف'!Y38="مرضى","SL",IF('الحضور والانصراف'!Y38="اعياد رسمية","H",IF('الحضور والانصراف'!Y38="غياب باذن","PL",IF('الحضور والانصراف'!Y38="غياب بدون اذن","A",IF('الحضور والانصراف'!Y38="انقطاع","Out",IF('الحضور والانصراف'!Y38="استقالة","R","Blank")))))))))</f>
        <v>Blank</v>
      </c>
      <c r="Y35" s="33" t="str">
        <f>IF('الحضور والانصراف'!Z38="حضور","P",IF('الحضور والانصراف'!Z38="راحة","O",IF('الحضور والانصراف'!Z38="سنوى","V",IF('الحضور والانصراف'!Z38="مرضى","SL",IF('الحضور والانصراف'!Z38="اعياد رسمية","H",IF('الحضور والانصراف'!Z38="غياب باذن","PL",IF('الحضور والانصراف'!Z38="غياب بدون اذن","A",IF('الحضور والانصراف'!Z38="انقطاع","Out",IF('الحضور والانصراف'!Z38="استقالة","R","Blank")))))))))</f>
        <v>Blank</v>
      </c>
      <c r="Z35" s="33" t="str">
        <f>IF('الحضور والانصراف'!AA38="حضور","P",IF('الحضور والانصراف'!AA38="راحة","O",IF('الحضور والانصراف'!AA38="سنوى","V",IF('الحضور والانصراف'!AA38="مرضى","SL",IF('الحضور والانصراف'!AA38="اعياد رسمية","H",IF('الحضور والانصراف'!AA38="غياب باذن","PL",IF('الحضور والانصراف'!AA38="غياب بدون اذن","A",IF('الحضور والانصراف'!AA38="انقطاع","Out",IF('الحضور والانصراف'!AA38="استقالة","R","Blank")))))))))</f>
        <v>Blank</v>
      </c>
      <c r="AA35" s="33" t="str">
        <f>IF('الحضور والانصراف'!AB38="حضور","P",IF('الحضور والانصراف'!AB38="راحة","O",IF('الحضور والانصراف'!AB38="سنوى","V",IF('الحضور والانصراف'!AB38="مرضى","SL",IF('الحضور والانصراف'!AB38="اعياد رسمية","H",IF('الحضور والانصراف'!AB38="غياب باذن","PL",IF('الحضور والانصراف'!AB38="غياب بدون اذن","A",IF('الحضور والانصراف'!AB38="انقطاع","Out",IF('الحضور والانصراف'!AB38="استقالة","R","Blank")))))))))</f>
        <v>Blank</v>
      </c>
      <c r="AB35" s="33" t="str">
        <f>IF('الحضور والانصراف'!AC38="حضور","P",IF('الحضور والانصراف'!AC38="راحة","O",IF('الحضور والانصراف'!AC38="سنوى","V",IF('الحضور والانصراف'!AC38="مرضى","SL",IF('الحضور والانصراف'!AC38="اعياد رسمية","H",IF('الحضور والانصراف'!AC38="غياب باذن","PL",IF('الحضور والانصراف'!AC38="غياب بدون اذن","A",IF('الحضور والانصراف'!AC38="انقطاع","Out",IF('الحضور والانصراف'!AC38="استقالة","R","Blank")))))))))</f>
        <v>Blank</v>
      </c>
      <c r="AC35" s="33" t="str">
        <f>IF('الحضور والانصراف'!AD38="حضور","P",IF('الحضور والانصراف'!AD38="راحة","O",IF('الحضور والانصراف'!AD38="سنوى","V",IF('الحضور والانصراف'!AD38="مرضى","SL",IF('الحضور والانصراف'!AD38="اعياد رسمية","H",IF('الحضور والانصراف'!AD38="غياب باذن","PL",IF('الحضور والانصراف'!AD38="غياب بدون اذن","A",IF('الحضور والانصراف'!AD38="انقطاع","Out",IF('الحضور والانصراف'!AD38="استقالة","R","Blank")))))))))</f>
        <v>Blank</v>
      </c>
      <c r="AD35" s="43" t="str">
        <f>IF('الحضور والانصراف'!AE38="حضور","P",IF('الحضور والانصراف'!AE38="راحة","O",IF('الحضور والانصراف'!AE38="سنوى","V",IF('الحضور والانصراف'!AE38="مرضى","SL",IF('الحضور والانصراف'!AE38="اعياد رسمية","H",IF('الحضور والانصراف'!AE38="غياب باذن","PL",IF('الحضور والانصراف'!AE38="غياب بدون اذن","A",IF('الحضور والانصراف'!AE38="انقطاع","Out",IF('الحضور والانصراف'!AE38="استقالة","R","Blank")))))))))</f>
        <v>Blank</v>
      </c>
      <c r="AE35" s="33" t="str">
        <f>IF('الحضور والانصراف'!AF38="حضور","P",IF('الحضور والانصراف'!AF38="راحة","O",IF('الحضور والانصراف'!AF38="سنوى","V",IF('الحضور والانصراف'!AF38="مرضى","SL",IF('الحضور والانصراف'!AF38="اعياد رسمية","H",IF('الحضور والانصراف'!AF38="غياب باذن","PL",IF('الحضور والانصراف'!AF38="غياب بدون اذن","A",IF('الحضور والانصراف'!AF38="انقطاع","Out",IF('الحضور والانصراف'!AF38="استقالة","R","Blank")))))))))</f>
        <v>Blank</v>
      </c>
      <c r="AF35" s="33" t="str">
        <f>IF('الحضور والانصراف'!AG38="حضور","P",IF('الحضور والانصراف'!AG38="راحة","O",IF('الحضور والانصراف'!AG38="سنوى","V",IF('الحضور والانصراف'!AG38="مرضى","SL",IF('الحضور والانصراف'!AG38="اعياد رسمية","H",IF('الحضور والانصراف'!AG38="غياب باذن","PL",IF('الحضور والانصراف'!AG38="غياب بدون اذن","A",IF('الحضور والانصراف'!AG38="انقطاع","Out",IF('الحضور والانصراف'!AG38="استقالة","R","Blank")))))))))</f>
        <v>Blank</v>
      </c>
      <c r="AG35" s="33" t="str">
        <f>IF('الحضور والانصراف'!AH38="حضور","P",IF('الحضور والانصراف'!AH38="راحة","O",IF('الحضور والانصراف'!AH38="سنوى","V",IF('الحضور والانصراف'!AH38="مرضى","SL",IF('الحضور والانصراف'!AH38="اعياد رسمية","H",IF('الحضور والانصراف'!AH38="غياب باذن","PL",IF('الحضور والانصراف'!AH38="غياب بدون اذن","A",IF('الحضور والانصراف'!AH38="انقطاع","Out",IF('الحضور والانصراف'!AH38="استقالة","R","Blank")))))))))</f>
        <v>Blank</v>
      </c>
      <c r="AH35" s="33" t="str">
        <f>IF('الحضور والانصراف'!AI38="حضور","P",IF('الحضور والانصراف'!AI38="راحة","O",IF('الحضور والانصراف'!AI38="سنوى","V",IF('الحضور والانصراف'!AI38="مرضى","SL",IF('الحضور والانصراف'!AI38="اعياد رسمية","H",IF('الحضور والانصراف'!AI38="غياب باذن","PL",IF('الحضور والانصراف'!AI38="غياب بدون اذن","A",IF('الحضور والانصراف'!AI38="انقطاع","Out",IF('الحضور والانصراف'!AI38="استقالة","R","Blank")))))))))</f>
        <v>Blank</v>
      </c>
      <c r="AI35" s="33" t="str">
        <f>IF('الحضور والانصراف'!AJ38="حضور","P",IF('الحضور والانصراف'!AJ38="راحة","O",IF('الحضور والانصراف'!AJ38="سنوى","V",IF('الحضور والانصراف'!AJ38="مرضى","SL",IF('الحضور والانصراف'!AJ38="اعياد رسمية","H",IF('الحضور والانصراف'!AJ38="غياب باذن","PL",IF('الحضور والانصراف'!AJ38="غياب بدون اذن","A",IF('الحضور والانصراف'!AJ38="انقطاع","Out",IF('الحضور والانصراف'!AJ38="استقالة","R","Blank")))))))))</f>
        <v>Blank</v>
      </c>
      <c r="AJ35" s="33" t="str">
        <f>IF('الحضور والانصراف'!AK38="حضور","P",IF('الحضور والانصراف'!AK38="راحة","O",IF('الحضور والانصراف'!AK38="سنوى","V",IF('الحضور والانصراف'!AK38="مرضى","SL",IF('الحضور والانصراف'!AK38="اعياد رسمية","H",IF('الحضور والانصراف'!AK38="غياب باذن","PL",IF('الحضور والانصراف'!AK38="غياب بدون اذن","A",IF('الحضور والانصراف'!AK38="انقطاع","Out",IF('الحضور والانصراف'!AK38="استقالة","R","Blank")))))))))</f>
        <v>Blank</v>
      </c>
      <c r="AK35" s="33" t="str">
        <f>IF('الحضور والانصراف'!AL38="حضور","P",IF('الحضور والانصراف'!AL38="راحة","O",IF('الحضور والانصراف'!AL38="سنوى","V",IF('الحضور والانصراف'!AL38="مرضى","SL",IF('الحضور والانصراف'!AL38="اعياد رسمية","H",IF('الحضور والانصراف'!AL38="غياب باذن","PL",IF('الحضور والانصراف'!AL38="غياب بدون اذن","A",IF('الحضور والانصراف'!AL38="انقطاع","Out",IF('الحضور والانصراف'!AL38="استقالة","R","Blank")))))))))</f>
        <v>Blank</v>
      </c>
      <c r="AL35" s="33" t="str">
        <f>IF('الحضور والانصراف'!AM38="حضور","P",IF('الحضور والانصراف'!AM38="راحة","O",IF('الحضور والانصراف'!AM38="سنوى","V",IF('الحضور والانصراف'!AM38="مرضى","SL",IF('الحضور والانصراف'!AM38="اعياد رسمية","H",IF('الحضور والانصراف'!AM38="غياب باذن","PL",IF('الحضور والانصراف'!AM38="غياب بدون اذن","A",IF('الحضور والانصراف'!AM38="انقطاع","Out",IF('الحضور والانصراف'!AM38="استقالة","R","Blank")))))))))</f>
        <v>Blank</v>
      </c>
      <c r="AM35" s="33" t="str">
        <f>IF('الحضور والانصراف'!AN38="حضور","P",IF('الحضور والانصراف'!AN38="راحة","O",IF('الحضور والانصراف'!AN38="سنوى","V",IF('الحضور والانصراف'!AN38="مرضى","SL",IF('الحضور والانصراف'!AN38="اعياد رسمية","H",IF('الحضور والانصراف'!AN38="غياب باذن","PL",IF('الحضور والانصراف'!AN38="غياب بدون اذن","A",IF('الحضور والانصراف'!AN38="انقطاع","Out",IF('الحضور والانصراف'!AN38="استقالة","R","Blank")))))))))</f>
        <v>Blank</v>
      </c>
      <c r="AN35" s="33" t="str">
        <f>IF('الحضور والانصراف'!AO38="حضور","P",IF('الحضور والانصراف'!AO38="راحة","O",IF('الحضور والانصراف'!AO38="سنوى","V",IF('الحضور والانصراف'!AO38="مرضى","SL",IF('الحضور والانصراف'!AO38="اعياد رسمية","H",IF('الحضور والانصراف'!AO38="غياب باذن","PL",IF('الحضور والانصراف'!AO38="غياب بدون اذن","A",IF('الحضور والانصراف'!AO38="انقطاع","Out",IF('الحضور والانصراف'!AO38="استقالة","R","Blank")))))))))</f>
        <v>Blank</v>
      </c>
      <c r="AO35" s="33" t="str">
        <f>IF('الحضور والانصراف'!AP38="حضور","P",IF('الحضور والانصراف'!AP38="راحة","O",IF('الحضور والانصراف'!AP38="سنوى","V",IF('الحضور والانصراف'!AP38="مرضى","SL",IF('الحضور والانصراف'!AP38="اعياد رسمية","H",IF('الحضور والانصراف'!AP38="غياب باذن","PL",IF('الحضور والانصراف'!AP38="غياب بدون اذن","A",IF('الحضور والانصراف'!AP38="انقطاع","Out",IF('الحضور والانصراف'!AP38="استقالة","R","Blank")))))))))</f>
        <v>Blank</v>
      </c>
      <c r="AP35" s="33" t="str">
        <f>IF('الحضور والانصراف'!AQ38="حضور","P",IF('الحضور والانصراف'!AQ38="راحة","O",IF('الحضور والانصراف'!AQ38="سنوى","V",IF('الحضور والانصراف'!AQ38="مرضى","SL",IF('الحضور والانصراف'!AQ38="اعياد رسمية","H",IF('الحضور والانصراف'!AQ38="غياب باذن","PL",IF('الحضور والانصراف'!AQ38="غياب بدون اذن","A",IF('الحضور والانصراف'!AQ38="انقطاع","Out",IF('الحضور والانصراف'!AQ38="استقالة","R","Blank")))))))))</f>
        <v>Blank</v>
      </c>
      <c r="AQ35" s="33" t="str">
        <f>IF('الحضور والانصراف'!AR38="حضور","P",IF('الحضور والانصراف'!AR38="راحة","O",IF('الحضور والانصراف'!AR38="سنوى","V",IF('الحضور والانصراف'!AR38="مرضى","SL",IF('الحضور والانصراف'!AR38="اعياد رسمية","H",IF('الحضور والانصراف'!AR38="غياب باذن","PL",IF('الحضور والانصراف'!AR38="غياب بدون اذن","A",IF('الحضور والانصراف'!AR38="انقطاع","Out",IF('الحضور والانصراف'!AR38="استقالة","R","Blank")))))))))</f>
        <v>Blank</v>
      </c>
      <c r="AR35" s="33" t="str">
        <f>IF('الحضور والانصراف'!AS38="حضور","P",IF('الحضور والانصراف'!AS38="راحة","O",IF('الحضور والانصراف'!AS38="سنوى","V",IF('الحضور والانصراف'!AS38="مرضى","SL",IF('الحضور والانصراف'!AS38="اعياد رسمية","H",IF('الحضور والانصراف'!AS38="غياب باذن","PL",IF('الحضور والانصراف'!AS38="غياب بدون اذن","A",IF('الحضور والانصراف'!AS38="انقطاع","Out",IF('الحضور والانصراف'!AS38="استقالة","R","Blank")))))))))</f>
        <v>Blank</v>
      </c>
      <c r="AS35" s="33" t="str">
        <f>IF('الحضور والانصراف'!AT38="حضور","P",IF('الحضور والانصراف'!AT38="راحة","O",IF('الحضور والانصراف'!AT38="سنوى","V",IF('الحضور والانصراف'!AT38="مرضى","SL",IF('الحضور والانصراف'!AT38="اعياد رسمية","H",IF('الحضور والانصراف'!AT38="غياب باذن","PL",IF('الحضور والانصراف'!AT38="غياب بدون اذن","A",IF('الحضور والانصراف'!AT38="انقطاع","Out",IF('الحضور والانصراف'!AT38="استقالة","R","Blank")))))))))</f>
        <v>Blank</v>
      </c>
      <c r="AT35" s="33" t="str">
        <f>IF('الحضور والانصراف'!AU38="حضور","P",IF('الحضور والانصراف'!AU38="راحة","O",IF('الحضور والانصراف'!AU38="سنوى","V",IF('الحضور والانصراف'!AU38="مرضى","SL",IF('الحضور والانصراف'!AU38="اعياد رسمية","H",IF('الحضور والانصراف'!AU38="غياب باذن","PL",IF('الحضور والانصراف'!AU38="غياب بدون اذن","A",IF('الحضور والانصراف'!AU38="انقطاع","Out",IF('الحضور والانصراف'!AU38="استقالة","R","Blank")))))))))</f>
        <v>Blank</v>
      </c>
      <c r="AU35" s="33" t="str">
        <f>IF('الحضور والانصراف'!AV38="حضور","P",IF('الحضور والانصراف'!AV38="راحة","O",IF('الحضور والانصراف'!AV38="سنوى","V",IF('الحضور والانصراف'!AV38="مرضى","SL",IF('الحضور والانصراف'!AV38="اعياد رسمية","H",IF('الحضور والانصراف'!AV38="غياب باذن","PL",IF('الحضور والانصراف'!AV38="غياب بدون اذن","A",IF('الحضور والانصراف'!AV38="انقطاع","Out",IF('الحضور والانصراف'!AV38="استقالة","R","Blank")))))))))</f>
        <v>Blank</v>
      </c>
      <c r="AV35" s="33" t="str">
        <f>IF('الحضور والانصراف'!AW38="حضور","P",IF('الحضور والانصراف'!AW38="راحة","O",IF('الحضور والانصراف'!AW38="سنوى","V",IF('الحضور والانصراف'!AW38="مرضى","SL",IF('الحضور والانصراف'!AW38="اعياد رسمية","H",IF('الحضور والانصراف'!AW38="غياب باذن","PL",IF('الحضور والانصراف'!AW38="غياب بدون اذن","A",IF('الحضور والانصراف'!AW38="انقطاع","Out",IF('الحضور والانصراف'!AW38="استقالة","R","Blank")))))))))</f>
        <v>Blank</v>
      </c>
      <c r="AW35" s="33" t="str">
        <f>IF('الحضور والانصراف'!AX38="حضور","P",IF('الحضور والانصراف'!AX38="راحة","O",IF('الحضور والانصراف'!AX38="سنوى","V",IF('الحضور والانصراف'!AX38="مرضى","SL",IF('الحضور والانصراف'!AX38="اعياد رسمية","H",IF('الحضور والانصراف'!AX38="غياب باذن","PL",IF('الحضور والانصراف'!AX38="غياب بدون اذن","A",IF('الحضور والانصراف'!AX38="انقطاع","Out",IF('الحضور والانصراف'!AX38="استقالة","R","Blank")))))))))</f>
        <v>Blank</v>
      </c>
      <c r="AX35" s="33" t="str">
        <f>IF('الحضور والانصراف'!AY38="حضور","P",IF('الحضور والانصراف'!AY38="راحة","O",IF('الحضور والانصراف'!AY38="سنوى","V",IF('الحضور والانصراف'!AY38="مرضى","SL",IF('الحضور والانصراف'!AY38="اعياد رسمية","H",IF('الحضور والانصراف'!AY38="غياب باذن","PL",IF('الحضور والانصراف'!AY38="غياب بدون اذن","A",IF('الحضور والانصراف'!AY38="انقطاع","Out",IF('الحضور والانصراف'!AY38="استقالة","R","Blank")))))))))</f>
        <v>Blank</v>
      </c>
      <c r="AY35" s="8">
        <f>'الحضور والانصراف'!AZ38</f>
        <v>2</v>
      </c>
      <c r="AZ35" s="10"/>
      <c r="BA35" s="10"/>
    </row>
    <row r="36" spans="1:53" ht="23.25" x14ac:dyDescent="0.25">
      <c r="A36" s="17">
        <f t="shared" si="0"/>
        <v>34</v>
      </c>
      <c r="B36" s="17">
        <f>'الحضور والانصراف'!B39</f>
        <v>0</v>
      </c>
      <c r="C36" s="17">
        <f>'الحضور والانصراف'!C39</f>
        <v>0</v>
      </c>
      <c r="D36" s="17">
        <f>'الحضور والانصراف'!D39</f>
        <v>0</v>
      </c>
      <c r="E36" s="19">
        <f>'الحضور والانصراف'!E39</f>
        <v>0</v>
      </c>
      <c r="F36" s="7">
        <f>'الحضور والانصراف'!G39</f>
        <v>0</v>
      </c>
      <c r="G36" s="6">
        <f>'الحضور والانصراف'!H39</f>
        <v>0</v>
      </c>
      <c r="H36" s="7">
        <f>'الحضور والانصراف'!I39</f>
        <v>0</v>
      </c>
      <c r="I36" s="6">
        <f>'الحضور والانصراف'!J39</f>
        <v>0</v>
      </c>
      <c r="J36" s="6">
        <f>'الحضور والانصراف'!K39</f>
        <v>0</v>
      </c>
      <c r="K36" s="6">
        <f>'الحضور والانصراف'!L39</f>
        <v>0</v>
      </c>
      <c r="L36" s="7">
        <f>'الحضور والانصراف'!M39</f>
        <v>0</v>
      </c>
      <c r="M36" s="6">
        <f>'الحضور والانصراف'!N39</f>
        <v>0</v>
      </c>
      <c r="N36" s="7">
        <f>'الحضور والانصراف'!O39</f>
        <v>0</v>
      </c>
      <c r="O36" s="7">
        <f>'الحضور والانصراف'!P39</f>
        <v>0</v>
      </c>
      <c r="P36" s="6">
        <f>'الحضور والانصراف'!Q39</f>
        <v>0</v>
      </c>
      <c r="Q36" s="6">
        <f>'الحضور والانصراف'!R39</f>
        <v>0</v>
      </c>
      <c r="R36" s="6">
        <f>'الحضور والانصراف'!S39</f>
        <v>0</v>
      </c>
      <c r="S36" s="6">
        <f>'الحضور والانصراف'!T39</f>
        <v>0</v>
      </c>
      <c r="T36" s="33" t="str">
        <f>IF('الحضور والانصراف'!U39="حضور","P",IF('الحضور والانصراف'!U39="راحة","O",IF('الحضور والانصراف'!U39="سنوى","V",IF('الحضور والانصراف'!U39="مرضى","SL",IF('الحضور والانصراف'!U39="اعياد رسمية","H",IF('الحضور والانصراف'!U39="غياب باذن","PL",IF('الحضور والانصراف'!U39="غياب بدون اذن","A",IF('الحضور والانصراف'!U39="انقطاع","Out",IF('الحضور والانصراف'!U39="استقالة","R","Blank")))))))))</f>
        <v>Blank</v>
      </c>
      <c r="U36" s="33" t="str">
        <f>IF('الحضور والانصراف'!V39="حضور","P",IF('الحضور والانصراف'!V39="راحة","O",IF('الحضور والانصراف'!V39="سنوى","V",IF('الحضور والانصراف'!V39="مرضى","SL",IF('الحضور والانصراف'!V39="اعياد رسمية","H",IF('الحضور والانصراف'!V39="غياب باذن","PL",IF('الحضور والانصراف'!V39="غياب بدون اذن","A",IF('الحضور والانصراف'!V39="انقطاع","Out",IF('الحضور والانصراف'!V39="استقالة","R","Blank")))))))))</f>
        <v>Blank</v>
      </c>
      <c r="V36" s="33" t="str">
        <f>IF('الحضور والانصراف'!W39="حضور","P",IF('الحضور والانصراف'!W39="راحة","O",IF('الحضور والانصراف'!W39="سنوى","V",IF('الحضور والانصراف'!W39="مرضى","SL",IF('الحضور والانصراف'!W39="اعياد رسمية","H",IF('الحضور والانصراف'!W39="غياب باذن","PL",IF('الحضور والانصراف'!W39="غياب بدون اذن","A",IF('الحضور والانصراف'!W39="انقطاع","Out",IF('الحضور والانصراف'!W39="استقالة","R","Blank")))))))))</f>
        <v>Blank</v>
      </c>
      <c r="W36" s="33" t="str">
        <f>IF('الحضور والانصراف'!X39="حضور","P",IF('الحضور والانصراف'!X39="راحة","O",IF('الحضور والانصراف'!X39="سنوى","V",IF('الحضور والانصراف'!X39="مرضى","SL",IF('الحضور والانصراف'!X39="اعياد رسمية","H",IF('الحضور والانصراف'!X39="غياب باذن","PL",IF('الحضور والانصراف'!X39="غياب بدون اذن","A",IF('الحضور والانصراف'!X39="انقطاع","Out",IF('الحضور والانصراف'!X39="استقالة","R","Blank")))))))))</f>
        <v>Blank</v>
      </c>
      <c r="X36" s="33" t="str">
        <f>IF('الحضور والانصراف'!Y39="حضور","P",IF('الحضور والانصراف'!Y39="راحة","O",IF('الحضور والانصراف'!Y39="سنوى","V",IF('الحضور والانصراف'!Y39="مرضى","SL",IF('الحضور والانصراف'!Y39="اعياد رسمية","H",IF('الحضور والانصراف'!Y39="غياب باذن","PL",IF('الحضور والانصراف'!Y39="غياب بدون اذن","A",IF('الحضور والانصراف'!Y39="انقطاع","Out",IF('الحضور والانصراف'!Y39="استقالة","R","Blank")))))))))</f>
        <v>Blank</v>
      </c>
      <c r="Y36" s="33" t="str">
        <f>IF('الحضور والانصراف'!Z39="حضور","P",IF('الحضور والانصراف'!Z39="راحة","O",IF('الحضور والانصراف'!Z39="سنوى","V",IF('الحضور والانصراف'!Z39="مرضى","SL",IF('الحضور والانصراف'!Z39="اعياد رسمية","H",IF('الحضور والانصراف'!Z39="غياب باذن","PL",IF('الحضور والانصراف'!Z39="غياب بدون اذن","A",IF('الحضور والانصراف'!Z39="انقطاع","Out",IF('الحضور والانصراف'!Z39="استقالة","R","Blank")))))))))</f>
        <v>Blank</v>
      </c>
      <c r="Z36" s="33" t="str">
        <f>IF('الحضور والانصراف'!AA39="حضور","P",IF('الحضور والانصراف'!AA39="راحة","O",IF('الحضور والانصراف'!AA39="سنوى","V",IF('الحضور والانصراف'!AA39="مرضى","SL",IF('الحضور والانصراف'!AA39="اعياد رسمية","H",IF('الحضور والانصراف'!AA39="غياب باذن","PL",IF('الحضور والانصراف'!AA39="غياب بدون اذن","A",IF('الحضور والانصراف'!AA39="انقطاع","Out",IF('الحضور والانصراف'!AA39="استقالة","R","Blank")))))))))</f>
        <v>Blank</v>
      </c>
      <c r="AA36" s="33" t="str">
        <f>IF('الحضور والانصراف'!AB39="حضور","P",IF('الحضور والانصراف'!AB39="راحة","O",IF('الحضور والانصراف'!AB39="سنوى","V",IF('الحضور والانصراف'!AB39="مرضى","SL",IF('الحضور والانصراف'!AB39="اعياد رسمية","H",IF('الحضور والانصراف'!AB39="غياب باذن","PL",IF('الحضور والانصراف'!AB39="غياب بدون اذن","A",IF('الحضور والانصراف'!AB39="انقطاع","Out",IF('الحضور والانصراف'!AB39="استقالة","R","Blank")))))))))</f>
        <v>Blank</v>
      </c>
      <c r="AB36" s="33" t="str">
        <f>IF('الحضور والانصراف'!AC39="حضور","P",IF('الحضور والانصراف'!AC39="راحة","O",IF('الحضور والانصراف'!AC39="سنوى","V",IF('الحضور والانصراف'!AC39="مرضى","SL",IF('الحضور والانصراف'!AC39="اعياد رسمية","H",IF('الحضور والانصراف'!AC39="غياب باذن","PL",IF('الحضور والانصراف'!AC39="غياب بدون اذن","A",IF('الحضور والانصراف'!AC39="انقطاع","Out",IF('الحضور والانصراف'!AC39="استقالة","R","Blank")))))))))</f>
        <v>Blank</v>
      </c>
      <c r="AC36" s="33" t="str">
        <f>IF('الحضور والانصراف'!AD39="حضور","P",IF('الحضور والانصراف'!AD39="راحة","O",IF('الحضور والانصراف'!AD39="سنوى","V",IF('الحضور والانصراف'!AD39="مرضى","SL",IF('الحضور والانصراف'!AD39="اعياد رسمية","H",IF('الحضور والانصراف'!AD39="غياب باذن","PL",IF('الحضور والانصراف'!AD39="غياب بدون اذن","A",IF('الحضور والانصراف'!AD39="انقطاع","Out",IF('الحضور والانصراف'!AD39="استقالة","R","Blank")))))))))</f>
        <v>Blank</v>
      </c>
      <c r="AD36" s="43" t="str">
        <f>IF('الحضور والانصراف'!AE39="حضور","P",IF('الحضور والانصراف'!AE39="راحة","O",IF('الحضور والانصراف'!AE39="سنوى","V",IF('الحضور والانصراف'!AE39="مرضى","SL",IF('الحضور والانصراف'!AE39="اعياد رسمية","H",IF('الحضور والانصراف'!AE39="غياب باذن","PL",IF('الحضور والانصراف'!AE39="غياب بدون اذن","A",IF('الحضور والانصراف'!AE39="انقطاع","Out",IF('الحضور والانصراف'!AE39="استقالة","R","Blank")))))))))</f>
        <v>Blank</v>
      </c>
      <c r="AE36" s="33" t="str">
        <f>IF('الحضور والانصراف'!AF39="حضور","P",IF('الحضور والانصراف'!AF39="راحة","O",IF('الحضور والانصراف'!AF39="سنوى","V",IF('الحضور والانصراف'!AF39="مرضى","SL",IF('الحضور والانصراف'!AF39="اعياد رسمية","H",IF('الحضور والانصراف'!AF39="غياب باذن","PL",IF('الحضور والانصراف'!AF39="غياب بدون اذن","A",IF('الحضور والانصراف'!AF39="انقطاع","Out",IF('الحضور والانصراف'!AF39="استقالة","R","Blank")))))))))</f>
        <v>Blank</v>
      </c>
      <c r="AF36" s="33" t="str">
        <f>IF('الحضور والانصراف'!AG39="حضور","P",IF('الحضور والانصراف'!AG39="راحة","O",IF('الحضور والانصراف'!AG39="سنوى","V",IF('الحضور والانصراف'!AG39="مرضى","SL",IF('الحضور والانصراف'!AG39="اعياد رسمية","H",IF('الحضور والانصراف'!AG39="غياب باذن","PL",IF('الحضور والانصراف'!AG39="غياب بدون اذن","A",IF('الحضور والانصراف'!AG39="انقطاع","Out",IF('الحضور والانصراف'!AG39="استقالة","R","Blank")))))))))</f>
        <v>Blank</v>
      </c>
      <c r="AG36" s="33" t="str">
        <f>IF('الحضور والانصراف'!AH39="حضور","P",IF('الحضور والانصراف'!AH39="راحة","O",IF('الحضور والانصراف'!AH39="سنوى","V",IF('الحضور والانصراف'!AH39="مرضى","SL",IF('الحضور والانصراف'!AH39="اعياد رسمية","H",IF('الحضور والانصراف'!AH39="غياب باذن","PL",IF('الحضور والانصراف'!AH39="غياب بدون اذن","A",IF('الحضور والانصراف'!AH39="انقطاع","Out",IF('الحضور والانصراف'!AH39="استقالة","R","Blank")))))))))</f>
        <v>Blank</v>
      </c>
      <c r="AH36" s="33" t="str">
        <f>IF('الحضور والانصراف'!AI39="حضور","P",IF('الحضور والانصراف'!AI39="راحة","O",IF('الحضور والانصراف'!AI39="سنوى","V",IF('الحضور والانصراف'!AI39="مرضى","SL",IF('الحضور والانصراف'!AI39="اعياد رسمية","H",IF('الحضور والانصراف'!AI39="غياب باذن","PL",IF('الحضور والانصراف'!AI39="غياب بدون اذن","A",IF('الحضور والانصراف'!AI39="انقطاع","Out",IF('الحضور والانصراف'!AI39="استقالة","R","Blank")))))))))</f>
        <v>Blank</v>
      </c>
      <c r="AI36" s="33" t="str">
        <f>IF('الحضور والانصراف'!AJ39="حضور","P",IF('الحضور والانصراف'!AJ39="راحة","O",IF('الحضور والانصراف'!AJ39="سنوى","V",IF('الحضور والانصراف'!AJ39="مرضى","SL",IF('الحضور والانصراف'!AJ39="اعياد رسمية","H",IF('الحضور والانصراف'!AJ39="غياب باذن","PL",IF('الحضور والانصراف'!AJ39="غياب بدون اذن","A",IF('الحضور والانصراف'!AJ39="انقطاع","Out",IF('الحضور والانصراف'!AJ39="استقالة","R","Blank")))))))))</f>
        <v>Blank</v>
      </c>
      <c r="AJ36" s="33" t="str">
        <f>IF('الحضور والانصراف'!AK39="حضور","P",IF('الحضور والانصراف'!AK39="راحة","O",IF('الحضور والانصراف'!AK39="سنوى","V",IF('الحضور والانصراف'!AK39="مرضى","SL",IF('الحضور والانصراف'!AK39="اعياد رسمية","H",IF('الحضور والانصراف'!AK39="غياب باذن","PL",IF('الحضور والانصراف'!AK39="غياب بدون اذن","A",IF('الحضور والانصراف'!AK39="انقطاع","Out",IF('الحضور والانصراف'!AK39="استقالة","R","Blank")))))))))</f>
        <v>Blank</v>
      </c>
      <c r="AK36" s="33" t="str">
        <f>IF('الحضور والانصراف'!AL39="حضور","P",IF('الحضور والانصراف'!AL39="راحة","O",IF('الحضور والانصراف'!AL39="سنوى","V",IF('الحضور والانصراف'!AL39="مرضى","SL",IF('الحضور والانصراف'!AL39="اعياد رسمية","H",IF('الحضور والانصراف'!AL39="غياب باذن","PL",IF('الحضور والانصراف'!AL39="غياب بدون اذن","A",IF('الحضور والانصراف'!AL39="انقطاع","Out",IF('الحضور والانصراف'!AL39="استقالة","R","Blank")))))))))</f>
        <v>Blank</v>
      </c>
      <c r="AL36" s="33" t="str">
        <f>IF('الحضور والانصراف'!AM39="حضور","P",IF('الحضور والانصراف'!AM39="راحة","O",IF('الحضور والانصراف'!AM39="سنوى","V",IF('الحضور والانصراف'!AM39="مرضى","SL",IF('الحضور والانصراف'!AM39="اعياد رسمية","H",IF('الحضور والانصراف'!AM39="غياب باذن","PL",IF('الحضور والانصراف'!AM39="غياب بدون اذن","A",IF('الحضور والانصراف'!AM39="انقطاع","Out",IF('الحضور والانصراف'!AM39="استقالة","R","Blank")))))))))</f>
        <v>Blank</v>
      </c>
      <c r="AM36" s="33" t="str">
        <f>IF('الحضور والانصراف'!AN39="حضور","P",IF('الحضور والانصراف'!AN39="راحة","O",IF('الحضور والانصراف'!AN39="سنوى","V",IF('الحضور والانصراف'!AN39="مرضى","SL",IF('الحضور والانصراف'!AN39="اعياد رسمية","H",IF('الحضور والانصراف'!AN39="غياب باذن","PL",IF('الحضور والانصراف'!AN39="غياب بدون اذن","A",IF('الحضور والانصراف'!AN39="انقطاع","Out",IF('الحضور والانصراف'!AN39="استقالة","R","Blank")))))))))</f>
        <v>Blank</v>
      </c>
      <c r="AN36" s="33" t="str">
        <f>IF('الحضور والانصراف'!AO39="حضور","P",IF('الحضور والانصراف'!AO39="راحة","O",IF('الحضور والانصراف'!AO39="سنوى","V",IF('الحضور والانصراف'!AO39="مرضى","SL",IF('الحضور والانصراف'!AO39="اعياد رسمية","H",IF('الحضور والانصراف'!AO39="غياب باذن","PL",IF('الحضور والانصراف'!AO39="غياب بدون اذن","A",IF('الحضور والانصراف'!AO39="انقطاع","Out",IF('الحضور والانصراف'!AO39="استقالة","R","Blank")))))))))</f>
        <v>Blank</v>
      </c>
      <c r="AO36" s="33" t="str">
        <f>IF('الحضور والانصراف'!AP39="حضور","P",IF('الحضور والانصراف'!AP39="راحة","O",IF('الحضور والانصراف'!AP39="سنوى","V",IF('الحضور والانصراف'!AP39="مرضى","SL",IF('الحضور والانصراف'!AP39="اعياد رسمية","H",IF('الحضور والانصراف'!AP39="غياب باذن","PL",IF('الحضور والانصراف'!AP39="غياب بدون اذن","A",IF('الحضور والانصراف'!AP39="انقطاع","Out",IF('الحضور والانصراف'!AP39="استقالة","R","Blank")))))))))</f>
        <v>Blank</v>
      </c>
      <c r="AP36" s="33" t="str">
        <f>IF('الحضور والانصراف'!AQ39="حضور","P",IF('الحضور والانصراف'!AQ39="راحة","O",IF('الحضور والانصراف'!AQ39="سنوى","V",IF('الحضور والانصراف'!AQ39="مرضى","SL",IF('الحضور والانصراف'!AQ39="اعياد رسمية","H",IF('الحضور والانصراف'!AQ39="غياب باذن","PL",IF('الحضور والانصراف'!AQ39="غياب بدون اذن","A",IF('الحضور والانصراف'!AQ39="انقطاع","Out",IF('الحضور والانصراف'!AQ39="استقالة","R","Blank")))))))))</f>
        <v>Blank</v>
      </c>
      <c r="AQ36" s="33" t="str">
        <f>IF('الحضور والانصراف'!AR39="حضور","P",IF('الحضور والانصراف'!AR39="راحة","O",IF('الحضور والانصراف'!AR39="سنوى","V",IF('الحضور والانصراف'!AR39="مرضى","SL",IF('الحضور والانصراف'!AR39="اعياد رسمية","H",IF('الحضور والانصراف'!AR39="غياب باذن","PL",IF('الحضور والانصراف'!AR39="غياب بدون اذن","A",IF('الحضور والانصراف'!AR39="انقطاع","Out",IF('الحضور والانصراف'!AR39="استقالة","R","Blank")))))))))</f>
        <v>Blank</v>
      </c>
      <c r="AR36" s="33" t="str">
        <f>IF('الحضور والانصراف'!AS39="حضور","P",IF('الحضور والانصراف'!AS39="راحة","O",IF('الحضور والانصراف'!AS39="سنوى","V",IF('الحضور والانصراف'!AS39="مرضى","SL",IF('الحضور والانصراف'!AS39="اعياد رسمية","H",IF('الحضور والانصراف'!AS39="غياب باذن","PL",IF('الحضور والانصراف'!AS39="غياب بدون اذن","A",IF('الحضور والانصراف'!AS39="انقطاع","Out",IF('الحضور والانصراف'!AS39="استقالة","R","Blank")))))))))</f>
        <v>Blank</v>
      </c>
      <c r="AS36" s="33" t="str">
        <f>IF('الحضور والانصراف'!AT39="حضور","P",IF('الحضور والانصراف'!AT39="راحة","O",IF('الحضور والانصراف'!AT39="سنوى","V",IF('الحضور والانصراف'!AT39="مرضى","SL",IF('الحضور والانصراف'!AT39="اعياد رسمية","H",IF('الحضور والانصراف'!AT39="غياب باذن","PL",IF('الحضور والانصراف'!AT39="غياب بدون اذن","A",IF('الحضور والانصراف'!AT39="انقطاع","Out",IF('الحضور والانصراف'!AT39="استقالة","R","Blank")))))))))</f>
        <v>Blank</v>
      </c>
      <c r="AT36" s="33" t="str">
        <f>IF('الحضور والانصراف'!AU39="حضور","P",IF('الحضور والانصراف'!AU39="راحة","O",IF('الحضور والانصراف'!AU39="سنوى","V",IF('الحضور والانصراف'!AU39="مرضى","SL",IF('الحضور والانصراف'!AU39="اعياد رسمية","H",IF('الحضور والانصراف'!AU39="غياب باذن","PL",IF('الحضور والانصراف'!AU39="غياب بدون اذن","A",IF('الحضور والانصراف'!AU39="انقطاع","Out",IF('الحضور والانصراف'!AU39="استقالة","R","Blank")))))))))</f>
        <v>Blank</v>
      </c>
      <c r="AU36" s="33" t="str">
        <f>IF('الحضور والانصراف'!AV39="حضور","P",IF('الحضور والانصراف'!AV39="راحة","O",IF('الحضور والانصراف'!AV39="سنوى","V",IF('الحضور والانصراف'!AV39="مرضى","SL",IF('الحضور والانصراف'!AV39="اعياد رسمية","H",IF('الحضور والانصراف'!AV39="غياب باذن","PL",IF('الحضور والانصراف'!AV39="غياب بدون اذن","A",IF('الحضور والانصراف'!AV39="انقطاع","Out",IF('الحضور والانصراف'!AV39="استقالة","R","Blank")))))))))</f>
        <v>Blank</v>
      </c>
      <c r="AV36" s="33" t="str">
        <f>IF('الحضور والانصراف'!AW39="حضور","P",IF('الحضور والانصراف'!AW39="راحة","O",IF('الحضور والانصراف'!AW39="سنوى","V",IF('الحضور والانصراف'!AW39="مرضى","SL",IF('الحضور والانصراف'!AW39="اعياد رسمية","H",IF('الحضور والانصراف'!AW39="غياب باذن","PL",IF('الحضور والانصراف'!AW39="غياب بدون اذن","A",IF('الحضور والانصراف'!AW39="انقطاع","Out",IF('الحضور والانصراف'!AW39="استقالة","R","Blank")))))))))</f>
        <v>Blank</v>
      </c>
      <c r="AW36" s="33" t="str">
        <f>IF('الحضور والانصراف'!AX39="حضور","P",IF('الحضور والانصراف'!AX39="راحة","O",IF('الحضور والانصراف'!AX39="سنوى","V",IF('الحضور والانصراف'!AX39="مرضى","SL",IF('الحضور والانصراف'!AX39="اعياد رسمية","H",IF('الحضور والانصراف'!AX39="غياب باذن","PL",IF('الحضور والانصراف'!AX39="غياب بدون اذن","A",IF('الحضور والانصراف'!AX39="انقطاع","Out",IF('الحضور والانصراف'!AX39="استقالة","R","Blank")))))))))</f>
        <v>Blank</v>
      </c>
      <c r="AX36" s="33" t="str">
        <f>IF('الحضور والانصراف'!AY39="حضور","P",IF('الحضور والانصراف'!AY39="راحة","O",IF('الحضور والانصراف'!AY39="سنوى","V",IF('الحضور والانصراف'!AY39="مرضى","SL",IF('الحضور والانصراف'!AY39="اعياد رسمية","H",IF('الحضور والانصراف'!AY39="غياب باذن","PL",IF('الحضور والانصراف'!AY39="غياب بدون اذن","A",IF('الحضور والانصراف'!AY39="انقطاع","Out",IF('الحضور والانصراف'!AY39="استقالة","R","Blank")))))))))</f>
        <v>Blank</v>
      </c>
      <c r="AY36" s="8">
        <f>'الحضور والانصراف'!AZ39</f>
        <v>2</v>
      </c>
      <c r="AZ36" s="10"/>
      <c r="BA36" s="10"/>
    </row>
    <row r="37" spans="1:53" ht="23.25" x14ac:dyDescent="0.25">
      <c r="A37" s="17">
        <f t="shared" si="0"/>
        <v>35</v>
      </c>
      <c r="B37" s="17">
        <f>'الحضور والانصراف'!B40</f>
        <v>0</v>
      </c>
      <c r="C37" s="17">
        <f>'الحضور والانصراف'!C40</f>
        <v>0</v>
      </c>
      <c r="D37" s="17">
        <f>'الحضور والانصراف'!D40</f>
        <v>0</v>
      </c>
      <c r="E37" s="19">
        <f>'الحضور والانصراف'!E40</f>
        <v>0</v>
      </c>
      <c r="F37" s="7">
        <f>'الحضور والانصراف'!G40</f>
        <v>0</v>
      </c>
      <c r="G37" s="6">
        <f>'الحضور والانصراف'!H40</f>
        <v>0</v>
      </c>
      <c r="H37" s="7">
        <f>'الحضور والانصراف'!I40</f>
        <v>0</v>
      </c>
      <c r="I37" s="6">
        <f>'الحضور والانصراف'!J40</f>
        <v>0</v>
      </c>
      <c r="J37" s="6">
        <f>'الحضور والانصراف'!K40</f>
        <v>0</v>
      </c>
      <c r="K37" s="6">
        <f>'الحضور والانصراف'!L40</f>
        <v>0</v>
      </c>
      <c r="L37" s="7">
        <f>'الحضور والانصراف'!M40</f>
        <v>0</v>
      </c>
      <c r="M37" s="6">
        <f>'الحضور والانصراف'!N40</f>
        <v>0</v>
      </c>
      <c r="N37" s="7">
        <f>'الحضور والانصراف'!O40</f>
        <v>0</v>
      </c>
      <c r="O37" s="7">
        <f>'الحضور والانصراف'!P40</f>
        <v>0</v>
      </c>
      <c r="P37" s="6">
        <f>'الحضور والانصراف'!Q40</f>
        <v>0</v>
      </c>
      <c r="Q37" s="6">
        <f>'الحضور والانصراف'!R40</f>
        <v>0</v>
      </c>
      <c r="R37" s="6">
        <f>'الحضور والانصراف'!S40</f>
        <v>0</v>
      </c>
      <c r="S37" s="6">
        <f>'الحضور والانصراف'!T40</f>
        <v>0</v>
      </c>
      <c r="T37" s="33" t="str">
        <f>IF('الحضور والانصراف'!U40="حضور","P",IF('الحضور والانصراف'!U40="راحة","O",IF('الحضور والانصراف'!U40="سنوى","V",IF('الحضور والانصراف'!U40="مرضى","SL",IF('الحضور والانصراف'!U40="اعياد رسمية","H",IF('الحضور والانصراف'!U40="غياب باذن","PL",IF('الحضور والانصراف'!U40="غياب بدون اذن","A",IF('الحضور والانصراف'!U40="انقطاع","Out",IF('الحضور والانصراف'!U40="استقالة","R","Blank")))))))))</f>
        <v>Blank</v>
      </c>
      <c r="U37" s="33" t="str">
        <f>IF('الحضور والانصراف'!V40="حضور","P",IF('الحضور والانصراف'!V40="راحة","O",IF('الحضور والانصراف'!V40="سنوى","V",IF('الحضور والانصراف'!V40="مرضى","SL",IF('الحضور والانصراف'!V40="اعياد رسمية","H",IF('الحضور والانصراف'!V40="غياب باذن","PL",IF('الحضور والانصراف'!V40="غياب بدون اذن","A",IF('الحضور والانصراف'!V40="انقطاع","Out",IF('الحضور والانصراف'!V40="استقالة","R","Blank")))))))))</f>
        <v>Blank</v>
      </c>
      <c r="V37" s="33" t="str">
        <f>IF('الحضور والانصراف'!W40="حضور","P",IF('الحضور والانصراف'!W40="راحة","O",IF('الحضور والانصراف'!W40="سنوى","V",IF('الحضور والانصراف'!W40="مرضى","SL",IF('الحضور والانصراف'!W40="اعياد رسمية","H",IF('الحضور والانصراف'!W40="غياب باذن","PL",IF('الحضور والانصراف'!W40="غياب بدون اذن","A",IF('الحضور والانصراف'!W40="انقطاع","Out",IF('الحضور والانصراف'!W40="استقالة","R","Blank")))))))))</f>
        <v>Blank</v>
      </c>
      <c r="W37" s="33" t="str">
        <f>IF('الحضور والانصراف'!X40="حضور","P",IF('الحضور والانصراف'!X40="راحة","O",IF('الحضور والانصراف'!X40="سنوى","V",IF('الحضور والانصراف'!X40="مرضى","SL",IF('الحضور والانصراف'!X40="اعياد رسمية","H",IF('الحضور والانصراف'!X40="غياب باذن","PL",IF('الحضور والانصراف'!X40="غياب بدون اذن","A",IF('الحضور والانصراف'!X40="انقطاع","Out",IF('الحضور والانصراف'!X40="استقالة","R","Blank")))))))))</f>
        <v>Blank</v>
      </c>
      <c r="X37" s="33" t="str">
        <f>IF('الحضور والانصراف'!Y40="حضور","P",IF('الحضور والانصراف'!Y40="راحة","O",IF('الحضور والانصراف'!Y40="سنوى","V",IF('الحضور والانصراف'!Y40="مرضى","SL",IF('الحضور والانصراف'!Y40="اعياد رسمية","H",IF('الحضور والانصراف'!Y40="غياب باذن","PL",IF('الحضور والانصراف'!Y40="غياب بدون اذن","A",IF('الحضور والانصراف'!Y40="انقطاع","Out",IF('الحضور والانصراف'!Y40="استقالة","R","Blank")))))))))</f>
        <v>Blank</v>
      </c>
      <c r="Y37" s="33" t="str">
        <f>IF('الحضور والانصراف'!Z40="حضور","P",IF('الحضور والانصراف'!Z40="راحة","O",IF('الحضور والانصراف'!Z40="سنوى","V",IF('الحضور والانصراف'!Z40="مرضى","SL",IF('الحضور والانصراف'!Z40="اعياد رسمية","H",IF('الحضور والانصراف'!Z40="غياب باذن","PL",IF('الحضور والانصراف'!Z40="غياب بدون اذن","A",IF('الحضور والانصراف'!Z40="انقطاع","Out",IF('الحضور والانصراف'!Z40="استقالة","R","Blank")))))))))</f>
        <v>Blank</v>
      </c>
      <c r="Z37" s="33" t="str">
        <f>IF('الحضور والانصراف'!AA40="حضور","P",IF('الحضور والانصراف'!AA40="راحة","O",IF('الحضور والانصراف'!AA40="سنوى","V",IF('الحضور والانصراف'!AA40="مرضى","SL",IF('الحضور والانصراف'!AA40="اعياد رسمية","H",IF('الحضور والانصراف'!AA40="غياب باذن","PL",IF('الحضور والانصراف'!AA40="غياب بدون اذن","A",IF('الحضور والانصراف'!AA40="انقطاع","Out",IF('الحضور والانصراف'!AA40="استقالة","R","Blank")))))))))</f>
        <v>Blank</v>
      </c>
      <c r="AA37" s="33" t="str">
        <f>IF('الحضور والانصراف'!AB40="حضور","P",IF('الحضور والانصراف'!AB40="راحة","O",IF('الحضور والانصراف'!AB40="سنوى","V",IF('الحضور والانصراف'!AB40="مرضى","SL",IF('الحضور والانصراف'!AB40="اعياد رسمية","H",IF('الحضور والانصراف'!AB40="غياب باذن","PL",IF('الحضور والانصراف'!AB40="غياب بدون اذن","A",IF('الحضور والانصراف'!AB40="انقطاع","Out",IF('الحضور والانصراف'!AB40="استقالة","R","Blank")))))))))</f>
        <v>Blank</v>
      </c>
      <c r="AB37" s="33" t="str">
        <f>IF('الحضور والانصراف'!AC40="حضور","P",IF('الحضور والانصراف'!AC40="راحة","O",IF('الحضور والانصراف'!AC40="سنوى","V",IF('الحضور والانصراف'!AC40="مرضى","SL",IF('الحضور والانصراف'!AC40="اعياد رسمية","H",IF('الحضور والانصراف'!AC40="غياب باذن","PL",IF('الحضور والانصراف'!AC40="غياب بدون اذن","A",IF('الحضور والانصراف'!AC40="انقطاع","Out",IF('الحضور والانصراف'!AC40="استقالة","R","Blank")))))))))</f>
        <v>Blank</v>
      </c>
      <c r="AC37" s="33" t="str">
        <f>IF('الحضور والانصراف'!AD40="حضور","P",IF('الحضور والانصراف'!AD40="راحة","O",IF('الحضور والانصراف'!AD40="سنوى","V",IF('الحضور والانصراف'!AD40="مرضى","SL",IF('الحضور والانصراف'!AD40="اعياد رسمية","H",IF('الحضور والانصراف'!AD40="غياب باذن","PL",IF('الحضور والانصراف'!AD40="غياب بدون اذن","A",IF('الحضور والانصراف'!AD40="انقطاع","Out",IF('الحضور والانصراف'!AD40="استقالة","R","Blank")))))))))</f>
        <v>Blank</v>
      </c>
      <c r="AD37" s="43" t="str">
        <f>IF('الحضور والانصراف'!AE40="حضور","P",IF('الحضور والانصراف'!AE40="راحة","O",IF('الحضور والانصراف'!AE40="سنوى","V",IF('الحضور والانصراف'!AE40="مرضى","SL",IF('الحضور والانصراف'!AE40="اعياد رسمية","H",IF('الحضور والانصراف'!AE40="غياب باذن","PL",IF('الحضور والانصراف'!AE40="غياب بدون اذن","A",IF('الحضور والانصراف'!AE40="انقطاع","Out",IF('الحضور والانصراف'!AE40="استقالة","R","Blank")))))))))</f>
        <v>Blank</v>
      </c>
      <c r="AE37" s="33" t="str">
        <f>IF('الحضور والانصراف'!AF40="حضور","P",IF('الحضور والانصراف'!AF40="راحة","O",IF('الحضور والانصراف'!AF40="سنوى","V",IF('الحضور والانصراف'!AF40="مرضى","SL",IF('الحضور والانصراف'!AF40="اعياد رسمية","H",IF('الحضور والانصراف'!AF40="غياب باذن","PL",IF('الحضور والانصراف'!AF40="غياب بدون اذن","A",IF('الحضور والانصراف'!AF40="انقطاع","Out",IF('الحضور والانصراف'!AF40="استقالة","R","Blank")))))))))</f>
        <v>Blank</v>
      </c>
      <c r="AF37" s="33" t="str">
        <f>IF('الحضور والانصراف'!AG40="حضور","P",IF('الحضور والانصراف'!AG40="راحة","O",IF('الحضور والانصراف'!AG40="سنوى","V",IF('الحضور والانصراف'!AG40="مرضى","SL",IF('الحضور والانصراف'!AG40="اعياد رسمية","H",IF('الحضور والانصراف'!AG40="غياب باذن","PL",IF('الحضور والانصراف'!AG40="غياب بدون اذن","A",IF('الحضور والانصراف'!AG40="انقطاع","Out",IF('الحضور والانصراف'!AG40="استقالة","R","Blank")))))))))</f>
        <v>Blank</v>
      </c>
      <c r="AG37" s="33" t="str">
        <f>IF('الحضور والانصراف'!AH40="حضور","P",IF('الحضور والانصراف'!AH40="راحة","O",IF('الحضور والانصراف'!AH40="سنوى","V",IF('الحضور والانصراف'!AH40="مرضى","SL",IF('الحضور والانصراف'!AH40="اعياد رسمية","H",IF('الحضور والانصراف'!AH40="غياب باذن","PL",IF('الحضور والانصراف'!AH40="غياب بدون اذن","A",IF('الحضور والانصراف'!AH40="انقطاع","Out",IF('الحضور والانصراف'!AH40="استقالة","R","Blank")))))))))</f>
        <v>Blank</v>
      </c>
      <c r="AH37" s="33" t="str">
        <f>IF('الحضور والانصراف'!AI40="حضور","P",IF('الحضور والانصراف'!AI40="راحة","O",IF('الحضور والانصراف'!AI40="سنوى","V",IF('الحضور والانصراف'!AI40="مرضى","SL",IF('الحضور والانصراف'!AI40="اعياد رسمية","H",IF('الحضور والانصراف'!AI40="غياب باذن","PL",IF('الحضور والانصراف'!AI40="غياب بدون اذن","A",IF('الحضور والانصراف'!AI40="انقطاع","Out",IF('الحضور والانصراف'!AI40="استقالة","R","Blank")))))))))</f>
        <v>Blank</v>
      </c>
      <c r="AI37" s="33" t="str">
        <f>IF('الحضور والانصراف'!AJ40="حضور","P",IF('الحضور والانصراف'!AJ40="راحة","O",IF('الحضور والانصراف'!AJ40="سنوى","V",IF('الحضور والانصراف'!AJ40="مرضى","SL",IF('الحضور والانصراف'!AJ40="اعياد رسمية","H",IF('الحضور والانصراف'!AJ40="غياب باذن","PL",IF('الحضور والانصراف'!AJ40="غياب بدون اذن","A",IF('الحضور والانصراف'!AJ40="انقطاع","Out",IF('الحضور والانصراف'!AJ40="استقالة","R","Blank")))))))))</f>
        <v>Blank</v>
      </c>
      <c r="AJ37" s="33" t="str">
        <f>IF('الحضور والانصراف'!AK40="حضور","P",IF('الحضور والانصراف'!AK40="راحة","O",IF('الحضور والانصراف'!AK40="سنوى","V",IF('الحضور والانصراف'!AK40="مرضى","SL",IF('الحضور والانصراف'!AK40="اعياد رسمية","H",IF('الحضور والانصراف'!AK40="غياب باذن","PL",IF('الحضور والانصراف'!AK40="غياب بدون اذن","A",IF('الحضور والانصراف'!AK40="انقطاع","Out",IF('الحضور والانصراف'!AK40="استقالة","R","Blank")))))))))</f>
        <v>Blank</v>
      </c>
      <c r="AK37" s="33" t="str">
        <f>IF('الحضور والانصراف'!AL40="حضور","P",IF('الحضور والانصراف'!AL40="راحة","O",IF('الحضور والانصراف'!AL40="سنوى","V",IF('الحضور والانصراف'!AL40="مرضى","SL",IF('الحضور والانصراف'!AL40="اعياد رسمية","H",IF('الحضور والانصراف'!AL40="غياب باذن","PL",IF('الحضور والانصراف'!AL40="غياب بدون اذن","A",IF('الحضور والانصراف'!AL40="انقطاع","Out",IF('الحضور والانصراف'!AL40="استقالة","R","Blank")))))))))</f>
        <v>Blank</v>
      </c>
      <c r="AL37" s="33" t="str">
        <f>IF('الحضور والانصراف'!AM40="حضور","P",IF('الحضور والانصراف'!AM40="راحة","O",IF('الحضور والانصراف'!AM40="سنوى","V",IF('الحضور والانصراف'!AM40="مرضى","SL",IF('الحضور والانصراف'!AM40="اعياد رسمية","H",IF('الحضور والانصراف'!AM40="غياب باذن","PL",IF('الحضور والانصراف'!AM40="غياب بدون اذن","A",IF('الحضور والانصراف'!AM40="انقطاع","Out",IF('الحضور والانصراف'!AM40="استقالة","R","Blank")))))))))</f>
        <v>Blank</v>
      </c>
      <c r="AM37" s="33" t="str">
        <f>IF('الحضور والانصراف'!AN40="حضور","P",IF('الحضور والانصراف'!AN40="راحة","O",IF('الحضور والانصراف'!AN40="سنوى","V",IF('الحضور والانصراف'!AN40="مرضى","SL",IF('الحضور والانصراف'!AN40="اعياد رسمية","H",IF('الحضور والانصراف'!AN40="غياب باذن","PL",IF('الحضور والانصراف'!AN40="غياب بدون اذن","A",IF('الحضور والانصراف'!AN40="انقطاع","Out",IF('الحضور والانصراف'!AN40="استقالة","R","Blank")))))))))</f>
        <v>Blank</v>
      </c>
      <c r="AN37" s="33" t="str">
        <f>IF('الحضور والانصراف'!AO40="حضور","P",IF('الحضور والانصراف'!AO40="راحة","O",IF('الحضور والانصراف'!AO40="سنوى","V",IF('الحضور والانصراف'!AO40="مرضى","SL",IF('الحضور والانصراف'!AO40="اعياد رسمية","H",IF('الحضور والانصراف'!AO40="غياب باذن","PL",IF('الحضور والانصراف'!AO40="غياب بدون اذن","A",IF('الحضور والانصراف'!AO40="انقطاع","Out",IF('الحضور والانصراف'!AO40="استقالة","R","Blank")))))))))</f>
        <v>Blank</v>
      </c>
      <c r="AO37" s="33" t="str">
        <f>IF('الحضور والانصراف'!AP40="حضور","P",IF('الحضور والانصراف'!AP40="راحة","O",IF('الحضور والانصراف'!AP40="سنوى","V",IF('الحضور والانصراف'!AP40="مرضى","SL",IF('الحضور والانصراف'!AP40="اعياد رسمية","H",IF('الحضور والانصراف'!AP40="غياب باذن","PL",IF('الحضور والانصراف'!AP40="غياب بدون اذن","A",IF('الحضور والانصراف'!AP40="انقطاع","Out",IF('الحضور والانصراف'!AP40="استقالة","R","Blank")))))))))</f>
        <v>Blank</v>
      </c>
      <c r="AP37" s="33" t="str">
        <f>IF('الحضور والانصراف'!AQ40="حضور","P",IF('الحضور والانصراف'!AQ40="راحة","O",IF('الحضور والانصراف'!AQ40="سنوى","V",IF('الحضور والانصراف'!AQ40="مرضى","SL",IF('الحضور والانصراف'!AQ40="اعياد رسمية","H",IF('الحضور والانصراف'!AQ40="غياب باذن","PL",IF('الحضور والانصراف'!AQ40="غياب بدون اذن","A",IF('الحضور والانصراف'!AQ40="انقطاع","Out",IF('الحضور والانصراف'!AQ40="استقالة","R","Blank")))))))))</f>
        <v>Blank</v>
      </c>
      <c r="AQ37" s="33" t="str">
        <f>IF('الحضور والانصراف'!AR40="حضور","P",IF('الحضور والانصراف'!AR40="راحة","O",IF('الحضور والانصراف'!AR40="سنوى","V",IF('الحضور والانصراف'!AR40="مرضى","SL",IF('الحضور والانصراف'!AR40="اعياد رسمية","H",IF('الحضور والانصراف'!AR40="غياب باذن","PL",IF('الحضور والانصراف'!AR40="غياب بدون اذن","A",IF('الحضور والانصراف'!AR40="انقطاع","Out",IF('الحضور والانصراف'!AR40="استقالة","R","Blank")))))))))</f>
        <v>Blank</v>
      </c>
      <c r="AR37" s="33" t="str">
        <f>IF('الحضور والانصراف'!AS40="حضور","P",IF('الحضور والانصراف'!AS40="راحة","O",IF('الحضور والانصراف'!AS40="سنوى","V",IF('الحضور والانصراف'!AS40="مرضى","SL",IF('الحضور والانصراف'!AS40="اعياد رسمية","H",IF('الحضور والانصراف'!AS40="غياب باذن","PL",IF('الحضور والانصراف'!AS40="غياب بدون اذن","A",IF('الحضور والانصراف'!AS40="انقطاع","Out",IF('الحضور والانصراف'!AS40="استقالة","R","Blank")))))))))</f>
        <v>Blank</v>
      </c>
      <c r="AS37" s="33" t="str">
        <f>IF('الحضور والانصراف'!AT40="حضور","P",IF('الحضور والانصراف'!AT40="راحة","O",IF('الحضور والانصراف'!AT40="سنوى","V",IF('الحضور والانصراف'!AT40="مرضى","SL",IF('الحضور والانصراف'!AT40="اعياد رسمية","H",IF('الحضور والانصراف'!AT40="غياب باذن","PL",IF('الحضور والانصراف'!AT40="غياب بدون اذن","A",IF('الحضور والانصراف'!AT40="انقطاع","Out",IF('الحضور والانصراف'!AT40="استقالة","R","Blank")))))))))</f>
        <v>Blank</v>
      </c>
      <c r="AT37" s="33" t="str">
        <f>IF('الحضور والانصراف'!AU40="حضور","P",IF('الحضور والانصراف'!AU40="راحة","O",IF('الحضور والانصراف'!AU40="سنوى","V",IF('الحضور والانصراف'!AU40="مرضى","SL",IF('الحضور والانصراف'!AU40="اعياد رسمية","H",IF('الحضور والانصراف'!AU40="غياب باذن","PL",IF('الحضور والانصراف'!AU40="غياب بدون اذن","A",IF('الحضور والانصراف'!AU40="انقطاع","Out",IF('الحضور والانصراف'!AU40="استقالة","R","Blank")))))))))</f>
        <v>Blank</v>
      </c>
      <c r="AU37" s="33" t="str">
        <f>IF('الحضور والانصراف'!AV40="حضور","P",IF('الحضور والانصراف'!AV40="راحة","O",IF('الحضور والانصراف'!AV40="سنوى","V",IF('الحضور والانصراف'!AV40="مرضى","SL",IF('الحضور والانصراف'!AV40="اعياد رسمية","H",IF('الحضور والانصراف'!AV40="غياب باذن","PL",IF('الحضور والانصراف'!AV40="غياب بدون اذن","A",IF('الحضور والانصراف'!AV40="انقطاع","Out",IF('الحضور والانصراف'!AV40="استقالة","R","Blank")))))))))</f>
        <v>Blank</v>
      </c>
      <c r="AV37" s="33" t="str">
        <f>IF('الحضور والانصراف'!AW40="حضور","P",IF('الحضور والانصراف'!AW40="راحة","O",IF('الحضور والانصراف'!AW40="سنوى","V",IF('الحضور والانصراف'!AW40="مرضى","SL",IF('الحضور والانصراف'!AW40="اعياد رسمية","H",IF('الحضور والانصراف'!AW40="غياب باذن","PL",IF('الحضور والانصراف'!AW40="غياب بدون اذن","A",IF('الحضور والانصراف'!AW40="انقطاع","Out",IF('الحضور والانصراف'!AW40="استقالة","R","Blank")))))))))</f>
        <v>Blank</v>
      </c>
      <c r="AW37" s="33" t="str">
        <f>IF('الحضور والانصراف'!AX40="حضور","P",IF('الحضور والانصراف'!AX40="راحة","O",IF('الحضور والانصراف'!AX40="سنوى","V",IF('الحضور والانصراف'!AX40="مرضى","SL",IF('الحضور والانصراف'!AX40="اعياد رسمية","H",IF('الحضور والانصراف'!AX40="غياب باذن","PL",IF('الحضور والانصراف'!AX40="غياب بدون اذن","A",IF('الحضور والانصراف'!AX40="انقطاع","Out",IF('الحضور والانصراف'!AX40="استقالة","R","Blank")))))))))</f>
        <v>Blank</v>
      </c>
      <c r="AX37" s="33" t="str">
        <f>IF('الحضور والانصراف'!AY40="حضور","P",IF('الحضور والانصراف'!AY40="راحة","O",IF('الحضور والانصراف'!AY40="سنوى","V",IF('الحضور والانصراف'!AY40="مرضى","SL",IF('الحضور والانصراف'!AY40="اعياد رسمية","H",IF('الحضور والانصراف'!AY40="غياب باذن","PL",IF('الحضور والانصراف'!AY40="غياب بدون اذن","A",IF('الحضور والانصراف'!AY40="انقطاع","Out",IF('الحضور والانصراف'!AY40="استقالة","R","Blank")))))))))</f>
        <v>Blank</v>
      </c>
      <c r="AY37" s="8">
        <f>'الحضور والانصراف'!AZ40</f>
        <v>2</v>
      </c>
      <c r="AZ37" s="10"/>
      <c r="BA37" s="10"/>
    </row>
    <row r="38" spans="1:53" ht="23.25" x14ac:dyDescent="0.25">
      <c r="A38" s="17">
        <f t="shared" si="0"/>
        <v>36</v>
      </c>
      <c r="B38" s="17">
        <f>'الحضور والانصراف'!B41</f>
        <v>0</v>
      </c>
      <c r="C38" s="17">
        <f>'الحضور والانصراف'!C41</f>
        <v>0</v>
      </c>
      <c r="D38" s="17">
        <f>'الحضور والانصراف'!D41</f>
        <v>0</v>
      </c>
      <c r="E38" s="19">
        <f>'الحضور والانصراف'!E41</f>
        <v>0</v>
      </c>
      <c r="F38" s="7">
        <f>'الحضور والانصراف'!G41</f>
        <v>0</v>
      </c>
      <c r="G38" s="6">
        <f>'الحضور والانصراف'!H41</f>
        <v>0</v>
      </c>
      <c r="H38" s="7">
        <f>'الحضور والانصراف'!I41</f>
        <v>0</v>
      </c>
      <c r="I38" s="6">
        <f>'الحضور والانصراف'!J41</f>
        <v>0</v>
      </c>
      <c r="J38" s="6">
        <f>'الحضور والانصراف'!K41</f>
        <v>0</v>
      </c>
      <c r="K38" s="6">
        <f>'الحضور والانصراف'!L41</f>
        <v>0</v>
      </c>
      <c r="L38" s="7">
        <f>'الحضور والانصراف'!M41</f>
        <v>0</v>
      </c>
      <c r="M38" s="6">
        <f>'الحضور والانصراف'!N41</f>
        <v>0</v>
      </c>
      <c r="N38" s="7">
        <f>'الحضور والانصراف'!O41</f>
        <v>0</v>
      </c>
      <c r="O38" s="7">
        <f>'الحضور والانصراف'!P41</f>
        <v>0</v>
      </c>
      <c r="P38" s="6">
        <f>'الحضور والانصراف'!Q41</f>
        <v>0</v>
      </c>
      <c r="Q38" s="6">
        <f>'الحضور والانصراف'!R41</f>
        <v>0</v>
      </c>
      <c r="R38" s="6">
        <f>'الحضور والانصراف'!S41</f>
        <v>0</v>
      </c>
      <c r="S38" s="6">
        <f>'الحضور والانصراف'!T41</f>
        <v>0</v>
      </c>
      <c r="T38" s="33" t="str">
        <f>IF('الحضور والانصراف'!U41="حضور","P",IF('الحضور والانصراف'!U41="راحة","O",IF('الحضور والانصراف'!U41="سنوى","V",IF('الحضور والانصراف'!U41="مرضى","SL",IF('الحضور والانصراف'!U41="اعياد رسمية","H",IF('الحضور والانصراف'!U41="غياب باذن","PL",IF('الحضور والانصراف'!U41="غياب بدون اذن","A",IF('الحضور والانصراف'!U41="انقطاع","Out",IF('الحضور والانصراف'!U41="استقالة","R","Blank")))))))))</f>
        <v>Blank</v>
      </c>
      <c r="U38" s="33" t="str">
        <f>IF('الحضور والانصراف'!V41="حضور","P",IF('الحضور والانصراف'!V41="راحة","O",IF('الحضور والانصراف'!V41="سنوى","V",IF('الحضور والانصراف'!V41="مرضى","SL",IF('الحضور والانصراف'!V41="اعياد رسمية","H",IF('الحضور والانصراف'!V41="غياب باذن","PL",IF('الحضور والانصراف'!V41="غياب بدون اذن","A",IF('الحضور والانصراف'!V41="انقطاع","Out",IF('الحضور والانصراف'!V41="استقالة","R","Blank")))))))))</f>
        <v>Blank</v>
      </c>
      <c r="V38" s="33" t="str">
        <f>IF('الحضور والانصراف'!W41="حضور","P",IF('الحضور والانصراف'!W41="راحة","O",IF('الحضور والانصراف'!W41="سنوى","V",IF('الحضور والانصراف'!W41="مرضى","SL",IF('الحضور والانصراف'!W41="اعياد رسمية","H",IF('الحضور والانصراف'!W41="غياب باذن","PL",IF('الحضور والانصراف'!W41="غياب بدون اذن","A",IF('الحضور والانصراف'!W41="انقطاع","Out",IF('الحضور والانصراف'!W41="استقالة","R","Blank")))))))))</f>
        <v>Blank</v>
      </c>
      <c r="W38" s="33" t="str">
        <f>IF('الحضور والانصراف'!X41="حضور","P",IF('الحضور والانصراف'!X41="راحة","O",IF('الحضور والانصراف'!X41="سنوى","V",IF('الحضور والانصراف'!X41="مرضى","SL",IF('الحضور والانصراف'!X41="اعياد رسمية","H",IF('الحضور والانصراف'!X41="غياب باذن","PL",IF('الحضور والانصراف'!X41="غياب بدون اذن","A",IF('الحضور والانصراف'!X41="انقطاع","Out",IF('الحضور والانصراف'!X41="استقالة","R","Blank")))))))))</f>
        <v>Blank</v>
      </c>
      <c r="X38" s="33" t="str">
        <f>IF('الحضور والانصراف'!Y41="حضور","P",IF('الحضور والانصراف'!Y41="راحة","O",IF('الحضور والانصراف'!Y41="سنوى","V",IF('الحضور والانصراف'!Y41="مرضى","SL",IF('الحضور والانصراف'!Y41="اعياد رسمية","H",IF('الحضور والانصراف'!Y41="غياب باذن","PL",IF('الحضور والانصراف'!Y41="غياب بدون اذن","A",IF('الحضور والانصراف'!Y41="انقطاع","Out",IF('الحضور والانصراف'!Y41="استقالة","R","Blank")))))))))</f>
        <v>Blank</v>
      </c>
      <c r="Y38" s="33" t="str">
        <f>IF('الحضور والانصراف'!Z41="حضور","P",IF('الحضور والانصراف'!Z41="راحة","O",IF('الحضور والانصراف'!Z41="سنوى","V",IF('الحضور والانصراف'!Z41="مرضى","SL",IF('الحضور والانصراف'!Z41="اعياد رسمية","H",IF('الحضور والانصراف'!Z41="غياب باذن","PL",IF('الحضور والانصراف'!Z41="غياب بدون اذن","A",IF('الحضور والانصراف'!Z41="انقطاع","Out",IF('الحضور والانصراف'!Z41="استقالة","R","Blank")))))))))</f>
        <v>Blank</v>
      </c>
      <c r="Z38" s="33" t="str">
        <f>IF('الحضور والانصراف'!AA41="حضور","P",IF('الحضور والانصراف'!AA41="راحة","O",IF('الحضور والانصراف'!AA41="سنوى","V",IF('الحضور والانصراف'!AA41="مرضى","SL",IF('الحضور والانصراف'!AA41="اعياد رسمية","H",IF('الحضور والانصراف'!AA41="غياب باذن","PL",IF('الحضور والانصراف'!AA41="غياب بدون اذن","A",IF('الحضور والانصراف'!AA41="انقطاع","Out",IF('الحضور والانصراف'!AA41="استقالة","R","Blank")))))))))</f>
        <v>Blank</v>
      </c>
      <c r="AA38" s="33" t="str">
        <f>IF('الحضور والانصراف'!AB41="حضور","P",IF('الحضور والانصراف'!AB41="راحة","O",IF('الحضور والانصراف'!AB41="سنوى","V",IF('الحضور والانصراف'!AB41="مرضى","SL",IF('الحضور والانصراف'!AB41="اعياد رسمية","H",IF('الحضور والانصراف'!AB41="غياب باذن","PL",IF('الحضور والانصراف'!AB41="غياب بدون اذن","A",IF('الحضور والانصراف'!AB41="انقطاع","Out",IF('الحضور والانصراف'!AB41="استقالة","R","Blank")))))))))</f>
        <v>Blank</v>
      </c>
      <c r="AB38" s="33" t="str">
        <f>IF('الحضور والانصراف'!AC41="حضور","P",IF('الحضور والانصراف'!AC41="راحة","O",IF('الحضور والانصراف'!AC41="سنوى","V",IF('الحضور والانصراف'!AC41="مرضى","SL",IF('الحضور والانصراف'!AC41="اعياد رسمية","H",IF('الحضور والانصراف'!AC41="غياب باذن","PL",IF('الحضور والانصراف'!AC41="غياب بدون اذن","A",IF('الحضور والانصراف'!AC41="انقطاع","Out",IF('الحضور والانصراف'!AC41="استقالة","R","Blank")))))))))</f>
        <v>Blank</v>
      </c>
      <c r="AC38" s="33" t="str">
        <f>IF('الحضور والانصراف'!AD41="حضور","P",IF('الحضور والانصراف'!AD41="راحة","O",IF('الحضور والانصراف'!AD41="سنوى","V",IF('الحضور والانصراف'!AD41="مرضى","SL",IF('الحضور والانصراف'!AD41="اعياد رسمية","H",IF('الحضور والانصراف'!AD41="غياب باذن","PL",IF('الحضور والانصراف'!AD41="غياب بدون اذن","A",IF('الحضور والانصراف'!AD41="انقطاع","Out",IF('الحضور والانصراف'!AD41="استقالة","R","Blank")))))))))</f>
        <v>Blank</v>
      </c>
      <c r="AD38" s="43" t="str">
        <f>IF('الحضور والانصراف'!AE41="حضور","P",IF('الحضور والانصراف'!AE41="راحة","O",IF('الحضور والانصراف'!AE41="سنوى","V",IF('الحضور والانصراف'!AE41="مرضى","SL",IF('الحضور والانصراف'!AE41="اعياد رسمية","H",IF('الحضور والانصراف'!AE41="غياب باذن","PL",IF('الحضور والانصراف'!AE41="غياب بدون اذن","A",IF('الحضور والانصراف'!AE41="انقطاع","Out",IF('الحضور والانصراف'!AE41="استقالة","R","Blank")))))))))</f>
        <v>Blank</v>
      </c>
      <c r="AE38" s="33" t="str">
        <f>IF('الحضور والانصراف'!AF41="حضور","P",IF('الحضور والانصراف'!AF41="راحة","O",IF('الحضور والانصراف'!AF41="سنوى","V",IF('الحضور والانصراف'!AF41="مرضى","SL",IF('الحضور والانصراف'!AF41="اعياد رسمية","H",IF('الحضور والانصراف'!AF41="غياب باذن","PL",IF('الحضور والانصراف'!AF41="غياب بدون اذن","A",IF('الحضور والانصراف'!AF41="انقطاع","Out",IF('الحضور والانصراف'!AF41="استقالة","R","Blank")))))))))</f>
        <v>Blank</v>
      </c>
      <c r="AF38" s="33" t="str">
        <f>IF('الحضور والانصراف'!AG41="حضور","P",IF('الحضور والانصراف'!AG41="راحة","O",IF('الحضور والانصراف'!AG41="سنوى","V",IF('الحضور والانصراف'!AG41="مرضى","SL",IF('الحضور والانصراف'!AG41="اعياد رسمية","H",IF('الحضور والانصراف'!AG41="غياب باذن","PL",IF('الحضور والانصراف'!AG41="غياب بدون اذن","A",IF('الحضور والانصراف'!AG41="انقطاع","Out",IF('الحضور والانصراف'!AG41="استقالة","R","Blank")))))))))</f>
        <v>Blank</v>
      </c>
      <c r="AG38" s="33" t="str">
        <f>IF('الحضور والانصراف'!AH41="حضور","P",IF('الحضور والانصراف'!AH41="راحة","O",IF('الحضور والانصراف'!AH41="سنوى","V",IF('الحضور والانصراف'!AH41="مرضى","SL",IF('الحضور والانصراف'!AH41="اعياد رسمية","H",IF('الحضور والانصراف'!AH41="غياب باذن","PL",IF('الحضور والانصراف'!AH41="غياب بدون اذن","A",IF('الحضور والانصراف'!AH41="انقطاع","Out",IF('الحضور والانصراف'!AH41="استقالة","R","Blank")))))))))</f>
        <v>Blank</v>
      </c>
      <c r="AH38" s="33" t="str">
        <f>IF('الحضور والانصراف'!AI41="حضور","P",IF('الحضور والانصراف'!AI41="راحة","O",IF('الحضور والانصراف'!AI41="سنوى","V",IF('الحضور والانصراف'!AI41="مرضى","SL",IF('الحضور والانصراف'!AI41="اعياد رسمية","H",IF('الحضور والانصراف'!AI41="غياب باذن","PL",IF('الحضور والانصراف'!AI41="غياب بدون اذن","A",IF('الحضور والانصراف'!AI41="انقطاع","Out",IF('الحضور والانصراف'!AI41="استقالة","R","Blank")))))))))</f>
        <v>Blank</v>
      </c>
      <c r="AI38" s="33" t="str">
        <f>IF('الحضور والانصراف'!AJ41="حضور","P",IF('الحضور والانصراف'!AJ41="راحة","O",IF('الحضور والانصراف'!AJ41="سنوى","V",IF('الحضور والانصراف'!AJ41="مرضى","SL",IF('الحضور والانصراف'!AJ41="اعياد رسمية","H",IF('الحضور والانصراف'!AJ41="غياب باذن","PL",IF('الحضور والانصراف'!AJ41="غياب بدون اذن","A",IF('الحضور والانصراف'!AJ41="انقطاع","Out",IF('الحضور والانصراف'!AJ41="استقالة","R","Blank")))))))))</f>
        <v>Blank</v>
      </c>
      <c r="AJ38" s="33" t="str">
        <f>IF('الحضور والانصراف'!AK41="حضور","P",IF('الحضور والانصراف'!AK41="راحة","O",IF('الحضور والانصراف'!AK41="سنوى","V",IF('الحضور والانصراف'!AK41="مرضى","SL",IF('الحضور والانصراف'!AK41="اعياد رسمية","H",IF('الحضور والانصراف'!AK41="غياب باذن","PL",IF('الحضور والانصراف'!AK41="غياب بدون اذن","A",IF('الحضور والانصراف'!AK41="انقطاع","Out",IF('الحضور والانصراف'!AK41="استقالة","R","Blank")))))))))</f>
        <v>Blank</v>
      </c>
      <c r="AK38" s="33" t="str">
        <f>IF('الحضور والانصراف'!AL41="حضور","P",IF('الحضور والانصراف'!AL41="راحة","O",IF('الحضور والانصراف'!AL41="سنوى","V",IF('الحضور والانصراف'!AL41="مرضى","SL",IF('الحضور والانصراف'!AL41="اعياد رسمية","H",IF('الحضور والانصراف'!AL41="غياب باذن","PL",IF('الحضور والانصراف'!AL41="غياب بدون اذن","A",IF('الحضور والانصراف'!AL41="انقطاع","Out",IF('الحضور والانصراف'!AL41="استقالة","R","Blank")))))))))</f>
        <v>Blank</v>
      </c>
      <c r="AL38" s="33" t="str">
        <f>IF('الحضور والانصراف'!AM41="حضور","P",IF('الحضور والانصراف'!AM41="راحة","O",IF('الحضور والانصراف'!AM41="سنوى","V",IF('الحضور والانصراف'!AM41="مرضى","SL",IF('الحضور والانصراف'!AM41="اعياد رسمية","H",IF('الحضور والانصراف'!AM41="غياب باذن","PL",IF('الحضور والانصراف'!AM41="غياب بدون اذن","A",IF('الحضور والانصراف'!AM41="انقطاع","Out",IF('الحضور والانصراف'!AM41="استقالة","R","Blank")))))))))</f>
        <v>Blank</v>
      </c>
      <c r="AM38" s="33" t="str">
        <f>IF('الحضور والانصراف'!AN41="حضور","P",IF('الحضور والانصراف'!AN41="راحة","O",IF('الحضور والانصراف'!AN41="سنوى","V",IF('الحضور والانصراف'!AN41="مرضى","SL",IF('الحضور والانصراف'!AN41="اعياد رسمية","H",IF('الحضور والانصراف'!AN41="غياب باذن","PL",IF('الحضور والانصراف'!AN41="غياب بدون اذن","A",IF('الحضور والانصراف'!AN41="انقطاع","Out",IF('الحضور والانصراف'!AN41="استقالة","R","Blank")))))))))</f>
        <v>Blank</v>
      </c>
      <c r="AN38" s="33" t="str">
        <f>IF('الحضور والانصراف'!AO41="حضور","P",IF('الحضور والانصراف'!AO41="راحة","O",IF('الحضور والانصراف'!AO41="سنوى","V",IF('الحضور والانصراف'!AO41="مرضى","SL",IF('الحضور والانصراف'!AO41="اعياد رسمية","H",IF('الحضور والانصراف'!AO41="غياب باذن","PL",IF('الحضور والانصراف'!AO41="غياب بدون اذن","A",IF('الحضور والانصراف'!AO41="انقطاع","Out",IF('الحضور والانصراف'!AO41="استقالة","R","Blank")))))))))</f>
        <v>Blank</v>
      </c>
      <c r="AO38" s="33" t="str">
        <f>IF('الحضور والانصراف'!AP41="حضور","P",IF('الحضور والانصراف'!AP41="راحة","O",IF('الحضور والانصراف'!AP41="سنوى","V",IF('الحضور والانصراف'!AP41="مرضى","SL",IF('الحضور والانصراف'!AP41="اعياد رسمية","H",IF('الحضور والانصراف'!AP41="غياب باذن","PL",IF('الحضور والانصراف'!AP41="غياب بدون اذن","A",IF('الحضور والانصراف'!AP41="انقطاع","Out",IF('الحضور والانصراف'!AP41="استقالة","R","Blank")))))))))</f>
        <v>Blank</v>
      </c>
      <c r="AP38" s="33" t="str">
        <f>IF('الحضور والانصراف'!AQ41="حضور","P",IF('الحضور والانصراف'!AQ41="راحة","O",IF('الحضور والانصراف'!AQ41="سنوى","V",IF('الحضور والانصراف'!AQ41="مرضى","SL",IF('الحضور والانصراف'!AQ41="اعياد رسمية","H",IF('الحضور والانصراف'!AQ41="غياب باذن","PL",IF('الحضور والانصراف'!AQ41="غياب بدون اذن","A",IF('الحضور والانصراف'!AQ41="انقطاع","Out",IF('الحضور والانصراف'!AQ41="استقالة","R","Blank")))))))))</f>
        <v>Blank</v>
      </c>
      <c r="AQ38" s="33" t="str">
        <f>IF('الحضور والانصراف'!AR41="حضور","P",IF('الحضور والانصراف'!AR41="راحة","O",IF('الحضور والانصراف'!AR41="سنوى","V",IF('الحضور والانصراف'!AR41="مرضى","SL",IF('الحضور والانصراف'!AR41="اعياد رسمية","H",IF('الحضور والانصراف'!AR41="غياب باذن","PL",IF('الحضور والانصراف'!AR41="غياب بدون اذن","A",IF('الحضور والانصراف'!AR41="انقطاع","Out",IF('الحضور والانصراف'!AR41="استقالة","R","Blank")))))))))</f>
        <v>Blank</v>
      </c>
      <c r="AR38" s="33" t="str">
        <f>IF('الحضور والانصراف'!AS41="حضور","P",IF('الحضور والانصراف'!AS41="راحة","O",IF('الحضور والانصراف'!AS41="سنوى","V",IF('الحضور والانصراف'!AS41="مرضى","SL",IF('الحضور والانصراف'!AS41="اعياد رسمية","H",IF('الحضور والانصراف'!AS41="غياب باذن","PL",IF('الحضور والانصراف'!AS41="غياب بدون اذن","A",IF('الحضور والانصراف'!AS41="انقطاع","Out",IF('الحضور والانصراف'!AS41="استقالة","R","Blank")))))))))</f>
        <v>Blank</v>
      </c>
      <c r="AS38" s="33" t="str">
        <f>IF('الحضور والانصراف'!AT41="حضور","P",IF('الحضور والانصراف'!AT41="راحة","O",IF('الحضور والانصراف'!AT41="سنوى","V",IF('الحضور والانصراف'!AT41="مرضى","SL",IF('الحضور والانصراف'!AT41="اعياد رسمية","H",IF('الحضور والانصراف'!AT41="غياب باذن","PL",IF('الحضور والانصراف'!AT41="غياب بدون اذن","A",IF('الحضور والانصراف'!AT41="انقطاع","Out",IF('الحضور والانصراف'!AT41="استقالة","R","Blank")))))))))</f>
        <v>Blank</v>
      </c>
      <c r="AT38" s="33" t="str">
        <f>IF('الحضور والانصراف'!AU41="حضور","P",IF('الحضور والانصراف'!AU41="راحة","O",IF('الحضور والانصراف'!AU41="سنوى","V",IF('الحضور والانصراف'!AU41="مرضى","SL",IF('الحضور والانصراف'!AU41="اعياد رسمية","H",IF('الحضور والانصراف'!AU41="غياب باذن","PL",IF('الحضور والانصراف'!AU41="غياب بدون اذن","A",IF('الحضور والانصراف'!AU41="انقطاع","Out",IF('الحضور والانصراف'!AU41="استقالة","R","Blank")))))))))</f>
        <v>Blank</v>
      </c>
      <c r="AU38" s="33" t="str">
        <f>IF('الحضور والانصراف'!AV41="حضور","P",IF('الحضور والانصراف'!AV41="راحة","O",IF('الحضور والانصراف'!AV41="سنوى","V",IF('الحضور والانصراف'!AV41="مرضى","SL",IF('الحضور والانصراف'!AV41="اعياد رسمية","H",IF('الحضور والانصراف'!AV41="غياب باذن","PL",IF('الحضور والانصراف'!AV41="غياب بدون اذن","A",IF('الحضور والانصراف'!AV41="انقطاع","Out",IF('الحضور والانصراف'!AV41="استقالة","R","Blank")))))))))</f>
        <v>Blank</v>
      </c>
      <c r="AV38" s="33" t="str">
        <f>IF('الحضور والانصراف'!AW41="حضور","P",IF('الحضور والانصراف'!AW41="راحة","O",IF('الحضور والانصراف'!AW41="سنوى","V",IF('الحضور والانصراف'!AW41="مرضى","SL",IF('الحضور والانصراف'!AW41="اعياد رسمية","H",IF('الحضور والانصراف'!AW41="غياب باذن","PL",IF('الحضور والانصراف'!AW41="غياب بدون اذن","A",IF('الحضور والانصراف'!AW41="انقطاع","Out",IF('الحضور والانصراف'!AW41="استقالة","R","Blank")))))))))</f>
        <v>Blank</v>
      </c>
      <c r="AW38" s="33" t="str">
        <f>IF('الحضور والانصراف'!AX41="حضور","P",IF('الحضور والانصراف'!AX41="راحة","O",IF('الحضور والانصراف'!AX41="سنوى","V",IF('الحضور والانصراف'!AX41="مرضى","SL",IF('الحضور والانصراف'!AX41="اعياد رسمية","H",IF('الحضور والانصراف'!AX41="غياب باذن","PL",IF('الحضور والانصراف'!AX41="غياب بدون اذن","A",IF('الحضور والانصراف'!AX41="انقطاع","Out",IF('الحضور والانصراف'!AX41="استقالة","R","Blank")))))))))</f>
        <v>Blank</v>
      </c>
      <c r="AX38" s="33" t="str">
        <f>IF('الحضور والانصراف'!AY41="حضور","P",IF('الحضور والانصراف'!AY41="راحة","O",IF('الحضور والانصراف'!AY41="سنوى","V",IF('الحضور والانصراف'!AY41="مرضى","SL",IF('الحضور والانصراف'!AY41="اعياد رسمية","H",IF('الحضور والانصراف'!AY41="غياب باذن","PL",IF('الحضور والانصراف'!AY41="غياب بدون اذن","A",IF('الحضور والانصراف'!AY41="انقطاع","Out",IF('الحضور والانصراف'!AY41="استقالة","R","Blank")))))))))</f>
        <v>Blank</v>
      </c>
      <c r="AY38" s="8">
        <f>'الحضور والانصراف'!AZ41</f>
        <v>2</v>
      </c>
      <c r="AZ38" s="10"/>
      <c r="BA38" s="10"/>
    </row>
    <row r="39" spans="1:53" ht="23.25" x14ac:dyDescent="0.25">
      <c r="A39" s="17">
        <f t="shared" si="0"/>
        <v>37</v>
      </c>
      <c r="B39" s="17">
        <f>'الحضور والانصراف'!B42</f>
        <v>0</v>
      </c>
      <c r="C39" s="17">
        <f>'الحضور والانصراف'!C42</f>
        <v>0</v>
      </c>
      <c r="D39" s="17">
        <f>'الحضور والانصراف'!D42</f>
        <v>0</v>
      </c>
      <c r="E39" s="19">
        <f>'الحضور والانصراف'!E42</f>
        <v>0</v>
      </c>
      <c r="F39" s="7">
        <f>'الحضور والانصراف'!G42</f>
        <v>0</v>
      </c>
      <c r="G39" s="6">
        <f>'الحضور والانصراف'!H42</f>
        <v>0</v>
      </c>
      <c r="H39" s="7">
        <f>'الحضور والانصراف'!I42</f>
        <v>0</v>
      </c>
      <c r="I39" s="6">
        <f>'الحضور والانصراف'!J42</f>
        <v>0</v>
      </c>
      <c r="J39" s="6">
        <f>'الحضور والانصراف'!K42</f>
        <v>0</v>
      </c>
      <c r="K39" s="6">
        <f>'الحضور والانصراف'!L42</f>
        <v>0</v>
      </c>
      <c r="L39" s="7">
        <f>'الحضور والانصراف'!M42</f>
        <v>0</v>
      </c>
      <c r="M39" s="6">
        <f>'الحضور والانصراف'!N42</f>
        <v>0</v>
      </c>
      <c r="N39" s="7">
        <f>'الحضور والانصراف'!O42</f>
        <v>0</v>
      </c>
      <c r="O39" s="7">
        <f>'الحضور والانصراف'!P42</f>
        <v>0</v>
      </c>
      <c r="P39" s="6">
        <f>'الحضور والانصراف'!Q42</f>
        <v>0</v>
      </c>
      <c r="Q39" s="6">
        <f>'الحضور والانصراف'!R42</f>
        <v>0</v>
      </c>
      <c r="R39" s="6">
        <f>'الحضور والانصراف'!S42</f>
        <v>0</v>
      </c>
      <c r="S39" s="6">
        <f>'الحضور والانصراف'!T42</f>
        <v>0</v>
      </c>
      <c r="T39" s="33" t="str">
        <f>IF('الحضور والانصراف'!U42="حضور","P",IF('الحضور والانصراف'!U42="راحة","O",IF('الحضور والانصراف'!U42="سنوى","V",IF('الحضور والانصراف'!U42="مرضى","SL",IF('الحضور والانصراف'!U42="اعياد رسمية","H",IF('الحضور والانصراف'!U42="غياب باذن","PL",IF('الحضور والانصراف'!U42="غياب بدون اذن","A",IF('الحضور والانصراف'!U42="انقطاع","Out",IF('الحضور والانصراف'!U42="استقالة","R","Blank")))))))))</f>
        <v>Blank</v>
      </c>
      <c r="U39" s="33" t="str">
        <f>IF('الحضور والانصراف'!V42="حضور","P",IF('الحضور والانصراف'!V42="راحة","O",IF('الحضور والانصراف'!V42="سنوى","V",IF('الحضور والانصراف'!V42="مرضى","SL",IF('الحضور والانصراف'!V42="اعياد رسمية","H",IF('الحضور والانصراف'!V42="غياب باذن","PL",IF('الحضور والانصراف'!V42="غياب بدون اذن","A",IF('الحضور والانصراف'!V42="انقطاع","Out",IF('الحضور والانصراف'!V42="استقالة","R","Blank")))))))))</f>
        <v>Blank</v>
      </c>
      <c r="V39" s="33" t="str">
        <f>IF('الحضور والانصراف'!W42="حضور","P",IF('الحضور والانصراف'!W42="راحة","O",IF('الحضور والانصراف'!W42="سنوى","V",IF('الحضور والانصراف'!W42="مرضى","SL",IF('الحضور والانصراف'!W42="اعياد رسمية","H",IF('الحضور والانصراف'!W42="غياب باذن","PL",IF('الحضور والانصراف'!W42="غياب بدون اذن","A",IF('الحضور والانصراف'!W42="انقطاع","Out",IF('الحضور والانصراف'!W42="استقالة","R","Blank")))))))))</f>
        <v>Blank</v>
      </c>
      <c r="W39" s="33" t="str">
        <f>IF('الحضور والانصراف'!X42="حضور","P",IF('الحضور والانصراف'!X42="راحة","O",IF('الحضور والانصراف'!X42="سنوى","V",IF('الحضور والانصراف'!X42="مرضى","SL",IF('الحضور والانصراف'!X42="اعياد رسمية","H",IF('الحضور والانصراف'!X42="غياب باذن","PL",IF('الحضور والانصراف'!X42="غياب بدون اذن","A",IF('الحضور والانصراف'!X42="انقطاع","Out",IF('الحضور والانصراف'!X42="استقالة","R","Blank")))))))))</f>
        <v>Blank</v>
      </c>
      <c r="X39" s="33" t="str">
        <f>IF('الحضور والانصراف'!Y42="حضور","P",IF('الحضور والانصراف'!Y42="راحة","O",IF('الحضور والانصراف'!Y42="سنوى","V",IF('الحضور والانصراف'!Y42="مرضى","SL",IF('الحضور والانصراف'!Y42="اعياد رسمية","H",IF('الحضور والانصراف'!Y42="غياب باذن","PL",IF('الحضور والانصراف'!Y42="غياب بدون اذن","A",IF('الحضور والانصراف'!Y42="انقطاع","Out",IF('الحضور والانصراف'!Y42="استقالة","R","Blank")))))))))</f>
        <v>Blank</v>
      </c>
      <c r="Y39" s="33" t="str">
        <f>IF('الحضور والانصراف'!Z42="حضور","P",IF('الحضور والانصراف'!Z42="راحة","O",IF('الحضور والانصراف'!Z42="سنوى","V",IF('الحضور والانصراف'!Z42="مرضى","SL",IF('الحضور والانصراف'!Z42="اعياد رسمية","H",IF('الحضور والانصراف'!Z42="غياب باذن","PL",IF('الحضور والانصراف'!Z42="غياب بدون اذن","A",IF('الحضور والانصراف'!Z42="انقطاع","Out",IF('الحضور والانصراف'!Z42="استقالة","R","Blank")))))))))</f>
        <v>Blank</v>
      </c>
      <c r="Z39" s="33" t="str">
        <f>IF('الحضور والانصراف'!AA42="حضور","P",IF('الحضور والانصراف'!AA42="راحة","O",IF('الحضور والانصراف'!AA42="سنوى","V",IF('الحضور والانصراف'!AA42="مرضى","SL",IF('الحضور والانصراف'!AA42="اعياد رسمية","H",IF('الحضور والانصراف'!AA42="غياب باذن","PL",IF('الحضور والانصراف'!AA42="غياب بدون اذن","A",IF('الحضور والانصراف'!AA42="انقطاع","Out",IF('الحضور والانصراف'!AA42="استقالة","R","Blank")))))))))</f>
        <v>Blank</v>
      </c>
      <c r="AA39" s="33" t="str">
        <f>IF('الحضور والانصراف'!AB42="حضور","P",IF('الحضور والانصراف'!AB42="راحة","O",IF('الحضور والانصراف'!AB42="سنوى","V",IF('الحضور والانصراف'!AB42="مرضى","SL",IF('الحضور والانصراف'!AB42="اعياد رسمية","H",IF('الحضور والانصراف'!AB42="غياب باذن","PL",IF('الحضور والانصراف'!AB42="غياب بدون اذن","A",IF('الحضور والانصراف'!AB42="انقطاع","Out",IF('الحضور والانصراف'!AB42="استقالة","R","Blank")))))))))</f>
        <v>Blank</v>
      </c>
      <c r="AB39" s="33" t="str">
        <f>IF('الحضور والانصراف'!AC42="حضور","P",IF('الحضور والانصراف'!AC42="راحة","O",IF('الحضور والانصراف'!AC42="سنوى","V",IF('الحضور والانصراف'!AC42="مرضى","SL",IF('الحضور والانصراف'!AC42="اعياد رسمية","H",IF('الحضور والانصراف'!AC42="غياب باذن","PL",IF('الحضور والانصراف'!AC42="غياب بدون اذن","A",IF('الحضور والانصراف'!AC42="انقطاع","Out",IF('الحضور والانصراف'!AC42="استقالة","R","Blank")))))))))</f>
        <v>Blank</v>
      </c>
      <c r="AC39" s="33" t="str">
        <f>IF('الحضور والانصراف'!AD42="حضور","P",IF('الحضور والانصراف'!AD42="راحة","O",IF('الحضور والانصراف'!AD42="سنوى","V",IF('الحضور والانصراف'!AD42="مرضى","SL",IF('الحضور والانصراف'!AD42="اعياد رسمية","H",IF('الحضور والانصراف'!AD42="غياب باذن","PL",IF('الحضور والانصراف'!AD42="غياب بدون اذن","A",IF('الحضور والانصراف'!AD42="انقطاع","Out",IF('الحضور والانصراف'!AD42="استقالة","R","Blank")))))))))</f>
        <v>Blank</v>
      </c>
      <c r="AD39" s="43" t="str">
        <f>IF('الحضور والانصراف'!AE42="حضور","P",IF('الحضور والانصراف'!AE42="راحة","O",IF('الحضور والانصراف'!AE42="سنوى","V",IF('الحضور والانصراف'!AE42="مرضى","SL",IF('الحضور والانصراف'!AE42="اعياد رسمية","H",IF('الحضور والانصراف'!AE42="غياب باذن","PL",IF('الحضور والانصراف'!AE42="غياب بدون اذن","A",IF('الحضور والانصراف'!AE42="انقطاع","Out",IF('الحضور والانصراف'!AE42="استقالة","R","Blank")))))))))</f>
        <v>Blank</v>
      </c>
      <c r="AE39" s="33" t="str">
        <f>IF('الحضور والانصراف'!AF42="حضور","P",IF('الحضور والانصراف'!AF42="راحة","O",IF('الحضور والانصراف'!AF42="سنوى","V",IF('الحضور والانصراف'!AF42="مرضى","SL",IF('الحضور والانصراف'!AF42="اعياد رسمية","H",IF('الحضور والانصراف'!AF42="غياب باذن","PL",IF('الحضور والانصراف'!AF42="غياب بدون اذن","A",IF('الحضور والانصراف'!AF42="انقطاع","Out",IF('الحضور والانصراف'!AF42="استقالة","R","Blank")))))))))</f>
        <v>Blank</v>
      </c>
      <c r="AF39" s="33" t="str">
        <f>IF('الحضور والانصراف'!AG42="حضور","P",IF('الحضور والانصراف'!AG42="راحة","O",IF('الحضور والانصراف'!AG42="سنوى","V",IF('الحضور والانصراف'!AG42="مرضى","SL",IF('الحضور والانصراف'!AG42="اعياد رسمية","H",IF('الحضور والانصراف'!AG42="غياب باذن","PL",IF('الحضور والانصراف'!AG42="غياب بدون اذن","A",IF('الحضور والانصراف'!AG42="انقطاع","Out",IF('الحضور والانصراف'!AG42="استقالة","R","Blank")))))))))</f>
        <v>Blank</v>
      </c>
      <c r="AG39" s="33" t="str">
        <f>IF('الحضور والانصراف'!AH42="حضور","P",IF('الحضور والانصراف'!AH42="راحة","O",IF('الحضور والانصراف'!AH42="سنوى","V",IF('الحضور والانصراف'!AH42="مرضى","SL",IF('الحضور والانصراف'!AH42="اعياد رسمية","H",IF('الحضور والانصراف'!AH42="غياب باذن","PL",IF('الحضور والانصراف'!AH42="غياب بدون اذن","A",IF('الحضور والانصراف'!AH42="انقطاع","Out",IF('الحضور والانصراف'!AH42="استقالة","R","Blank")))))))))</f>
        <v>Blank</v>
      </c>
      <c r="AH39" s="33" t="str">
        <f>IF('الحضور والانصراف'!AI42="حضور","P",IF('الحضور والانصراف'!AI42="راحة","O",IF('الحضور والانصراف'!AI42="سنوى","V",IF('الحضور والانصراف'!AI42="مرضى","SL",IF('الحضور والانصراف'!AI42="اعياد رسمية","H",IF('الحضور والانصراف'!AI42="غياب باذن","PL",IF('الحضور والانصراف'!AI42="غياب بدون اذن","A",IF('الحضور والانصراف'!AI42="انقطاع","Out",IF('الحضور والانصراف'!AI42="استقالة","R","Blank")))))))))</f>
        <v>Blank</v>
      </c>
      <c r="AI39" s="33" t="str">
        <f>IF('الحضور والانصراف'!AJ42="حضور","P",IF('الحضور والانصراف'!AJ42="راحة","O",IF('الحضور والانصراف'!AJ42="سنوى","V",IF('الحضور والانصراف'!AJ42="مرضى","SL",IF('الحضور والانصراف'!AJ42="اعياد رسمية","H",IF('الحضور والانصراف'!AJ42="غياب باذن","PL",IF('الحضور والانصراف'!AJ42="غياب بدون اذن","A",IF('الحضور والانصراف'!AJ42="انقطاع","Out",IF('الحضور والانصراف'!AJ42="استقالة","R","Blank")))))))))</f>
        <v>Blank</v>
      </c>
      <c r="AJ39" s="33" t="str">
        <f>IF('الحضور والانصراف'!AK42="حضور","P",IF('الحضور والانصراف'!AK42="راحة","O",IF('الحضور والانصراف'!AK42="سنوى","V",IF('الحضور والانصراف'!AK42="مرضى","SL",IF('الحضور والانصراف'!AK42="اعياد رسمية","H",IF('الحضور والانصراف'!AK42="غياب باذن","PL",IF('الحضور والانصراف'!AK42="غياب بدون اذن","A",IF('الحضور والانصراف'!AK42="انقطاع","Out",IF('الحضور والانصراف'!AK42="استقالة","R","Blank")))))))))</f>
        <v>Blank</v>
      </c>
      <c r="AK39" s="33" t="str">
        <f>IF('الحضور والانصراف'!AL42="حضور","P",IF('الحضور والانصراف'!AL42="راحة","O",IF('الحضور والانصراف'!AL42="سنوى","V",IF('الحضور والانصراف'!AL42="مرضى","SL",IF('الحضور والانصراف'!AL42="اعياد رسمية","H",IF('الحضور والانصراف'!AL42="غياب باذن","PL",IF('الحضور والانصراف'!AL42="غياب بدون اذن","A",IF('الحضور والانصراف'!AL42="انقطاع","Out",IF('الحضور والانصراف'!AL42="استقالة","R","Blank")))))))))</f>
        <v>Blank</v>
      </c>
      <c r="AL39" s="33" t="str">
        <f>IF('الحضور والانصراف'!AM42="حضور","P",IF('الحضور والانصراف'!AM42="راحة","O",IF('الحضور والانصراف'!AM42="سنوى","V",IF('الحضور والانصراف'!AM42="مرضى","SL",IF('الحضور والانصراف'!AM42="اعياد رسمية","H",IF('الحضور والانصراف'!AM42="غياب باذن","PL",IF('الحضور والانصراف'!AM42="غياب بدون اذن","A",IF('الحضور والانصراف'!AM42="انقطاع","Out",IF('الحضور والانصراف'!AM42="استقالة","R","Blank")))))))))</f>
        <v>Blank</v>
      </c>
      <c r="AM39" s="33" t="str">
        <f>IF('الحضور والانصراف'!AN42="حضور","P",IF('الحضور والانصراف'!AN42="راحة","O",IF('الحضور والانصراف'!AN42="سنوى","V",IF('الحضور والانصراف'!AN42="مرضى","SL",IF('الحضور والانصراف'!AN42="اعياد رسمية","H",IF('الحضور والانصراف'!AN42="غياب باذن","PL",IF('الحضور والانصراف'!AN42="غياب بدون اذن","A",IF('الحضور والانصراف'!AN42="انقطاع","Out",IF('الحضور والانصراف'!AN42="استقالة","R","Blank")))))))))</f>
        <v>Blank</v>
      </c>
      <c r="AN39" s="33" t="str">
        <f>IF('الحضور والانصراف'!AO42="حضور","P",IF('الحضور والانصراف'!AO42="راحة","O",IF('الحضور والانصراف'!AO42="سنوى","V",IF('الحضور والانصراف'!AO42="مرضى","SL",IF('الحضور والانصراف'!AO42="اعياد رسمية","H",IF('الحضور والانصراف'!AO42="غياب باذن","PL",IF('الحضور والانصراف'!AO42="غياب بدون اذن","A",IF('الحضور والانصراف'!AO42="انقطاع","Out",IF('الحضور والانصراف'!AO42="استقالة","R","Blank")))))))))</f>
        <v>Blank</v>
      </c>
      <c r="AO39" s="33" t="str">
        <f>IF('الحضور والانصراف'!AP42="حضور","P",IF('الحضور والانصراف'!AP42="راحة","O",IF('الحضور والانصراف'!AP42="سنوى","V",IF('الحضور والانصراف'!AP42="مرضى","SL",IF('الحضور والانصراف'!AP42="اعياد رسمية","H",IF('الحضور والانصراف'!AP42="غياب باذن","PL",IF('الحضور والانصراف'!AP42="غياب بدون اذن","A",IF('الحضور والانصراف'!AP42="انقطاع","Out",IF('الحضور والانصراف'!AP42="استقالة","R","Blank")))))))))</f>
        <v>Blank</v>
      </c>
      <c r="AP39" s="33" t="str">
        <f>IF('الحضور والانصراف'!AQ42="حضور","P",IF('الحضور والانصراف'!AQ42="راحة","O",IF('الحضور والانصراف'!AQ42="سنوى","V",IF('الحضور والانصراف'!AQ42="مرضى","SL",IF('الحضور والانصراف'!AQ42="اعياد رسمية","H",IF('الحضور والانصراف'!AQ42="غياب باذن","PL",IF('الحضور والانصراف'!AQ42="غياب بدون اذن","A",IF('الحضور والانصراف'!AQ42="انقطاع","Out",IF('الحضور والانصراف'!AQ42="استقالة","R","Blank")))))))))</f>
        <v>Blank</v>
      </c>
      <c r="AQ39" s="33" t="str">
        <f>IF('الحضور والانصراف'!AR42="حضور","P",IF('الحضور والانصراف'!AR42="راحة","O",IF('الحضور والانصراف'!AR42="سنوى","V",IF('الحضور والانصراف'!AR42="مرضى","SL",IF('الحضور والانصراف'!AR42="اعياد رسمية","H",IF('الحضور والانصراف'!AR42="غياب باذن","PL",IF('الحضور والانصراف'!AR42="غياب بدون اذن","A",IF('الحضور والانصراف'!AR42="انقطاع","Out",IF('الحضور والانصراف'!AR42="استقالة","R","Blank")))))))))</f>
        <v>Blank</v>
      </c>
      <c r="AR39" s="33" t="str">
        <f>IF('الحضور والانصراف'!AS42="حضور","P",IF('الحضور والانصراف'!AS42="راحة","O",IF('الحضور والانصراف'!AS42="سنوى","V",IF('الحضور والانصراف'!AS42="مرضى","SL",IF('الحضور والانصراف'!AS42="اعياد رسمية","H",IF('الحضور والانصراف'!AS42="غياب باذن","PL",IF('الحضور والانصراف'!AS42="غياب بدون اذن","A",IF('الحضور والانصراف'!AS42="انقطاع","Out",IF('الحضور والانصراف'!AS42="استقالة","R","Blank")))))))))</f>
        <v>Blank</v>
      </c>
      <c r="AS39" s="33" t="str">
        <f>IF('الحضور والانصراف'!AT42="حضور","P",IF('الحضور والانصراف'!AT42="راحة","O",IF('الحضور والانصراف'!AT42="سنوى","V",IF('الحضور والانصراف'!AT42="مرضى","SL",IF('الحضور والانصراف'!AT42="اعياد رسمية","H",IF('الحضور والانصراف'!AT42="غياب باذن","PL",IF('الحضور والانصراف'!AT42="غياب بدون اذن","A",IF('الحضور والانصراف'!AT42="انقطاع","Out",IF('الحضور والانصراف'!AT42="استقالة","R","Blank")))))))))</f>
        <v>Blank</v>
      </c>
      <c r="AT39" s="33" t="str">
        <f>IF('الحضور والانصراف'!AU42="حضور","P",IF('الحضور والانصراف'!AU42="راحة","O",IF('الحضور والانصراف'!AU42="سنوى","V",IF('الحضور والانصراف'!AU42="مرضى","SL",IF('الحضور والانصراف'!AU42="اعياد رسمية","H",IF('الحضور والانصراف'!AU42="غياب باذن","PL",IF('الحضور والانصراف'!AU42="غياب بدون اذن","A",IF('الحضور والانصراف'!AU42="انقطاع","Out",IF('الحضور والانصراف'!AU42="استقالة","R","Blank")))))))))</f>
        <v>Blank</v>
      </c>
      <c r="AU39" s="33" t="str">
        <f>IF('الحضور والانصراف'!AV42="حضور","P",IF('الحضور والانصراف'!AV42="راحة","O",IF('الحضور والانصراف'!AV42="سنوى","V",IF('الحضور والانصراف'!AV42="مرضى","SL",IF('الحضور والانصراف'!AV42="اعياد رسمية","H",IF('الحضور والانصراف'!AV42="غياب باذن","PL",IF('الحضور والانصراف'!AV42="غياب بدون اذن","A",IF('الحضور والانصراف'!AV42="انقطاع","Out",IF('الحضور والانصراف'!AV42="استقالة","R","Blank")))))))))</f>
        <v>Blank</v>
      </c>
      <c r="AV39" s="33" t="str">
        <f>IF('الحضور والانصراف'!AW42="حضور","P",IF('الحضور والانصراف'!AW42="راحة","O",IF('الحضور والانصراف'!AW42="سنوى","V",IF('الحضور والانصراف'!AW42="مرضى","SL",IF('الحضور والانصراف'!AW42="اعياد رسمية","H",IF('الحضور والانصراف'!AW42="غياب باذن","PL",IF('الحضور والانصراف'!AW42="غياب بدون اذن","A",IF('الحضور والانصراف'!AW42="انقطاع","Out",IF('الحضور والانصراف'!AW42="استقالة","R","Blank")))))))))</f>
        <v>Blank</v>
      </c>
      <c r="AW39" s="33" t="str">
        <f>IF('الحضور والانصراف'!AX42="حضور","P",IF('الحضور والانصراف'!AX42="راحة","O",IF('الحضور والانصراف'!AX42="سنوى","V",IF('الحضور والانصراف'!AX42="مرضى","SL",IF('الحضور والانصراف'!AX42="اعياد رسمية","H",IF('الحضور والانصراف'!AX42="غياب باذن","PL",IF('الحضور والانصراف'!AX42="غياب بدون اذن","A",IF('الحضور والانصراف'!AX42="انقطاع","Out",IF('الحضور والانصراف'!AX42="استقالة","R","Blank")))))))))</f>
        <v>Blank</v>
      </c>
      <c r="AX39" s="33" t="str">
        <f>IF('الحضور والانصراف'!AY42="حضور","P",IF('الحضور والانصراف'!AY42="راحة","O",IF('الحضور والانصراف'!AY42="سنوى","V",IF('الحضور والانصراف'!AY42="مرضى","SL",IF('الحضور والانصراف'!AY42="اعياد رسمية","H",IF('الحضور والانصراف'!AY42="غياب باذن","PL",IF('الحضور والانصراف'!AY42="غياب بدون اذن","A",IF('الحضور والانصراف'!AY42="انقطاع","Out",IF('الحضور والانصراف'!AY42="استقالة","R","Blank")))))))))</f>
        <v>Blank</v>
      </c>
      <c r="AY39" s="8">
        <f>'الحضور والانصراف'!AZ42</f>
        <v>2</v>
      </c>
      <c r="AZ39" s="10"/>
      <c r="BA39" s="10"/>
    </row>
    <row r="40" spans="1:53" ht="23.25" x14ac:dyDescent="0.25">
      <c r="A40" s="17">
        <f t="shared" si="0"/>
        <v>38</v>
      </c>
      <c r="B40" s="17">
        <f>'الحضور والانصراف'!B43</f>
        <v>0</v>
      </c>
      <c r="C40" s="17">
        <f>'الحضور والانصراف'!C43</f>
        <v>0</v>
      </c>
      <c r="D40" s="17">
        <f>'الحضور والانصراف'!D43</f>
        <v>0</v>
      </c>
      <c r="E40" s="19">
        <f>'الحضور والانصراف'!E43</f>
        <v>0</v>
      </c>
      <c r="F40" s="7">
        <f>'الحضور والانصراف'!G43</f>
        <v>0</v>
      </c>
      <c r="G40" s="6">
        <f>'الحضور والانصراف'!H43</f>
        <v>0</v>
      </c>
      <c r="H40" s="7">
        <f>'الحضور والانصراف'!I43</f>
        <v>0</v>
      </c>
      <c r="I40" s="6">
        <f>'الحضور والانصراف'!J43</f>
        <v>0</v>
      </c>
      <c r="J40" s="6">
        <f>'الحضور والانصراف'!K43</f>
        <v>0</v>
      </c>
      <c r="K40" s="6">
        <f>'الحضور والانصراف'!L43</f>
        <v>0</v>
      </c>
      <c r="L40" s="7">
        <f>'الحضور والانصراف'!M43</f>
        <v>0</v>
      </c>
      <c r="M40" s="6">
        <f>'الحضور والانصراف'!N43</f>
        <v>0</v>
      </c>
      <c r="N40" s="7">
        <f>'الحضور والانصراف'!O43</f>
        <v>0</v>
      </c>
      <c r="O40" s="7">
        <f>'الحضور والانصراف'!P43</f>
        <v>0</v>
      </c>
      <c r="P40" s="6">
        <f>'الحضور والانصراف'!Q43</f>
        <v>0</v>
      </c>
      <c r="Q40" s="6">
        <f>'الحضور والانصراف'!R43</f>
        <v>0</v>
      </c>
      <c r="R40" s="6">
        <f>'الحضور والانصراف'!S43</f>
        <v>0</v>
      </c>
      <c r="S40" s="6">
        <f>'الحضور والانصراف'!T43</f>
        <v>0</v>
      </c>
      <c r="T40" s="33" t="str">
        <f>IF('الحضور والانصراف'!U43="حضور","P",IF('الحضور والانصراف'!U43="راحة","O",IF('الحضور والانصراف'!U43="سنوى","V",IF('الحضور والانصراف'!U43="مرضى","SL",IF('الحضور والانصراف'!U43="اعياد رسمية","H",IF('الحضور والانصراف'!U43="غياب باذن","PL",IF('الحضور والانصراف'!U43="غياب بدون اذن","A",IF('الحضور والانصراف'!U43="انقطاع","Out",IF('الحضور والانصراف'!U43="استقالة","R","Blank")))))))))</f>
        <v>Blank</v>
      </c>
      <c r="U40" s="33" t="str">
        <f>IF('الحضور والانصراف'!V43="حضور","P",IF('الحضور والانصراف'!V43="راحة","O",IF('الحضور والانصراف'!V43="سنوى","V",IF('الحضور والانصراف'!V43="مرضى","SL",IF('الحضور والانصراف'!V43="اعياد رسمية","H",IF('الحضور والانصراف'!V43="غياب باذن","PL",IF('الحضور والانصراف'!V43="غياب بدون اذن","A",IF('الحضور والانصراف'!V43="انقطاع","Out",IF('الحضور والانصراف'!V43="استقالة","R","Blank")))))))))</f>
        <v>Blank</v>
      </c>
      <c r="V40" s="33" t="str">
        <f>IF('الحضور والانصراف'!W43="حضور","P",IF('الحضور والانصراف'!W43="راحة","O",IF('الحضور والانصراف'!W43="سنوى","V",IF('الحضور والانصراف'!W43="مرضى","SL",IF('الحضور والانصراف'!W43="اعياد رسمية","H",IF('الحضور والانصراف'!W43="غياب باذن","PL",IF('الحضور والانصراف'!W43="غياب بدون اذن","A",IF('الحضور والانصراف'!W43="انقطاع","Out",IF('الحضور والانصراف'!W43="استقالة","R","Blank")))))))))</f>
        <v>Blank</v>
      </c>
      <c r="W40" s="33" t="str">
        <f>IF('الحضور والانصراف'!X43="حضور","P",IF('الحضور والانصراف'!X43="راحة","O",IF('الحضور والانصراف'!X43="سنوى","V",IF('الحضور والانصراف'!X43="مرضى","SL",IF('الحضور والانصراف'!X43="اعياد رسمية","H",IF('الحضور والانصراف'!X43="غياب باذن","PL",IF('الحضور والانصراف'!X43="غياب بدون اذن","A",IF('الحضور والانصراف'!X43="انقطاع","Out",IF('الحضور والانصراف'!X43="استقالة","R","Blank")))))))))</f>
        <v>Blank</v>
      </c>
      <c r="X40" s="33" t="str">
        <f>IF('الحضور والانصراف'!Y43="حضور","P",IF('الحضور والانصراف'!Y43="راحة","O",IF('الحضور والانصراف'!Y43="سنوى","V",IF('الحضور والانصراف'!Y43="مرضى","SL",IF('الحضور والانصراف'!Y43="اعياد رسمية","H",IF('الحضور والانصراف'!Y43="غياب باذن","PL",IF('الحضور والانصراف'!Y43="غياب بدون اذن","A",IF('الحضور والانصراف'!Y43="انقطاع","Out",IF('الحضور والانصراف'!Y43="استقالة","R","Blank")))))))))</f>
        <v>Blank</v>
      </c>
      <c r="Y40" s="33" t="str">
        <f>IF('الحضور والانصراف'!Z43="حضور","P",IF('الحضور والانصراف'!Z43="راحة","O",IF('الحضور والانصراف'!Z43="سنوى","V",IF('الحضور والانصراف'!Z43="مرضى","SL",IF('الحضور والانصراف'!Z43="اعياد رسمية","H",IF('الحضور والانصراف'!Z43="غياب باذن","PL",IF('الحضور والانصراف'!Z43="غياب بدون اذن","A",IF('الحضور والانصراف'!Z43="انقطاع","Out",IF('الحضور والانصراف'!Z43="استقالة","R","Blank")))))))))</f>
        <v>Blank</v>
      </c>
      <c r="Z40" s="33" t="str">
        <f>IF('الحضور والانصراف'!AA43="حضور","P",IF('الحضور والانصراف'!AA43="راحة","O",IF('الحضور والانصراف'!AA43="سنوى","V",IF('الحضور والانصراف'!AA43="مرضى","SL",IF('الحضور والانصراف'!AA43="اعياد رسمية","H",IF('الحضور والانصراف'!AA43="غياب باذن","PL",IF('الحضور والانصراف'!AA43="غياب بدون اذن","A",IF('الحضور والانصراف'!AA43="انقطاع","Out",IF('الحضور والانصراف'!AA43="استقالة","R","Blank")))))))))</f>
        <v>Blank</v>
      </c>
      <c r="AA40" s="33" t="str">
        <f>IF('الحضور والانصراف'!AB43="حضور","P",IF('الحضور والانصراف'!AB43="راحة","O",IF('الحضور والانصراف'!AB43="سنوى","V",IF('الحضور والانصراف'!AB43="مرضى","SL",IF('الحضور والانصراف'!AB43="اعياد رسمية","H",IF('الحضور والانصراف'!AB43="غياب باذن","PL",IF('الحضور والانصراف'!AB43="غياب بدون اذن","A",IF('الحضور والانصراف'!AB43="انقطاع","Out",IF('الحضور والانصراف'!AB43="استقالة","R","Blank")))))))))</f>
        <v>Blank</v>
      </c>
      <c r="AB40" s="33" t="str">
        <f>IF('الحضور والانصراف'!AC43="حضور","P",IF('الحضور والانصراف'!AC43="راحة","O",IF('الحضور والانصراف'!AC43="سنوى","V",IF('الحضور والانصراف'!AC43="مرضى","SL",IF('الحضور والانصراف'!AC43="اعياد رسمية","H",IF('الحضور والانصراف'!AC43="غياب باذن","PL",IF('الحضور والانصراف'!AC43="غياب بدون اذن","A",IF('الحضور والانصراف'!AC43="انقطاع","Out",IF('الحضور والانصراف'!AC43="استقالة","R","Blank")))))))))</f>
        <v>Blank</v>
      </c>
      <c r="AC40" s="33" t="str">
        <f>IF('الحضور والانصراف'!AD43="حضور","P",IF('الحضور والانصراف'!AD43="راحة","O",IF('الحضور والانصراف'!AD43="سنوى","V",IF('الحضور والانصراف'!AD43="مرضى","SL",IF('الحضور والانصراف'!AD43="اعياد رسمية","H",IF('الحضور والانصراف'!AD43="غياب باذن","PL",IF('الحضور والانصراف'!AD43="غياب بدون اذن","A",IF('الحضور والانصراف'!AD43="انقطاع","Out",IF('الحضور والانصراف'!AD43="استقالة","R","Blank")))))))))</f>
        <v>Blank</v>
      </c>
      <c r="AD40" s="43" t="str">
        <f>IF('الحضور والانصراف'!AE43="حضور","P",IF('الحضور والانصراف'!AE43="راحة","O",IF('الحضور والانصراف'!AE43="سنوى","V",IF('الحضور والانصراف'!AE43="مرضى","SL",IF('الحضور والانصراف'!AE43="اعياد رسمية","H",IF('الحضور والانصراف'!AE43="غياب باذن","PL",IF('الحضور والانصراف'!AE43="غياب بدون اذن","A",IF('الحضور والانصراف'!AE43="انقطاع","Out",IF('الحضور والانصراف'!AE43="استقالة","R","Blank")))))))))</f>
        <v>Blank</v>
      </c>
      <c r="AE40" s="33" t="str">
        <f>IF('الحضور والانصراف'!AF43="حضور","P",IF('الحضور والانصراف'!AF43="راحة","O",IF('الحضور والانصراف'!AF43="سنوى","V",IF('الحضور والانصراف'!AF43="مرضى","SL",IF('الحضور والانصراف'!AF43="اعياد رسمية","H",IF('الحضور والانصراف'!AF43="غياب باذن","PL",IF('الحضور والانصراف'!AF43="غياب بدون اذن","A",IF('الحضور والانصراف'!AF43="انقطاع","Out",IF('الحضور والانصراف'!AF43="استقالة","R","Blank")))))))))</f>
        <v>Blank</v>
      </c>
      <c r="AF40" s="33" t="str">
        <f>IF('الحضور والانصراف'!AG43="حضور","P",IF('الحضور والانصراف'!AG43="راحة","O",IF('الحضور والانصراف'!AG43="سنوى","V",IF('الحضور والانصراف'!AG43="مرضى","SL",IF('الحضور والانصراف'!AG43="اعياد رسمية","H",IF('الحضور والانصراف'!AG43="غياب باذن","PL",IF('الحضور والانصراف'!AG43="غياب بدون اذن","A",IF('الحضور والانصراف'!AG43="انقطاع","Out",IF('الحضور والانصراف'!AG43="استقالة","R","Blank")))))))))</f>
        <v>Blank</v>
      </c>
      <c r="AG40" s="33" t="str">
        <f>IF('الحضور والانصراف'!AH43="حضور","P",IF('الحضور والانصراف'!AH43="راحة","O",IF('الحضور والانصراف'!AH43="سنوى","V",IF('الحضور والانصراف'!AH43="مرضى","SL",IF('الحضور والانصراف'!AH43="اعياد رسمية","H",IF('الحضور والانصراف'!AH43="غياب باذن","PL",IF('الحضور والانصراف'!AH43="غياب بدون اذن","A",IF('الحضور والانصراف'!AH43="انقطاع","Out",IF('الحضور والانصراف'!AH43="استقالة","R","Blank")))))))))</f>
        <v>Blank</v>
      </c>
      <c r="AH40" s="33" t="str">
        <f>IF('الحضور والانصراف'!AI43="حضور","P",IF('الحضور والانصراف'!AI43="راحة","O",IF('الحضور والانصراف'!AI43="سنوى","V",IF('الحضور والانصراف'!AI43="مرضى","SL",IF('الحضور والانصراف'!AI43="اعياد رسمية","H",IF('الحضور والانصراف'!AI43="غياب باذن","PL",IF('الحضور والانصراف'!AI43="غياب بدون اذن","A",IF('الحضور والانصراف'!AI43="انقطاع","Out",IF('الحضور والانصراف'!AI43="استقالة","R","Blank")))))))))</f>
        <v>Blank</v>
      </c>
      <c r="AI40" s="33" t="str">
        <f>IF('الحضور والانصراف'!AJ43="حضور","P",IF('الحضور والانصراف'!AJ43="راحة","O",IF('الحضور والانصراف'!AJ43="سنوى","V",IF('الحضور والانصراف'!AJ43="مرضى","SL",IF('الحضور والانصراف'!AJ43="اعياد رسمية","H",IF('الحضور والانصراف'!AJ43="غياب باذن","PL",IF('الحضور والانصراف'!AJ43="غياب بدون اذن","A",IF('الحضور والانصراف'!AJ43="انقطاع","Out",IF('الحضور والانصراف'!AJ43="استقالة","R","Blank")))))))))</f>
        <v>Blank</v>
      </c>
      <c r="AJ40" s="33" t="str">
        <f>IF('الحضور والانصراف'!AK43="حضور","P",IF('الحضور والانصراف'!AK43="راحة","O",IF('الحضور والانصراف'!AK43="سنوى","V",IF('الحضور والانصراف'!AK43="مرضى","SL",IF('الحضور والانصراف'!AK43="اعياد رسمية","H",IF('الحضور والانصراف'!AK43="غياب باذن","PL",IF('الحضور والانصراف'!AK43="غياب بدون اذن","A",IF('الحضور والانصراف'!AK43="انقطاع","Out",IF('الحضور والانصراف'!AK43="استقالة","R","Blank")))))))))</f>
        <v>Blank</v>
      </c>
      <c r="AK40" s="33" t="str">
        <f>IF('الحضور والانصراف'!AL43="حضور","P",IF('الحضور والانصراف'!AL43="راحة","O",IF('الحضور والانصراف'!AL43="سنوى","V",IF('الحضور والانصراف'!AL43="مرضى","SL",IF('الحضور والانصراف'!AL43="اعياد رسمية","H",IF('الحضور والانصراف'!AL43="غياب باذن","PL",IF('الحضور والانصراف'!AL43="غياب بدون اذن","A",IF('الحضور والانصراف'!AL43="انقطاع","Out",IF('الحضور والانصراف'!AL43="استقالة","R","Blank")))))))))</f>
        <v>Blank</v>
      </c>
      <c r="AL40" s="33" t="str">
        <f>IF('الحضور والانصراف'!AM43="حضور","P",IF('الحضور والانصراف'!AM43="راحة","O",IF('الحضور والانصراف'!AM43="سنوى","V",IF('الحضور والانصراف'!AM43="مرضى","SL",IF('الحضور والانصراف'!AM43="اعياد رسمية","H",IF('الحضور والانصراف'!AM43="غياب باذن","PL",IF('الحضور والانصراف'!AM43="غياب بدون اذن","A",IF('الحضور والانصراف'!AM43="انقطاع","Out",IF('الحضور والانصراف'!AM43="استقالة","R","Blank")))))))))</f>
        <v>Blank</v>
      </c>
      <c r="AM40" s="33" t="str">
        <f>IF('الحضور والانصراف'!AN43="حضور","P",IF('الحضور والانصراف'!AN43="راحة","O",IF('الحضور والانصراف'!AN43="سنوى","V",IF('الحضور والانصراف'!AN43="مرضى","SL",IF('الحضور والانصراف'!AN43="اعياد رسمية","H",IF('الحضور والانصراف'!AN43="غياب باذن","PL",IF('الحضور والانصراف'!AN43="غياب بدون اذن","A",IF('الحضور والانصراف'!AN43="انقطاع","Out",IF('الحضور والانصراف'!AN43="استقالة","R","Blank")))))))))</f>
        <v>Blank</v>
      </c>
      <c r="AN40" s="33" t="str">
        <f>IF('الحضور والانصراف'!AO43="حضور","P",IF('الحضور والانصراف'!AO43="راحة","O",IF('الحضور والانصراف'!AO43="سنوى","V",IF('الحضور والانصراف'!AO43="مرضى","SL",IF('الحضور والانصراف'!AO43="اعياد رسمية","H",IF('الحضور والانصراف'!AO43="غياب باذن","PL",IF('الحضور والانصراف'!AO43="غياب بدون اذن","A",IF('الحضور والانصراف'!AO43="انقطاع","Out",IF('الحضور والانصراف'!AO43="استقالة","R","Blank")))))))))</f>
        <v>Blank</v>
      </c>
      <c r="AO40" s="33" t="str">
        <f>IF('الحضور والانصراف'!AP43="حضور","P",IF('الحضور والانصراف'!AP43="راحة","O",IF('الحضور والانصراف'!AP43="سنوى","V",IF('الحضور والانصراف'!AP43="مرضى","SL",IF('الحضور والانصراف'!AP43="اعياد رسمية","H",IF('الحضور والانصراف'!AP43="غياب باذن","PL",IF('الحضور والانصراف'!AP43="غياب بدون اذن","A",IF('الحضور والانصراف'!AP43="انقطاع","Out",IF('الحضور والانصراف'!AP43="استقالة","R","Blank")))))))))</f>
        <v>Blank</v>
      </c>
      <c r="AP40" s="33" t="str">
        <f>IF('الحضور والانصراف'!AQ43="حضور","P",IF('الحضور والانصراف'!AQ43="راحة","O",IF('الحضور والانصراف'!AQ43="سنوى","V",IF('الحضور والانصراف'!AQ43="مرضى","SL",IF('الحضور والانصراف'!AQ43="اعياد رسمية","H",IF('الحضور والانصراف'!AQ43="غياب باذن","PL",IF('الحضور والانصراف'!AQ43="غياب بدون اذن","A",IF('الحضور والانصراف'!AQ43="انقطاع","Out",IF('الحضور والانصراف'!AQ43="استقالة","R","Blank")))))))))</f>
        <v>Blank</v>
      </c>
      <c r="AQ40" s="33" t="str">
        <f>IF('الحضور والانصراف'!AR43="حضور","P",IF('الحضور والانصراف'!AR43="راحة","O",IF('الحضور والانصراف'!AR43="سنوى","V",IF('الحضور والانصراف'!AR43="مرضى","SL",IF('الحضور والانصراف'!AR43="اعياد رسمية","H",IF('الحضور والانصراف'!AR43="غياب باذن","PL",IF('الحضور والانصراف'!AR43="غياب بدون اذن","A",IF('الحضور والانصراف'!AR43="انقطاع","Out",IF('الحضور والانصراف'!AR43="استقالة","R","Blank")))))))))</f>
        <v>Blank</v>
      </c>
      <c r="AR40" s="33" t="str">
        <f>IF('الحضور والانصراف'!AS43="حضور","P",IF('الحضور والانصراف'!AS43="راحة","O",IF('الحضور والانصراف'!AS43="سنوى","V",IF('الحضور والانصراف'!AS43="مرضى","SL",IF('الحضور والانصراف'!AS43="اعياد رسمية","H",IF('الحضور والانصراف'!AS43="غياب باذن","PL",IF('الحضور والانصراف'!AS43="غياب بدون اذن","A",IF('الحضور والانصراف'!AS43="انقطاع","Out",IF('الحضور والانصراف'!AS43="استقالة","R","Blank")))))))))</f>
        <v>Blank</v>
      </c>
      <c r="AS40" s="33" t="str">
        <f>IF('الحضور والانصراف'!AT43="حضور","P",IF('الحضور والانصراف'!AT43="راحة","O",IF('الحضور والانصراف'!AT43="سنوى","V",IF('الحضور والانصراف'!AT43="مرضى","SL",IF('الحضور والانصراف'!AT43="اعياد رسمية","H",IF('الحضور والانصراف'!AT43="غياب باذن","PL",IF('الحضور والانصراف'!AT43="غياب بدون اذن","A",IF('الحضور والانصراف'!AT43="انقطاع","Out",IF('الحضور والانصراف'!AT43="استقالة","R","Blank")))))))))</f>
        <v>Blank</v>
      </c>
      <c r="AT40" s="33" t="str">
        <f>IF('الحضور والانصراف'!AU43="حضور","P",IF('الحضور والانصراف'!AU43="راحة","O",IF('الحضور والانصراف'!AU43="سنوى","V",IF('الحضور والانصراف'!AU43="مرضى","SL",IF('الحضور والانصراف'!AU43="اعياد رسمية","H",IF('الحضور والانصراف'!AU43="غياب باذن","PL",IF('الحضور والانصراف'!AU43="غياب بدون اذن","A",IF('الحضور والانصراف'!AU43="انقطاع","Out",IF('الحضور والانصراف'!AU43="استقالة","R","Blank")))))))))</f>
        <v>Blank</v>
      </c>
      <c r="AU40" s="33" t="str">
        <f>IF('الحضور والانصراف'!AV43="حضور","P",IF('الحضور والانصراف'!AV43="راحة","O",IF('الحضور والانصراف'!AV43="سنوى","V",IF('الحضور والانصراف'!AV43="مرضى","SL",IF('الحضور والانصراف'!AV43="اعياد رسمية","H",IF('الحضور والانصراف'!AV43="غياب باذن","PL",IF('الحضور والانصراف'!AV43="غياب بدون اذن","A",IF('الحضور والانصراف'!AV43="انقطاع","Out",IF('الحضور والانصراف'!AV43="استقالة","R","Blank")))))))))</f>
        <v>Blank</v>
      </c>
      <c r="AV40" s="33" t="str">
        <f>IF('الحضور والانصراف'!AW43="حضور","P",IF('الحضور والانصراف'!AW43="راحة","O",IF('الحضور والانصراف'!AW43="سنوى","V",IF('الحضور والانصراف'!AW43="مرضى","SL",IF('الحضور والانصراف'!AW43="اعياد رسمية","H",IF('الحضور والانصراف'!AW43="غياب باذن","PL",IF('الحضور والانصراف'!AW43="غياب بدون اذن","A",IF('الحضور والانصراف'!AW43="انقطاع","Out",IF('الحضور والانصراف'!AW43="استقالة","R","Blank")))))))))</f>
        <v>Blank</v>
      </c>
      <c r="AW40" s="33" t="str">
        <f>IF('الحضور والانصراف'!AX43="حضور","P",IF('الحضور والانصراف'!AX43="راحة","O",IF('الحضور والانصراف'!AX43="سنوى","V",IF('الحضور والانصراف'!AX43="مرضى","SL",IF('الحضور والانصراف'!AX43="اعياد رسمية","H",IF('الحضور والانصراف'!AX43="غياب باذن","PL",IF('الحضور والانصراف'!AX43="غياب بدون اذن","A",IF('الحضور والانصراف'!AX43="انقطاع","Out",IF('الحضور والانصراف'!AX43="استقالة","R","Blank")))))))))</f>
        <v>Blank</v>
      </c>
      <c r="AX40" s="33" t="str">
        <f>IF('الحضور والانصراف'!AY43="حضور","P",IF('الحضور والانصراف'!AY43="راحة","O",IF('الحضور والانصراف'!AY43="سنوى","V",IF('الحضور والانصراف'!AY43="مرضى","SL",IF('الحضور والانصراف'!AY43="اعياد رسمية","H",IF('الحضور والانصراف'!AY43="غياب باذن","PL",IF('الحضور والانصراف'!AY43="غياب بدون اذن","A",IF('الحضور والانصراف'!AY43="انقطاع","Out",IF('الحضور والانصراف'!AY43="استقالة","R","Blank")))))))))</f>
        <v>Blank</v>
      </c>
      <c r="AY40" s="8">
        <f>'الحضور والانصراف'!AZ43</f>
        <v>2</v>
      </c>
      <c r="AZ40" s="10"/>
      <c r="BA40" s="10"/>
    </row>
    <row r="41" spans="1:53" ht="23.25" x14ac:dyDescent="0.25">
      <c r="A41" s="17">
        <f t="shared" si="0"/>
        <v>39</v>
      </c>
      <c r="B41" s="17">
        <f>'الحضور والانصراف'!B44</f>
        <v>0</v>
      </c>
      <c r="C41" s="17">
        <f>'الحضور والانصراف'!C44</f>
        <v>0</v>
      </c>
      <c r="D41" s="17">
        <f>'الحضور والانصراف'!D44</f>
        <v>0</v>
      </c>
      <c r="E41" s="19">
        <f>'الحضور والانصراف'!E44</f>
        <v>0</v>
      </c>
      <c r="F41" s="7">
        <f>'الحضور والانصراف'!G44</f>
        <v>0</v>
      </c>
      <c r="G41" s="6">
        <f>'الحضور والانصراف'!H44</f>
        <v>0</v>
      </c>
      <c r="H41" s="7">
        <f>'الحضور والانصراف'!I44</f>
        <v>0</v>
      </c>
      <c r="I41" s="6">
        <f>'الحضور والانصراف'!J44</f>
        <v>0</v>
      </c>
      <c r="J41" s="6">
        <f>'الحضور والانصراف'!K44</f>
        <v>0</v>
      </c>
      <c r="K41" s="6">
        <f>'الحضور والانصراف'!L44</f>
        <v>0</v>
      </c>
      <c r="L41" s="7">
        <f>'الحضور والانصراف'!M44</f>
        <v>0</v>
      </c>
      <c r="M41" s="6">
        <f>'الحضور والانصراف'!N44</f>
        <v>0</v>
      </c>
      <c r="N41" s="7">
        <f>'الحضور والانصراف'!O44</f>
        <v>0</v>
      </c>
      <c r="O41" s="7">
        <f>'الحضور والانصراف'!P44</f>
        <v>0</v>
      </c>
      <c r="P41" s="6">
        <f>'الحضور والانصراف'!Q44</f>
        <v>0</v>
      </c>
      <c r="Q41" s="6">
        <f>'الحضور والانصراف'!R44</f>
        <v>0</v>
      </c>
      <c r="R41" s="6">
        <f>'الحضور والانصراف'!S44</f>
        <v>0</v>
      </c>
      <c r="S41" s="6">
        <f>'الحضور والانصراف'!T44</f>
        <v>0</v>
      </c>
      <c r="T41" s="33" t="str">
        <f>IF('الحضور والانصراف'!U44="حضور","P",IF('الحضور والانصراف'!U44="راحة","O",IF('الحضور والانصراف'!U44="سنوى","V",IF('الحضور والانصراف'!U44="مرضى","SL",IF('الحضور والانصراف'!U44="اعياد رسمية","H",IF('الحضور والانصراف'!U44="غياب باذن","PL",IF('الحضور والانصراف'!U44="غياب بدون اذن","A",IF('الحضور والانصراف'!U44="انقطاع","Out",IF('الحضور والانصراف'!U44="استقالة","R","Blank")))))))))</f>
        <v>Blank</v>
      </c>
      <c r="U41" s="33" t="str">
        <f>IF('الحضور والانصراف'!V44="حضور","P",IF('الحضور والانصراف'!V44="راحة","O",IF('الحضور والانصراف'!V44="سنوى","V",IF('الحضور والانصراف'!V44="مرضى","SL",IF('الحضور والانصراف'!V44="اعياد رسمية","H",IF('الحضور والانصراف'!V44="غياب باذن","PL",IF('الحضور والانصراف'!V44="غياب بدون اذن","A",IF('الحضور والانصراف'!V44="انقطاع","Out",IF('الحضور والانصراف'!V44="استقالة","R","Blank")))))))))</f>
        <v>Blank</v>
      </c>
      <c r="V41" s="33" t="str">
        <f>IF('الحضور والانصراف'!W44="حضور","P",IF('الحضور والانصراف'!W44="راحة","O",IF('الحضور والانصراف'!W44="سنوى","V",IF('الحضور والانصراف'!W44="مرضى","SL",IF('الحضور والانصراف'!W44="اعياد رسمية","H",IF('الحضور والانصراف'!W44="غياب باذن","PL",IF('الحضور والانصراف'!W44="غياب بدون اذن","A",IF('الحضور والانصراف'!W44="انقطاع","Out",IF('الحضور والانصراف'!W44="استقالة","R","Blank")))))))))</f>
        <v>Blank</v>
      </c>
      <c r="W41" s="33" t="str">
        <f>IF('الحضور والانصراف'!X44="حضور","P",IF('الحضور والانصراف'!X44="راحة","O",IF('الحضور والانصراف'!X44="سنوى","V",IF('الحضور والانصراف'!X44="مرضى","SL",IF('الحضور والانصراف'!X44="اعياد رسمية","H",IF('الحضور والانصراف'!X44="غياب باذن","PL",IF('الحضور والانصراف'!X44="غياب بدون اذن","A",IF('الحضور والانصراف'!X44="انقطاع","Out",IF('الحضور والانصراف'!X44="استقالة","R","Blank")))))))))</f>
        <v>Blank</v>
      </c>
      <c r="X41" s="33" t="str">
        <f>IF('الحضور والانصراف'!Y44="حضور","P",IF('الحضور والانصراف'!Y44="راحة","O",IF('الحضور والانصراف'!Y44="سنوى","V",IF('الحضور والانصراف'!Y44="مرضى","SL",IF('الحضور والانصراف'!Y44="اعياد رسمية","H",IF('الحضور والانصراف'!Y44="غياب باذن","PL",IF('الحضور والانصراف'!Y44="غياب بدون اذن","A",IF('الحضور والانصراف'!Y44="انقطاع","Out",IF('الحضور والانصراف'!Y44="استقالة","R","Blank")))))))))</f>
        <v>Blank</v>
      </c>
      <c r="Y41" s="33" t="str">
        <f>IF('الحضور والانصراف'!Z44="حضور","P",IF('الحضور والانصراف'!Z44="راحة","O",IF('الحضور والانصراف'!Z44="سنوى","V",IF('الحضور والانصراف'!Z44="مرضى","SL",IF('الحضور والانصراف'!Z44="اعياد رسمية","H",IF('الحضور والانصراف'!Z44="غياب باذن","PL",IF('الحضور والانصراف'!Z44="غياب بدون اذن","A",IF('الحضور والانصراف'!Z44="انقطاع","Out",IF('الحضور والانصراف'!Z44="استقالة","R","Blank")))))))))</f>
        <v>Blank</v>
      </c>
      <c r="Z41" s="33" t="str">
        <f>IF('الحضور والانصراف'!AA44="حضور","P",IF('الحضور والانصراف'!AA44="راحة","O",IF('الحضور والانصراف'!AA44="سنوى","V",IF('الحضور والانصراف'!AA44="مرضى","SL",IF('الحضور والانصراف'!AA44="اعياد رسمية","H",IF('الحضور والانصراف'!AA44="غياب باذن","PL",IF('الحضور والانصراف'!AA44="غياب بدون اذن","A",IF('الحضور والانصراف'!AA44="انقطاع","Out",IF('الحضور والانصراف'!AA44="استقالة","R","Blank")))))))))</f>
        <v>Blank</v>
      </c>
      <c r="AA41" s="33" t="str">
        <f>IF('الحضور والانصراف'!AB44="حضور","P",IF('الحضور والانصراف'!AB44="راحة","O",IF('الحضور والانصراف'!AB44="سنوى","V",IF('الحضور والانصراف'!AB44="مرضى","SL",IF('الحضور والانصراف'!AB44="اعياد رسمية","H",IF('الحضور والانصراف'!AB44="غياب باذن","PL",IF('الحضور والانصراف'!AB44="غياب بدون اذن","A",IF('الحضور والانصراف'!AB44="انقطاع","Out",IF('الحضور والانصراف'!AB44="استقالة","R","Blank")))))))))</f>
        <v>Blank</v>
      </c>
      <c r="AB41" s="33" t="str">
        <f>IF('الحضور والانصراف'!AC44="حضور","P",IF('الحضور والانصراف'!AC44="راحة","O",IF('الحضور والانصراف'!AC44="سنوى","V",IF('الحضور والانصراف'!AC44="مرضى","SL",IF('الحضور والانصراف'!AC44="اعياد رسمية","H",IF('الحضور والانصراف'!AC44="غياب باذن","PL",IF('الحضور والانصراف'!AC44="غياب بدون اذن","A",IF('الحضور والانصراف'!AC44="انقطاع","Out",IF('الحضور والانصراف'!AC44="استقالة","R","Blank")))))))))</f>
        <v>Blank</v>
      </c>
      <c r="AC41" s="33" t="str">
        <f>IF('الحضور والانصراف'!AD44="حضور","P",IF('الحضور والانصراف'!AD44="راحة","O",IF('الحضور والانصراف'!AD44="سنوى","V",IF('الحضور والانصراف'!AD44="مرضى","SL",IF('الحضور والانصراف'!AD44="اعياد رسمية","H",IF('الحضور والانصراف'!AD44="غياب باذن","PL",IF('الحضور والانصراف'!AD44="غياب بدون اذن","A",IF('الحضور والانصراف'!AD44="انقطاع","Out",IF('الحضور والانصراف'!AD44="استقالة","R","Blank")))))))))</f>
        <v>Blank</v>
      </c>
      <c r="AD41" s="43" t="str">
        <f>IF('الحضور والانصراف'!AE44="حضور","P",IF('الحضور والانصراف'!AE44="راحة","O",IF('الحضور والانصراف'!AE44="سنوى","V",IF('الحضور والانصراف'!AE44="مرضى","SL",IF('الحضور والانصراف'!AE44="اعياد رسمية","H",IF('الحضور والانصراف'!AE44="غياب باذن","PL",IF('الحضور والانصراف'!AE44="غياب بدون اذن","A",IF('الحضور والانصراف'!AE44="انقطاع","Out",IF('الحضور والانصراف'!AE44="استقالة","R","Blank")))))))))</f>
        <v>Blank</v>
      </c>
      <c r="AE41" s="33" t="str">
        <f>IF('الحضور والانصراف'!AF44="حضور","P",IF('الحضور والانصراف'!AF44="راحة","O",IF('الحضور والانصراف'!AF44="سنوى","V",IF('الحضور والانصراف'!AF44="مرضى","SL",IF('الحضور والانصراف'!AF44="اعياد رسمية","H",IF('الحضور والانصراف'!AF44="غياب باذن","PL",IF('الحضور والانصراف'!AF44="غياب بدون اذن","A",IF('الحضور والانصراف'!AF44="انقطاع","Out",IF('الحضور والانصراف'!AF44="استقالة","R","Blank")))))))))</f>
        <v>Blank</v>
      </c>
      <c r="AF41" s="33" t="str">
        <f>IF('الحضور والانصراف'!AG44="حضور","P",IF('الحضور والانصراف'!AG44="راحة","O",IF('الحضور والانصراف'!AG44="سنوى","V",IF('الحضور والانصراف'!AG44="مرضى","SL",IF('الحضور والانصراف'!AG44="اعياد رسمية","H",IF('الحضور والانصراف'!AG44="غياب باذن","PL",IF('الحضور والانصراف'!AG44="غياب بدون اذن","A",IF('الحضور والانصراف'!AG44="انقطاع","Out",IF('الحضور والانصراف'!AG44="استقالة","R","Blank")))))))))</f>
        <v>Blank</v>
      </c>
      <c r="AG41" s="33" t="str">
        <f>IF('الحضور والانصراف'!AH44="حضور","P",IF('الحضور والانصراف'!AH44="راحة","O",IF('الحضور والانصراف'!AH44="سنوى","V",IF('الحضور والانصراف'!AH44="مرضى","SL",IF('الحضور والانصراف'!AH44="اعياد رسمية","H",IF('الحضور والانصراف'!AH44="غياب باذن","PL",IF('الحضور والانصراف'!AH44="غياب بدون اذن","A",IF('الحضور والانصراف'!AH44="انقطاع","Out",IF('الحضور والانصراف'!AH44="استقالة","R","Blank")))))))))</f>
        <v>Blank</v>
      </c>
      <c r="AH41" s="33" t="str">
        <f>IF('الحضور والانصراف'!AI44="حضور","P",IF('الحضور والانصراف'!AI44="راحة","O",IF('الحضور والانصراف'!AI44="سنوى","V",IF('الحضور والانصراف'!AI44="مرضى","SL",IF('الحضور والانصراف'!AI44="اعياد رسمية","H",IF('الحضور والانصراف'!AI44="غياب باذن","PL",IF('الحضور والانصراف'!AI44="غياب بدون اذن","A",IF('الحضور والانصراف'!AI44="انقطاع","Out",IF('الحضور والانصراف'!AI44="استقالة","R","Blank")))))))))</f>
        <v>Blank</v>
      </c>
      <c r="AI41" s="33" t="str">
        <f>IF('الحضور والانصراف'!AJ44="حضور","P",IF('الحضور والانصراف'!AJ44="راحة","O",IF('الحضور والانصراف'!AJ44="سنوى","V",IF('الحضور والانصراف'!AJ44="مرضى","SL",IF('الحضور والانصراف'!AJ44="اعياد رسمية","H",IF('الحضور والانصراف'!AJ44="غياب باذن","PL",IF('الحضور والانصراف'!AJ44="غياب بدون اذن","A",IF('الحضور والانصراف'!AJ44="انقطاع","Out",IF('الحضور والانصراف'!AJ44="استقالة","R","Blank")))))))))</f>
        <v>Blank</v>
      </c>
      <c r="AJ41" s="33" t="str">
        <f>IF('الحضور والانصراف'!AK44="حضور","P",IF('الحضور والانصراف'!AK44="راحة","O",IF('الحضور والانصراف'!AK44="سنوى","V",IF('الحضور والانصراف'!AK44="مرضى","SL",IF('الحضور والانصراف'!AK44="اعياد رسمية","H",IF('الحضور والانصراف'!AK44="غياب باذن","PL",IF('الحضور والانصراف'!AK44="غياب بدون اذن","A",IF('الحضور والانصراف'!AK44="انقطاع","Out",IF('الحضور والانصراف'!AK44="استقالة","R","Blank")))))))))</f>
        <v>Blank</v>
      </c>
      <c r="AK41" s="33" t="str">
        <f>IF('الحضور والانصراف'!AL44="حضور","P",IF('الحضور والانصراف'!AL44="راحة","O",IF('الحضور والانصراف'!AL44="سنوى","V",IF('الحضور والانصراف'!AL44="مرضى","SL",IF('الحضور والانصراف'!AL44="اعياد رسمية","H",IF('الحضور والانصراف'!AL44="غياب باذن","PL",IF('الحضور والانصراف'!AL44="غياب بدون اذن","A",IF('الحضور والانصراف'!AL44="انقطاع","Out",IF('الحضور والانصراف'!AL44="استقالة","R","Blank")))))))))</f>
        <v>Blank</v>
      </c>
      <c r="AL41" s="33" t="str">
        <f>IF('الحضور والانصراف'!AM44="حضور","P",IF('الحضور والانصراف'!AM44="راحة","O",IF('الحضور والانصراف'!AM44="سنوى","V",IF('الحضور والانصراف'!AM44="مرضى","SL",IF('الحضور والانصراف'!AM44="اعياد رسمية","H",IF('الحضور والانصراف'!AM44="غياب باذن","PL",IF('الحضور والانصراف'!AM44="غياب بدون اذن","A",IF('الحضور والانصراف'!AM44="انقطاع","Out",IF('الحضور والانصراف'!AM44="استقالة","R","Blank")))))))))</f>
        <v>Blank</v>
      </c>
      <c r="AM41" s="33" t="str">
        <f>IF('الحضور والانصراف'!AN44="حضور","P",IF('الحضور والانصراف'!AN44="راحة","O",IF('الحضور والانصراف'!AN44="سنوى","V",IF('الحضور والانصراف'!AN44="مرضى","SL",IF('الحضور والانصراف'!AN44="اعياد رسمية","H",IF('الحضور والانصراف'!AN44="غياب باذن","PL",IF('الحضور والانصراف'!AN44="غياب بدون اذن","A",IF('الحضور والانصراف'!AN44="انقطاع","Out",IF('الحضور والانصراف'!AN44="استقالة","R","Blank")))))))))</f>
        <v>Blank</v>
      </c>
      <c r="AN41" s="33" t="str">
        <f>IF('الحضور والانصراف'!AO44="حضور","P",IF('الحضور والانصراف'!AO44="راحة","O",IF('الحضور والانصراف'!AO44="سنوى","V",IF('الحضور والانصراف'!AO44="مرضى","SL",IF('الحضور والانصراف'!AO44="اعياد رسمية","H",IF('الحضور والانصراف'!AO44="غياب باذن","PL",IF('الحضور والانصراف'!AO44="غياب بدون اذن","A",IF('الحضور والانصراف'!AO44="انقطاع","Out",IF('الحضور والانصراف'!AO44="استقالة","R","Blank")))))))))</f>
        <v>Blank</v>
      </c>
      <c r="AO41" s="33" t="str">
        <f>IF('الحضور والانصراف'!AP44="حضور","P",IF('الحضور والانصراف'!AP44="راحة","O",IF('الحضور والانصراف'!AP44="سنوى","V",IF('الحضور والانصراف'!AP44="مرضى","SL",IF('الحضور والانصراف'!AP44="اعياد رسمية","H",IF('الحضور والانصراف'!AP44="غياب باذن","PL",IF('الحضور والانصراف'!AP44="غياب بدون اذن","A",IF('الحضور والانصراف'!AP44="انقطاع","Out",IF('الحضور والانصراف'!AP44="استقالة","R","Blank")))))))))</f>
        <v>Blank</v>
      </c>
      <c r="AP41" s="33" t="str">
        <f>IF('الحضور والانصراف'!AQ44="حضور","P",IF('الحضور والانصراف'!AQ44="راحة","O",IF('الحضور والانصراف'!AQ44="سنوى","V",IF('الحضور والانصراف'!AQ44="مرضى","SL",IF('الحضور والانصراف'!AQ44="اعياد رسمية","H",IF('الحضور والانصراف'!AQ44="غياب باذن","PL",IF('الحضور والانصراف'!AQ44="غياب بدون اذن","A",IF('الحضور والانصراف'!AQ44="انقطاع","Out",IF('الحضور والانصراف'!AQ44="استقالة","R","Blank")))))))))</f>
        <v>Blank</v>
      </c>
      <c r="AQ41" s="33" t="str">
        <f>IF('الحضور والانصراف'!AR44="حضور","P",IF('الحضور والانصراف'!AR44="راحة","O",IF('الحضور والانصراف'!AR44="سنوى","V",IF('الحضور والانصراف'!AR44="مرضى","SL",IF('الحضور والانصراف'!AR44="اعياد رسمية","H",IF('الحضور والانصراف'!AR44="غياب باذن","PL",IF('الحضور والانصراف'!AR44="غياب بدون اذن","A",IF('الحضور والانصراف'!AR44="انقطاع","Out",IF('الحضور والانصراف'!AR44="استقالة","R","Blank")))))))))</f>
        <v>Blank</v>
      </c>
      <c r="AR41" s="33" t="str">
        <f>IF('الحضور والانصراف'!AS44="حضور","P",IF('الحضور والانصراف'!AS44="راحة","O",IF('الحضور والانصراف'!AS44="سنوى","V",IF('الحضور والانصراف'!AS44="مرضى","SL",IF('الحضور والانصراف'!AS44="اعياد رسمية","H",IF('الحضور والانصراف'!AS44="غياب باذن","PL",IF('الحضور والانصراف'!AS44="غياب بدون اذن","A",IF('الحضور والانصراف'!AS44="انقطاع","Out",IF('الحضور والانصراف'!AS44="استقالة","R","Blank")))))))))</f>
        <v>Blank</v>
      </c>
      <c r="AS41" s="33" t="str">
        <f>IF('الحضور والانصراف'!AT44="حضور","P",IF('الحضور والانصراف'!AT44="راحة","O",IF('الحضور والانصراف'!AT44="سنوى","V",IF('الحضور والانصراف'!AT44="مرضى","SL",IF('الحضور والانصراف'!AT44="اعياد رسمية","H",IF('الحضور والانصراف'!AT44="غياب باذن","PL",IF('الحضور والانصراف'!AT44="غياب بدون اذن","A",IF('الحضور والانصراف'!AT44="انقطاع","Out",IF('الحضور والانصراف'!AT44="استقالة","R","Blank")))))))))</f>
        <v>Blank</v>
      </c>
      <c r="AT41" s="33" t="str">
        <f>IF('الحضور والانصراف'!AU44="حضور","P",IF('الحضور والانصراف'!AU44="راحة","O",IF('الحضور والانصراف'!AU44="سنوى","V",IF('الحضور والانصراف'!AU44="مرضى","SL",IF('الحضور والانصراف'!AU44="اعياد رسمية","H",IF('الحضور والانصراف'!AU44="غياب باذن","PL",IF('الحضور والانصراف'!AU44="غياب بدون اذن","A",IF('الحضور والانصراف'!AU44="انقطاع","Out",IF('الحضور والانصراف'!AU44="استقالة","R","Blank")))))))))</f>
        <v>Blank</v>
      </c>
      <c r="AU41" s="33" t="str">
        <f>IF('الحضور والانصراف'!AV44="حضور","P",IF('الحضور والانصراف'!AV44="راحة","O",IF('الحضور والانصراف'!AV44="سنوى","V",IF('الحضور والانصراف'!AV44="مرضى","SL",IF('الحضور والانصراف'!AV44="اعياد رسمية","H",IF('الحضور والانصراف'!AV44="غياب باذن","PL",IF('الحضور والانصراف'!AV44="غياب بدون اذن","A",IF('الحضور والانصراف'!AV44="انقطاع","Out",IF('الحضور والانصراف'!AV44="استقالة","R","Blank")))))))))</f>
        <v>Blank</v>
      </c>
      <c r="AV41" s="33" t="str">
        <f>IF('الحضور والانصراف'!AW44="حضور","P",IF('الحضور والانصراف'!AW44="راحة","O",IF('الحضور والانصراف'!AW44="سنوى","V",IF('الحضور والانصراف'!AW44="مرضى","SL",IF('الحضور والانصراف'!AW44="اعياد رسمية","H",IF('الحضور والانصراف'!AW44="غياب باذن","PL",IF('الحضور والانصراف'!AW44="غياب بدون اذن","A",IF('الحضور والانصراف'!AW44="انقطاع","Out",IF('الحضور والانصراف'!AW44="استقالة","R","Blank")))))))))</f>
        <v>Blank</v>
      </c>
      <c r="AW41" s="33" t="str">
        <f>IF('الحضور والانصراف'!AX44="حضور","P",IF('الحضور والانصراف'!AX44="راحة","O",IF('الحضور والانصراف'!AX44="سنوى","V",IF('الحضور والانصراف'!AX44="مرضى","SL",IF('الحضور والانصراف'!AX44="اعياد رسمية","H",IF('الحضور والانصراف'!AX44="غياب باذن","PL",IF('الحضور والانصراف'!AX44="غياب بدون اذن","A",IF('الحضور والانصراف'!AX44="انقطاع","Out",IF('الحضور والانصراف'!AX44="استقالة","R","Blank")))))))))</f>
        <v>Blank</v>
      </c>
      <c r="AX41" s="33" t="str">
        <f>IF('الحضور والانصراف'!AY44="حضور","P",IF('الحضور والانصراف'!AY44="راحة","O",IF('الحضور والانصراف'!AY44="سنوى","V",IF('الحضور والانصراف'!AY44="مرضى","SL",IF('الحضور والانصراف'!AY44="اعياد رسمية","H",IF('الحضور والانصراف'!AY44="غياب باذن","PL",IF('الحضور والانصراف'!AY44="غياب بدون اذن","A",IF('الحضور والانصراف'!AY44="انقطاع","Out",IF('الحضور والانصراف'!AY44="استقالة","R","Blank")))))))))</f>
        <v>Blank</v>
      </c>
      <c r="AY41" s="8">
        <f>'الحضور والانصراف'!AZ44</f>
        <v>2</v>
      </c>
      <c r="AZ41" s="10"/>
      <c r="BA41" s="10"/>
    </row>
    <row r="42" spans="1:53" ht="23.25" x14ac:dyDescent="0.25">
      <c r="A42" s="17">
        <f t="shared" si="0"/>
        <v>40</v>
      </c>
      <c r="B42" s="17">
        <f>'الحضور والانصراف'!B45</f>
        <v>0</v>
      </c>
      <c r="C42" s="17">
        <f>'الحضور والانصراف'!C45</f>
        <v>0</v>
      </c>
      <c r="D42" s="17">
        <f>'الحضور والانصراف'!D45</f>
        <v>0</v>
      </c>
      <c r="E42" s="19">
        <f>'الحضور والانصراف'!E45</f>
        <v>0</v>
      </c>
      <c r="F42" s="7">
        <f>'الحضور والانصراف'!G45</f>
        <v>0</v>
      </c>
      <c r="G42" s="6">
        <f>'الحضور والانصراف'!H45</f>
        <v>0</v>
      </c>
      <c r="H42" s="7">
        <f>'الحضور والانصراف'!I45</f>
        <v>0</v>
      </c>
      <c r="I42" s="6">
        <f>'الحضور والانصراف'!J45</f>
        <v>0</v>
      </c>
      <c r="J42" s="6">
        <f>'الحضور والانصراف'!K45</f>
        <v>0</v>
      </c>
      <c r="K42" s="6">
        <f>'الحضور والانصراف'!L45</f>
        <v>0</v>
      </c>
      <c r="L42" s="7">
        <f>'الحضور والانصراف'!M45</f>
        <v>0</v>
      </c>
      <c r="M42" s="6">
        <f>'الحضور والانصراف'!N45</f>
        <v>0</v>
      </c>
      <c r="N42" s="7">
        <f>'الحضور والانصراف'!O45</f>
        <v>0</v>
      </c>
      <c r="O42" s="7">
        <f>'الحضور والانصراف'!P45</f>
        <v>0</v>
      </c>
      <c r="P42" s="6">
        <f>'الحضور والانصراف'!Q45</f>
        <v>0</v>
      </c>
      <c r="Q42" s="6">
        <f>'الحضور والانصراف'!R45</f>
        <v>0</v>
      </c>
      <c r="R42" s="6">
        <f>'الحضور والانصراف'!S45</f>
        <v>0</v>
      </c>
      <c r="S42" s="6">
        <f>'الحضور والانصراف'!T45</f>
        <v>0</v>
      </c>
      <c r="T42" s="33" t="str">
        <f>IF('الحضور والانصراف'!U45="حضور","P",IF('الحضور والانصراف'!U45="راحة","O",IF('الحضور والانصراف'!U45="سنوى","V",IF('الحضور والانصراف'!U45="مرضى","SL",IF('الحضور والانصراف'!U45="اعياد رسمية","H",IF('الحضور والانصراف'!U45="غياب باذن","PL",IF('الحضور والانصراف'!U45="غياب بدون اذن","A",IF('الحضور والانصراف'!U45="انقطاع","Out",IF('الحضور والانصراف'!U45="استقالة","R","Blank")))))))))</f>
        <v>Blank</v>
      </c>
      <c r="U42" s="33" t="str">
        <f>IF('الحضور والانصراف'!V45="حضور","P",IF('الحضور والانصراف'!V45="راحة","O",IF('الحضور والانصراف'!V45="سنوى","V",IF('الحضور والانصراف'!V45="مرضى","SL",IF('الحضور والانصراف'!V45="اعياد رسمية","H",IF('الحضور والانصراف'!V45="غياب باذن","PL",IF('الحضور والانصراف'!V45="غياب بدون اذن","A",IF('الحضور والانصراف'!V45="انقطاع","Out",IF('الحضور والانصراف'!V45="استقالة","R","Blank")))))))))</f>
        <v>Blank</v>
      </c>
      <c r="V42" s="33" t="str">
        <f>IF('الحضور والانصراف'!W45="حضور","P",IF('الحضور والانصراف'!W45="راحة","O",IF('الحضور والانصراف'!W45="سنوى","V",IF('الحضور والانصراف'!W45="مرضى","SL",IF('الحضور والانصراف'!W45="اعياد رسمية","H",IF('الحضور والانصراف'!W45="غياب باذن","PL",IF('الحضور والانصراف'!W45="غياب بدون اذن","A",IF('الحضور والانصراف'!W45="انقطاع","Out",IF('الحضور والانصراف'!W45="استقالة","R","Blank")))))))))</f>
        <v>Blank</v>
      </c>
      <c r="W42" s="33" t="str">
        <f>IF('الحضور والانصراف'!X45="حضور","P",IF('الحضور والانصراف'!X45="راحة","O",IF('الحضور والانصراف'!X45="سنوى","V",IF('الحضور والانصراف'!X45="مرضى","SL",IF('الحضور والانصراف'!X45="اعياد رسمية","H",IF('الحضور والانصراف'!X45="غياب باذن","PL",IF('الحضور والانصراف'!X45="غياب بدون اذن","A",IF('الحضور والانصراف'!X45="انقطاع","Out",IF('الحضور والانصراف'!X45="استقالة","R","Blank")))))))))</f>
        <v>Blank</v>
      </c>
      <c r="X42" s="33" t="str">
        <f>IF('الحضور والانصراف'!Y45="حضور","P",IF('الحضور والانصراف'!Y45="راحة","O",IF('الحضور والانصراف'!Y45="سنوى","V",IF('الحضور والانصراف'!Y45="مرضى","SL",IF('الحضور والانصراف'!Y45="اعياد رسمية","H",IF('الحضور والانصراف'!Y45="غياب باذن","PL",IF('الحضور والانصراف'!Y45="غياب بدون اذن","A",IF('الحضور والانصراف'!Y45="انقطاع","Out",IF('الحضور والانصراف'!Y45="استقالة","R","Blank")))))))))</f>
        <v>Blank</v>
      </c>
      <c r="Y42" s="33" t="str">
        <f>IF('الحضور والانصراف'!Z45="حضور","P",IF('الحضور والانصراف'!Z45="راحة","O",IF('الحضور والانصراف'!Z45="سنوى","V",IF('الحضور والانصراف'!Z45="مرضى","SL",IF('الحضور والانصراف'!Z45="اعياد رسمية","H",IF('الحضور والانصراف'!Z45="غياب باذن","PL",IF('الحضور والانصراف'!Z45="غياب بدون اذن","A",IF('الحضور والانصراف'!Z45="انقطاع","Out",IF('الحضور والانصراف'!Z45="استقالة","R","Blank")))))))))</f>
        <v>Blank</v>
      </c>
      <c r="Z42" s="33" t="str">
        <f>IF('الحضور والانصراف'!AA45="حضور","P",IF('الحضور والانصراف'!AA45="راحة","O",IF('الحضور والانصراف'!AA45="سنوى","V",IF('الحضور والانصراف'!AA45="مرضى","SL",IF('الحضور والانصراف'!AA45="اعياد رسمية","H",IF('الحضور والانصراف'!AA45="غياب باذن","PL",IF('الحضور والانصراف'!AA45="غياب بدون اذن","A",IF('الحضور والانصراف'!AA45="انقطاع","Out",IF('الحضور والانصراف'!AA45="استقالة","R","Blank")))))))))</f>
        <v>Blank</v>
      </c>
      <c r="AA42" s="33" t="str">
        <f>IF('الحضور والانصراف'!AB45="حضور","P",IF('الحضور والانصراف'!AB45="راحة","O",IF('الحضور والانصراف'!AB45="سنوى","V",IF('الحضور والانصراف'!AB45="مرضى","SL",IF('الحضور والانصراف'!AB45="اعياد رسمية","H",IF('الحضور والانصراف'!AB45="غياب باذن","PL",IF('الحضور والانصراف'!AB45="غياب بدون اذن","A",IF('الحضور والانصراف'!AB45="انقطاع","Out",IF('الحضور والانصراف'!AB45="استقالة","R","Blank")))))))))</f>
        <v>Blank</v>
      </c>
      <c r="AB42" s="33" t="str">
        <f>IF('الحضور والانصراف'!AC45="حضور","P",IF('الحضور والانصراف'!AC45="راحة","O",IF('الحضور والانصراف'!AC45="سنوى","V",IF('الحضور والانصراف'!AC45="مرضى","SL",IF('الحضور والانصراف'!AC45="اعياد رسمية","H",IF('الحضور والانصراف'!AC45="غياب باذن","PL",IF('الحضور والانصراف'!AC45="غياب بدون اذن","A",IF('الحضور والانصراف'!AC45="انقطاع","Out",IF('الحضور والانصراف'!AC45="استقالة","R","Blank")))))))))</f>
        <v>Blank</v>
      </c>
      <c r="AC42" s="33" t="str">
        <f>IF('الحضور والانصراف'!AD45="حضور","P",IF('الحضور والانصراف'!AD45="راحة","O",IF('الحضور والانصراف'!AD45="سنوى","V",IF('الحضور والانصراف'!AD45="مرضى","SL",IF('الحضور والانصراف'!AD45="اعياد رسمية","H",IF('الحضور والانصراف'!AD45="غياب باذن","PL",IF('الحضور والانصراف'!AD45="غياب بدون اذن","A",IF('الحضور والانصراف'!AD45="انقطاع","Out",IF('الحضور والانصراف'!AD45="استقالة","R","Blank")))))))))</f>
        <v>Blank</v>
      </c>
      <c r="AD42" s="43" t="str">
        <f>IF('الحضور والانصراف'!AE45="حضور","P",IF('الحضور والانصراف'!AE45="راحة","O",IF('الحضور والانصراف'!AE45="سنوى","V",IF('الحضور والانصراف'!AE45="مرضى","SL",IF('الحضور والانصراف'!AE45="اعياد رسمية","H",IF('الحضور والانصراف'!AE45="غياب باذن","PL",IF('الحضور والانصراف'!AE45="غياب بدون اذن","A",IF('الحضور والانصراف'!AE45="انقطاع","Out",IF('الحضور والانصراف'!AE45="استقالة","R","Blank")))))))))</f>
        <v>Blank</v>
      </c>
      <c r="AE42" s="33" t="str">
        <f>IF('الحضور والانصراف'!AF45="حضور","P",IF('الحضور والانصراف'!AF45="راحة","O",IF('الحضور والانصراف'!AF45="سنوى","V",IF('الحضور والانصراف'!AF45="مرضى","SL",IF('الحضور والانصراف'!AF45="اعياد رسمية","H",IF('الحضور والانصراف'!AF45="غياب باذن","PL",IF('الحضور والانصراف'!AF45="غياب بدون اذن","A",IF('الحضور والانصراف'!AF45="انقطاع","Out",IF('الحضور والانصراف'!AF45="استقالة","R","Blank")))))))))</f>
        <v>Blank</v>
      </c>
      <c r="AF42" s="33" t="str">
        <f>IF('الحضور والانصراف'!AG45="حضور","P",IF('الحضور والانصراف'!AG45="راحة","O",IF('الحضور والانصراف'!AG45="سنوى","V",IF('الحضور والانصراف'!AG45="مرضى","SL",IF('الحضور والانصراف'!AG45="اعياد رسمية","H",IF('الحضور والانصراف'!AG45="غياب باذن","PL",IF('الحضور والانصراف'!AG45="غياب بدون اذن","A",IF('الحضور والانصراف'!AG45="انقطاع","Out",IF('الحضور والانصراف'!AG45="استقالة","R","Blank")))))))))</f>
        <v>Blank</v>
      </c>
      <c r="AG42" s="33" t="str">
        <f>IF('الحضور والانصراف'!AH45="حضور","P",IF('الحضور والانصراف'!AH45="راحة","O",IF('الحضور والانصراف'!AH45="سنوى","V",IF('الحضور والانصراف'!AH45="مرضى","SL",IF('الحضور والانصراف'!AH45="اعياد رسمية","H",IF('الحضور والانصراف'!AH45="غياب باذن","PL",IF('الحضور والانصراف'!AH45="غياب بدون اذن","A",IF('الحضور والانصراف'!AH45="انقطاع","Out",IF('الحضور والانصراف'!AH45="استقالة","R","Blank")))))))))</f>
        <v>Blank</v>
      </c>
      <c r="AH42" s="33" t="str">
        <f>IF('الحضور والانصراف'!AI45="حضور","P",IF('الحضور والانصراف'!AI45="راحة","O",IF('الحضور والانصراف'!AI45="سنوى","V",IF('الحضور والانصراف'!AI45="مرضى","SL",IF('الحضور والانصراف'!AI45="اعياد رسمية","H",IF('الحضور والانصراف'!AI45="غياب باذن","PL",IF('الحضور والانصراف'!AI45="غياب بدون اذن","A",IF('الحضور والانصراف'!AI45="انقطاع","Out",IF('الحضور والانصراف'!AI45="استقالة","R","Blank")))))))))</f>
        <v>Blank</v>
      </c>
      <c r="AI42" s="33" t="str">
        <f>IF('الحضور والانصراف'!AJ45="حضور","P",IF('الحضور والانصراف'!AJ45="راحة","O",IF('الحضور والانصراف'!AJ45="سنوى","V",IF('الحضور والانصراف'!AJ45="مرضى","SL",IF('الحضور والانصراف'!AJ45="اعياد رسمية","H",IF('الحضور والانصراف'!AJ45="غياب باذن","PL",IF('الحضور والانصراف'!AJ45="غياب بدون اذن","A",IF('الحضور والانصراف'!AJ45="انقطاع","Out",IF('الحضور والانصراف'!AJ45="استقالة","R","Blank")))))))))</f>
        <v>Blank</v>
      </c>
      <c r="AJ42" s="33" t="str">
        <f>IF('الحضور والانصراف'!AK45="حضور","P",IF('الحضور والانصراف'!AK45="راحة","O",IF('الحضور والانصراف'!AK45="سنوى","V",IF('الحضور والانصراف'!AK45="مرضى","SL",IF('الحضور والانصراف'!AK45="اعياد رسمية","H",IF('الحضور والانصراف'!AK45="غياب باذن","PL",IF('الحضور والانصراف'!AK45="غياب بدون اذن","A",IF('الحضور والانصراف'!AK45="انقطاع","Out",IF('الحضور والانصراف'!AK45="استقالة","R","Blank")))))))))</f>
        <v>Blank</v>
      </c>
      <c r="AK42" s="33" t="str">
        <f>IF('الحضور والانصراف'!AL45="حضور","P",IF('الحضور والانصراف'!AL45="راحة","O",IF('الحضور والانصراف'!AL45="سنوى","V",IF('الحضور والانصراف'!AL45="مرضى","SL",IF('الحضور والانصراف'!AL45="اعياد رسمية","H",IF('الحضور والانصراف'!AL45="غياب باذن","PL",IF('الحضور والانصراف'!AL45="غياب بدون اذن","A",IF('الحضور والانصراف'!AL45="انقطاع","Out",IF('الحضور والانصراف'!AL45="استقالة","R","Blank")))))))))</f>
        <v>Blank</v>
      </c>
      <c r="AL42" s="33" t="str">
        <f>IF('الحضور والانصراف'!AM45="حضور","P",IF('الحضور والانصراف'!AM45="راحة","O",IF('الحضور والانصراف'!AM45="سنوى","V",IF('الحضور والانصراف'!AM45="مرضى","SL",IF('الحضور والانصراف'!AM45="اعياد رسمية","H",IF('الحضور والانصراف'!AM45="غياب باذن","PL",IF('الحضور والانصراف'!AM45="غياب بدون اذن","A",IF('الحضور والانصراف'!AM45="انقطاع","Out",IF('الحضور والانصراف'!AM45="استقالة","R","Blank")))))))))</f>
        <v>Blank</v>
      </c>
      <c r="AM42" s="33" t="str">
        <f>IF('الحضور والانصراف'!AN45="حضور","P",IF('الحضور والانصراف'!AN45="راحة","O",IF('الحضور والانصراف'!AN45="سنوى","V",IF('الحضور والانصراف'!AN45="مرضى","SL",IF('الحضور والانصراف'!AN45="اعياد رسمية","H",IF('الحضور والانصراف'!AN45="غياب باذن","PL",IF('الحضور والانصراف'!AN45="غياب بدون اذن","A",IF('الحضور والانصراف'!AN45="انقطاع","Out",IF('الحضور والانصراف'!AN45="استقالة","R","Blank")))))))))</f>
        <v>Blank</v>
      </c>
      <c r="AN42" s="33" t="str">
        <f>IF('الحضور والانصراف'!AO45="حضور","P",IF('الحضور والانصراف'!AO45="راحة","O",IF('الحضور والانصراف'!AO45="سنوى","V",IF('الحضور والانصراف'!AO45="مرضى","SL",IF('الحضور والانصراف'!AO45="اعياد رسمية","H",IF('الحضور والانصراف'!AO45="غياب باذن","PL",IF('الحضور والانصراف'!AO45="غياب بدون اذن","A",IF('الحضور والانصراف'!AO45="انقطاع","Out",IF('الحضور والانصراف'!AO45="استقالة","R","Blank")))))))))</f>
        <v>Blank</v>
      </c>
      <c r="AO42" s="33" t="str">
        <f>IF('الحضور والانصراف'!AP45="حضور","P",IF('الحضور والانصراف'!AP45="راحة","O",IF('الحضور والانصراف'!AP45="سنوى","V",IF('الحضور والانصراف'!AP45="مرضى","SL",IF('الحضور والانصراف'!AP45="اعياد رسمية","H",IF('الحضور والانصراف'!AP45="غياب باذن","PL",IF('الحضور والانصراف'!AP45="غياب بدون اذن","A",IF('الحضور والانصراف'!AP45="انقطاع","Out",IF('الحضور والانصراف'!AP45="استقالة","R","Blank")))))))))</f>
        <v>Blank</v>
      </c>
      <c r="AP42" s="33" t="str">
        <f>IF('الحضور والانصراف'!AQ45="حضور","P",IF('الحضور والانصراف'!AQ45="راحة","O",IF('الحضور والانصراف'!AQ45="سنوى","V",IF('الحضور والانصراف'!AQ45="مرضى","SL",IF('الحضور والانصراف'!AQ45="اعياد رسمية","H",IF('الحضور والانصراف'!AQ45="غياب باذن","PL",IF('الحضور والانصراف'!AQ45="غياب بدون اذن","A",IF('الحضور والانصراف'!AQ45="انقطاع","Out",IF('الحضور والانصراف'!AQ45="استقالة","R","Blank")))))))))</f>
        <v>Blank</v>
      </c>
      <c r="AQ42" s="33" t="str">
        <f>IF('الحضور والانصراف'!AR45="حضور","P",IF('الحضور والانصراف'!AR45="راحة","O",IF('الحضور والانصراف'!AR45="سنوى","V",IF('الحضور والانصراف'!AR45="مرضى","SL",IF('الحضور والانصراف'!AR45="اعياد رسمية","H",IF('الحضور والانصراف'!AR45="غياب باذن","PL",IF('الحضور والانصراف'!AR45="غياب بدون اذن","A",IF('الحضور والانصراف'!AR45="انقطاع","Out",IF('الحضور والانصراف'!AR45="استقالة","R","Blank")))))))))</f>
        <v>Blank</v>
      </c>
      <c r="AR42" s="33" t="str">
        <f>IF('الحضور والانصراف'!AS45="حضور","P",IF('الحضور والانصراف'!AS45="راحة","O",IF('الحضور والانصراف'!AS45="سنوى","V",IF('الحضور والانصراف'!AS45="مرضى","SL",IF('الحضور والانصراف'!AS45="اعياد رسمية","H",IF('الحضور والانصراف'!AS45="غياب باذن","PL",IF('الحضور والانصراف'!AS45="غياب بدون اذن","A",IF('الحضور والانصراف'!AS45="انقطاع","Out",IF('الحضور والانصراف'!AS45="استقالة","R","Blank")))))))))</f>
        <v>Blank</v>
      </c>
      <c r="AS42" s="33" t="str">
        <f>IF('الحضور والانصراف'!AT45="حضور","P",IF('الحضور والانصراف'!AT45="راحة","O",IF('الحضور والانصراف'!AT45="سنوى","V",IF('الحضور والانصراف'!AT45="مرضى","SL",IF('الحضور والانصراف'!AT45="اعياد رسمية","H",IF('الحضور والانصراف'!AT45="غياب باذن","PL",IF('الحضور والانصراف'!AT45="غياب بدون اذن","A",IF('الحضور والانصراف'!AT45="انقطاع","Out",IF('الحضور والانصراف'!AT45="استقالة","R","Blank")))))))))</f>
        <v>Blank</v>
      </c>
      <c r="AT42" s="33" t="str">
        <f>IF('الحضور والانصراف'!AU45="حضور","P",IF('الحضور والانصراف'!AU45="راحة","O",IF('الحضور والانصراف'!AU45="سنوى","V",IF('الحضور والانصراف'!AU45="مرضى","SL",IF('الحضور والانصراف'!AU45="اعياد رسمية","H",IF('الحضور والانصراف'!AU45="غياب باذن","PL",IF('الحضور والانصراف'!AU45="غياب بدون اذن","A",IF('الحضور والانصراف'!AU45="انقطاع","Out",IF('الحضور والانصراف'!AU45="استقالة","R","Blank")))))))))</f>
        <v>Blank</v>
      </c>
      <c r="AU42" s="33" t="str">
        <f>IF('الحضور والانصراف'!AV45="حضور","P",IF('الحضور والانصراف'!AV45="راحة","O",IF('الحضور والانصراف'!AV45="سنوى","V",IF('الحضور والانصراف'!AV45="مرضى","SL",IF('الحضور والانصراف'!AV45="اعياد رسمية","H",IF('الحضور والانصراف'!AV45="غياب باذن","PL",IF('الحضور والانصراف'!AV45="غياب بدون اذن","A",IF('الحضور والانصراف'!AV45="انقطاع","Out",IF('الحضور والانصراف'!AV45="استقالة","R","Blank")))))))))</f>
        <v>Blank</v>
      </c>
      <c r="AV42" s="33" t="str">
        <f>IF('الحضور والانصراف'!AW45="حضور","P",IF('الحضور والانصراف'!AW45="راحة","O",IF('الحضور والانصراف'!AW45="سنوى","V",IF('الحضور والانصراف'!AW45="مرضى","SL",IF('الحضور والانصراف'!AW45="اعياد رسمية","H",IF('الحضور والانصراف'!AW45="غياب باذن","PL",IF('الحضور والانصراف'!AW45="غياب بدون اذن","A",IF('الحضور والانصراف'!AW45="انقطاع","Out",IF('الحضور والانصراف'!AW45="استقالة","R","Blank")))))))))</f>
        <v>Blank</v>
      </c>
      <c r="AW42" s="33" t="str">
        <f>IF('الحضور والانصراف'!AX45="حضور","P",IF('الحضور والانصراف'!AX45="راحة","O",IF('الحضور والانصراف'!AX45="سنوى","V",IF('الحضور والانصراف'!AX45="مرضى","SL",IF('الحضور والانصراف'!AX45="اعياد رسمية","H",IF('الحضور والانصراف'!AX45="غياب باذن","PL",IF('الحضور والانصراف'!AX45="غياب بدون اذن","A",IF('الحضور والانصراف'!AX45="انقطاع","Out",IF('الحضور والانصراف'!AX45="استقالة","R","Blank")))))))))</f>
        <v>Blank</v>
      </c>
      <c r="AX42" s="33" t="str">
        <f>IF('الحضور والانصراف'!AY45="حضور","P",IF('الحضور والانصراف'!AY45="راحة","O",IF('الحضور والانصراف'!AY45="سنوى","V",IF('الحضور والانصراف'!AY45="مرضى","SL",IF('الحضور والانصراف'!AY45="اعياد رسمية","H",IF('الحضور والانصراف'!AY45="غياب باذن","PL",IF('الحضور والانصراف'!AY45="غياب بدون اذن","A",IF('الحضور والانصراف'!AY45="انقطاع","Out",IF('الحضور والانصراف'!AY45="استقالة","R","Blank")))))))))</f>
        <v>Blank</v>
      </c>
      <c r="AY42" s="8">
        <f>'الحضور والانصراف'!AZ45</f>
        <v>2</v>
      </c>
      <c r="AZ42" s="10"/>
      <c r="BA42" s="10"/>
    </row>
    <row r="43" spans="1:53" ht="23.25" x14ac:dyDescent="0.25">
      <c r="A43" s="17">
        <f t="shared" si="0"/>
        <v>41</v>
      </c>
      <c r="B43" s="17">
        <f>'الحضور والانصراف'!B46</f>
        <v>0</v>
      </c>
      <c r="C43" s="17">
        <f>'الحضور والانصراف'!C46</f>
        <v>0</v>
      </c>
      <c r="D43" s="17">
        <f>'الحضور والانصراف'!D46</f>
        <v>0</v>
      </c>
      <c r="E43" s="19">
        <f>'الحضور والانصراف'!E46</f>
        <v>0</v>
      </c>
      <c r="F43" s="7">
        <f>'الحضور والانصراف'!G46</f>
        <v>0</v>
      </c>
      <c r="G43" s="6">
        <f>'الحضور والانصراف'!H46</f>
        <v>0</v>
      </c>
      <c r="H43" s="7">
        <f>'الحضور والانصراف'!I46</f>
        <v>0</v>
      </c>
      <c r="I43" s="6">
        <f>'الحضور والانصراف'!J46</f>
        <v>0</v>
      </c>
      <c r="J43" s="6">
        <f>'الحضور والانصراف'!K46</f>
        <v>0</v>
      </c>
      <c r="K43" s="6">
        <f>'الحضور والانصراف'!L46</f>
        <v>0</v>
      </c>
      <c r="L43" s="7">
        <f>'الحضور والانصراف'!M46</f>
        <v>0</v>
      </c>
      <c r="M43" s="6">
        <f>'الحضور والانصراف'!N46</f>
        <v>0</v>
      </c>
      <c r="N43" s="7">
        <f>'الحضور والانصراف'!O46</f>
        <v>0</v>
      </c>
      <c r="O43" s="7">
        <f>'الحضور والانصراف'!P46</f>
        <v>0</v>
      </c>
      <c r="P43" s="6">
        <f>'الحضور والانصراف'!Q46</f>
        <v>0</v>
      </c>
      <c r="Q43" s="6">
        <f>'الحضور والانصراف'!R46</f>
        <v>0</v>
      </c>
      <c r="R43" s="6">
        <f>'الحضور والانصراف'!S46</f>
        <v>0</v>
      </c>
      <c r="S43" s="6">
        <f>'الحضور والانصراف'!T46</f>
        <v>0</v>
      </c>
      <c r="T43" s="33" t="str">
        <f>IF('الحضور والانصراف'!U46="حضور","P",IF('الحضور والانصراف'!U46="راحة","O",IF('الحضور والانصراف'!U46="سنوى","V",IF('الحضور والانصراف'!U46="مرضى","SL",IF('الحضور والانصراف'!U46="اعياد رسمية","H",IF('الحضور والانصراف'!U46="غياب باذن","PL",IF('الحضور والانصراف'!U46="غياب بدون اذن","A",IF('الحضور والانصراف'!U46="انقطاع","Out",IF('الحضور والانصراف'!U46="استقالة","R","Blank")))))))))</f>
        <v>Blank</v>
      </c>
      <c r="U43" s="33" t="str">
        <f>IF('الحضور والانصراف'!V46="حضور","P",IF('الحضور والانصراف'!V46="راحة","O",IF('الحضور والانصراف'!V46="سنوى","V",IF('الحضور والانصراف'!V46="مرضى","SL",IF('الحضور والانصراف'!V46="اعياد رسمية","H",IF('الحضور والانصراف'!V46="غياب باذن","PL",IF('الحضور والانصراف'!V46="غياب بدون اذن","A",IF('الحضور والانصراف'!V46="انقطاع","Out",IF('الحضور والانصراف'!V46="استقالة","R","Blank")))))))))</f>
        <v>Blank</v>
      </c>
      <c r="V43" s="33" t="str">
        <f>IF('الحضور والانصراف'!W46="حضور","P",IF('الحضور والانصراف'!W46="راحة","O",IF('الحضور والانصراف'!W46="سنوى","V",IF('الحضور والانصراف'!W46="مرضى","SL",IF('الحضور والانصراف'!W46="اعياد رسمية","H",IF('الحضور والانصراف'!W46="غياب باذن","PL",IF('الحضور والانصراف'!W46="غياب بدون اذن","A",IF('الحضور والانصراف'!W46="انقطاع","Out",IF('الحضور والانصراف'!W46="استقالة","R","Blank")))))))))</f>
        <v>Blank</v>
      </c>
      <c r="W43" s="33" t="str">
        <f>IF('الحضور والانصراف'!X46="حضور","P",IF('الحضور والانصراف'!X46="راحة","O",IF('الحضور والانصراف'!X46="سنوى","V",IF('الحضور والانصراف'!X46="مرضى","SL",IF('الحضور والانصراف'!X46="اعياد رسمية","H",IF('الحضور والانصراف'!X46="غياب باذن","PL",IF('الحضور والانصراف'!X46="غياب بدون اذن","A",IF('الحضور والانصراف'!X46="انقطاع","Out",IF('الحضور والانصراف'!X46="استقالة","R","Blank")))))))))</f>
        <v>Blank</v>
      </c>
      <c r="X43" s="33" t="str">
        <f>IF('الحضور والانصراف'!Y46="حضور","P",IF('الحضور والانصراف'!Y46="راحة","O",IF('الحضور والانصراف'!Y46="سنوى","V",IF('الحضور والانصراف'!Y46="مرضى","SL",IF('الحضور والانصراف'!Y46="اعياد رسمية","H",IF('الحضور والانصراف'!Y46="غياب باذن","PL",IF('الحضور والانصراف'!Y46="غياب بدون اذن","A",IF('الحضور والانصراف'!Y46="انقطاع","Out",IF('الحضور والانصراف'!Y46="استقالة","R","Blank")))))))))</f>
        <v>Blank</v>
      </c>
      <c r="Y43" s="33" t="str">
        <f>IF('الحضور والانصراف'!Z46="حضور","P",IF('الحضور والانصراف'!Z46="راحة","O",IF('الحضور والانصراف'!Z46="سنوى","V",IF('الحضور والانصراف'!Z46="مرضى","SL",IF('الحضور والانصراف'!Z46="اعياد رسمية","H",IF('الحضور والانصراف'!Z46="غياب باذن","PL",IF('الحضور والانصراف'!Z46="غياب بدون اذن","A",IF('الحضور والانصراف'!Z46="انقطاع","Out",IF('الحضور والانصراف'!Z46="استقالة","R","Blank")))))))))</f>
        <v>Blank</v>
      </c>
      <c r="Z43" s="33" t="str">
        <f>IF('الحضور والانصراف'!AA46="حضور","P",IF('الحضور والانصراف'!AA46="راحة","O",IF('الحضور والانصراف'!AA46="سنوى","V",IF('الحضور والانصراف'!AA46="مرضى","SL",IF('الحضور والانصراف'!AA46="اعياد رسمية","H",IF('الحضور والانصراف'!AA46="غياب باذن","PL",IF('الحضور والانصراف'!AA46="غياب بدون اذن","A",IF('الحضور والانصراف'!AA46="انقطاع","Out",IF('الحضور والانصراف'!AA46="استقالة","R","Blank")))))))))</f>
        <v>Blank</v>
      </c>
      <c r="AA43" s="33" t="str">
        <f>IF('الحضور والانصراف'!AB46="حضور","P",IF('الحضور والانصراف'!AB46="راحة","O",IF('الحضور والانصراف'!AB46="سنوى","V",IF('الحضور والانصراف'!AB46="مرضى","SL",IF('الحضور والانصراف'!AB46="اعياد رسمية","H",IF('الحضور والانصراف'!AB46="غياب باذن","PL",IF('الحضور والانصراف'!AB46="غياب بدون اذن","A",IF('الحضور والانصراف'!AB46="انقطاع","Out",IF('الحضور والانصراف'!AB46="استقالة","R","Blank")))))))))</f>
        <v>Blank</v>
      </c>
      <c r="AB43" s="33" t="str">
        <f>IF('الحضور والانصراف'!AC46="حضور","P",IF('الحضور والانصراف'!AC46="راحة","O",IF('الحضور والانصراف'!AC46="سنوى","V",IF('الحضور والانصراف'!AC46="مرضى","SL",IF('الحضور والانصراف'!AC46="اعياد رسمية","H",IF('الحضور والانصراف'!AC46="غياب باذن","PL",IF('الحضور والانصراف'!AC46="غياب بدون اذن","A",IF('الحضور والانصراف'!AC46="انقطاع","Out",IF('الحضور والانصراف'!AC46="استقالة","R","Blank")))))))))</f>
        <v>Blank</v>
      </c>
      <c r="AC43" s="33" t="str">
        <f>IF('الحضور والانصراف'!AD46="حضور","P",IF('الحضور والانصراف'!AD46="راحة","O",IF('الحضور والانصراف'!AD46="سنوى","V",IF('الحضور والانصراف'!AD46="مرضى","SL",IF('الحضور والانصراف'!AD46="اعياد رسمية","H",IF('الحضور والانصراف'!AD46="غياب باذن","PL",IF('الحضور والانصراف'!AD46="غياب بدون اذن","A",IF('الحضور والانصراف'!AD46="انقطاع","Out",IF('الحضور والانصراف'!AD46="استقالة","R","Blank")))))))))</f>
        <v>Blank</v>
      </c>
      <c r="AD43" s="43" t="str">
        <f>IF('الحضور والانصراف'!AE46="حضور","P",IF('الحضور والانصراف'!AE46="راحة","O",IF('الحضور والانصراف'!AE46="سنوى","V",IF('الحضور والانصراف'!AE46="مرضى","SL",IF('الحضور والانصراف'!AE46="اعياد رسمية","H",IF('الحضور والانصراف'!AE46="غياب باذن","PL",IF('الحضور والانصراف'!AE46="غياب بدون اذن","A",IF('الحضور والانصراف'!AE46="انقطاع","Out",IF('الحضور والانصراف'!AE46="استقالة","R","Blank")))))))))</f>
        <v>Blank</v>
      </c>
      <c r="AE43" s="33" t="str">
        <f>IF('الحضور والانصراف'!AF46="حضور","P",IF('الحضور والانصراف'!AF46="راحة","O",IF('الحضور والانصراف'!AF46="سنوى","V",IF('الحضور والانصراف'!AF46="مرضى","SL",IF('الحضور والانصراف'!AF46="اعياد رسمية","H",IF('الحضور والانصراف'!AF46="غياب باذن","PL",IF('الحضور والانصراف'!AF46="غياب بدون اذن","A",IF('الحضور والانصراف'!AF46="انقطاع","Out",IF('الحضور والانصراف'!AF46="استقالة","R","Blank")))))))))</f>
        <v>Blank</v>
      </c>
      <c r="AF43" s="33" t="str">
        <f>IF('الحضور والانصراف'!AG46="حضور","P",IF('الحضور والانصراف'!AG46="راحة","O",IF('الحضور والانصراف'!AG46="سنوى","V",IF('الحضور والانصراف'!AG46="مرضى","SL",IF('الحضور والانصراف'!AG46="اعياد رسمية","H",IF('الحضور والانصراف'!AG46="غياب باذن","PL",IF('الحضور والانصراف'!AG46="غياب بدون اذن","A",IF('الحضور والانصراف'!AG46="انقطاع","Out",IF('الحضور والانصراف'!AG46="استقالة","R","Blank")))))))))</f>
        <v>Blank</v>
      </c>
      <c r="AG43" s="33" t="str">
        <f>IF('الحضور والانصراف'!AH46="حضور","P",IF('الحضور والانصراف'!AH46="راحة","O",IF('الحضور والانصراف'!AH46="سنوى","V",IF('الحضور والانصراف'!AH46="مرضى","SL",IF('الحضور والانصراف'!AH46="اعياد رسمية","H",IF('الحضور والانصراف'!AH46="غياب باذن","PL",IF('الحضور والانصراف'!AH46="غياب بدون اذن","A",IF('الحضور والانصراف'!AH46="انقطاع","Out",IF('الحضور والانصراف'!AH46="استقالة","R","Blank")))))))))</f>
        <v>Blank</v>
      </c>
      <c r="AH43" s="33" t="str">
        <f>IF('الحضور والانصراف'!AI46="حضور","P",IF('الحضور والانصراف'!AI46="راحة","O",IF('الحضور والانصراف'!AI46="سنوى","V",IF('الحضور والانصراف'!AI46="مرضى","SL",IF('الحضور والانصراف'!AI46="اعياد رسمية","H",IF('الحضور والانصراف'!AI46="غياب باذن","PL",IF('الحضور والانصراف'!AI46="غياب بدون اذن","A",IF('الحضور والانصراف'!AI46="انقطاع","Out",IF('الحضور والانصراف'!AI46="استقالة","R","Blank")))))))))</f>
        <v>Blank</v>
      </c>
      <c r="AI43" s="33" t="str">
        <f>IF('الحضور والانصراف'!AJ46="حضور","P",IF('الحضور والانصراف'!AJ46="راحة","O",IF('الحضور والانصراف'!AJ46="سنوى","V",IF('الحضور والانصراف'!AJ46="مرضى","SL",IF('الحضور والانصراف'!AJ46="اعياد رسمية","H",IF('الحضور والانصراف'!AJ46="غياب باذن","PL",IF('الحضور والانصراف'!AJ46="غياب بدون اذن","A",IF('الحضور والانصراف'!AJ46="انقطاع","Out",IF('الحضور والانصراف'!AJ46="استقالة","R","Blank")))))))))</f>
        <v>Blank</v>
      </c>
      <c r="AJ43" s="33" t="str">
        <f>IF('الحضور والانصراف'!AK46="حضور","P",IF('الحضور والانصراف'!AK46="راحة","O",IF('الحضور والانصراف'!AK46="سنوى","V",IF('الحضور والانصراف'!AK46="مرضى","SL",IF('الحضور والانصراف'!AK46="اعياد رسمية","H",IF('الحضور والانصراف'!AK46="غياب باذن","PL",IF('الحضور والانصراف'!AK46="غياب بدون اذن","A",IF('الحضور والانصراف'!AK46="انقطاع","Out",IF('الحضور والانصراف'!AK46="استقالة","R","Blank")))))))))</f>
        <v>Blank</v>
      </c>
      <c r="AK43" s="33" t="str">
        <f>IF('الحضور والانصراف'!AL46="حضور","P",IF('الحضور والانصراف'!AL46="راحة","O",IF('الحضور والانصراف'!AL46="سنوى","V",IF('الحضور والانصراف'!AL46="مرضى","SL",IF('الحضور والانصراف'!AL46="اعياد رسمية","H",IF('الحضور والانصراف'!AL46="غياب باذن","PL",IF('الحضور والانصراف'!AL46="غياب بدون اذن","A",IF('الحضور والانصراف'!AL46="انقطاع","Out",IF('الحضور والانصراف'!AL46="استقالة","R","Blank")))))))))</f>
        <v>Blank</v>
      </c>
      <c r="AL43" s="33" t="str">
        <f>IF('الحضور والانصراف'!AM46="حضور","P",IF('الحضور والانصراف'!AM46="راحة","O",IF('الحضور والانصراف'!AM46="سنوى","V",IF('الحضور والانصراف'!AM46="مرضى","SL",IF('الحضور والانصراف'!AM46="اعياد رسمية","H",IF('الحضور والانصراف'!AM46="غياب باذن","PL",IF('الحضور والانصراف'!AM46="غياب بدون اذن","A",IF('الحضور والانصراف'!AM46="انقطاع","Out",IF('الحضور والانصراف'!AM46="استقالة","R","Blank")))))))))</f>
        <v>Blank</v>
      </c>
      <c r="AM43" s="33" t="str">
        <f>IF('الحضور والانصراف'!AN46="حضور","P",IF('الحضور والانصراف'!AN46="راحة","O",IF('الحضور والانصراف'!AN46="سنوى","V",IF('الحضور والانصراف'!AN46="مرضى","SL",IF('الحضور والانصراف'!AN46="اعياد رسمية","H",IF('الحضور والانصراف'!AN46="غياب باذن","PL",IF('الحضور والانصراف'!AN46="غياب بدون اذن","A",IF('الحضور والانصراف'!AN46="انقطاع","Out",IF('الحضور والانصراف'!AN46="استقالة","R","Blank")))))))))</f>
        <v>Blank</v>
      </c>
      <c r="AN43" s="33" t="str">
        <f>IF('الحضور والانصراف'!AO46="حضور","P",IF('الحضور والانصراف'!AO46="راحة","O",IF('الحضور والانصراف'!AO46="سنوى","V",IF('الحضور والانصراف'!AO46="مرضى","SL",IF('الحضور والانصراف'!AO46="اعياد رسمية","H",IF('الحضور والانصراف'!AO46="غياب باذن","PL",IF('الحضور والانصراف'!AO46="غياب بدون اذن","A",IF('الحضور والانصراف'!AO46="انقطاع","Out",IF('الحضور والانصراف'!AO46="استقالة","R","Blank")))))))))</f>
        <v>Blank</v>
      </c>
      <c r="AO43" s="33" t="str">
        <f>IF('الحضور والانصراف'!AP46="حضور","P",IF('الحضور والانصراف'!AP46="راحة","O",IF('الحضور والانصراف'!AP46="سنوى","V",IF('الحضور والانصراف'!AP46="مرضى","SL",IF('الحضور والانصراف'!AP46="اعياد رسمية","H",IF('الحضور والانصراف'!AP46="غياب باذن","PL",IF('الحضور والانصراف'!AP46="غياب بدون اذن","A",IF('الحضور والانصراف'!AP46="انقطاع","Out",IF('الحضور والانصراف'!AP46="استقالة","R","Blank")))))))))</f>
        <v>Blank</v>
      </c>
      <c r="AP43" s="33" t="str">
        <f>IF('الحضور والانصراف'!AQ46="حضور","P",IF('الحضور والانصراف'!AQ46="راحة","O",IF('الحضور والانصراف'!AQ46="سنوى","V",IF('الحضور والانصراف'!AQ46="مرضى","SL",IF('الحضور والانصراف'!AQ46="اعياد رسمية","H",IF('الحضور والانصراف'!AQ46="غياب باذن","PL",IF('الحضور والانصراف'!AQ46="غياب بدون اذن","A",IF('الحضور والانصراف'!AQ46="انقطاع","Out",IF('الحضور والانصراف'!AQ46="استقالة","R","Blank")))))))))</f>
        <v>Blank</v>
      </c>
      <c r="AQ43" s="33" t="str">
        <f>IF('الحضور والانصراف'!AR46="حضور","P",IF('الحضور والانصراف'!AR46="راحة","O",IF('الحضور والانصراف'!AR46="سنوى","V",IF('الحضور والانصراف'!AR46="مرضى","SL",IF('الحضور والانصراف'!AR46="اعياد رسمية","H",IF('الحضور والانصراف'!AR46="غياب باذن","PL",IF('الحضور والانصراف'!AR46="غياب بدون اذن","A",IF('الحضور والانصراف'!AR46="انقطاع","Out",IF('الحضور والانصراف'!AR46="استقالة","R","Blank")))))))))</f>
        <v>Blank</v>
      </c>
      <c r="AR43" s="33" t="str">
        <f>IF('الحضور والانصراف'!AS46="حضور","P",IF('الحضور والانصراف'!AS46="راحة","O",IF('الحضور والانصراف'!AS46="سنوى","V",IF('الحضور والانصراف'!AS46="مرضى","SL",IF('الحضور والانصراف'!AS46="اعياد رسمية","H",IF('الحضور والانصراف'!AS46="غياب باذن","PL",IF('الحضور والانصراف'!AS46="غياب بدون اذن","A",IF('الحضور والانصراف'!AS46="انقطاع","Out",IF('الحضور والانصراف'!AS46="استقالة","R","Blank")))))))))</f>
        <v>Blank</v>
      </c>
      <c r="AS43" s="33" t="str">
        <f>IF('الحضور والانصراف'!AT46="حضور","P",IF('الحضور والانصراف'!AT46="راحة","O",IF('الحضور والانصراف'!AT46="سنوى","V",IF('الحضور والانصراف'!AT46="مرضى","SL",IF('الحضور والانصراف'!AT46="اعياد رسمية","H",IF('الحضور والانصراف'!AT46="غياب باذن","PL",IF('الحضور والانصراف'!AT46="غياب بدون اذن","A",IF('الحضور والانصراف'!AT46="انقطاع","Out",IF('الحضور والانصراف'!AT46="استقالة","R","Blank")))))))))</f>
        <v>Blank</v>
      </c>
      <c r="AT43" s="33" t="str">
        <f>IF('الحضور والانصراف'!AU46="حضور","P",IF('الحضور والانصراف'!AU46="راحة","O",IF('الحضور والانصراف'!AU46="سنوى","V",IF('الحضور والانصراف'!AU46="مرضى","SL",IF('الحضور والانصراف'!AU46="اعياد رسمية","H",IF('الحضور والانصراف'!AU46="غياب باذن","PL",IF('الحضور والانصراف'!AU46="غياب بدون اذن","A",IF('الحضور والانصراف'!AU46="انقطاع","Out",IF('الحضور والانصراف'!AU46="استقالة","R","Blank")))))))))</f>
        <v>Blank</v>
      </c>
      <c r="AU43" s="33" t="str">
        <f>IF('الحضور والانصراف'!AV46="حضور","P",IF('الحضور والانصراف'!AV46="راحة","O",IF('الحضور والانصراف'!AV46="سنوى","V",IF('الحضور والانصراف'!AV46="مرضى","SL",IF('الحضور والانصراف'!AV46="اعياد رسمية","H",IF('الحضور والانصراف'!AV46="غياب باذن","PL",IF('الحضور والانصراف'!AV46="غياب بدون اذن","A",IF('الحضور والانصراف'!AV46="انقطاع","Out",IF('الحضور والانصراف'!AV46="استقالة","R","Blank")))))))))</f>
        <v>Blank</v>
      </c>
      <c r="AV43" s="33" t="str">
        <f>IF('الحضور والانصراف'!AW46="حضور","P",IF('الحضور والانصراف'!AW46="راحة","O",IF('الحضور والانصراف'!AW46="سنوى","V",IF('الحضور والانصراف'!AW46="مرضى","SL",IF('الحضور والانصراف'!AW46="اعياد رسمية","H",IF('الحضور والانصراف'!AW46="غياب باذن","PL",IF('الحضور والانصراف'!AW46="غياب بدون اذن","A",IF('الحضور والانصراف'!AW46="انقطاع","Out",IF('الحضور والانصراف'!AW46="استقالة","R","Blank")))))))))</f>
        <v>Blank</v>
      </c>
      <c r="AW43" s="33" t="str">
        <f>IF('الحضور والانصراف'!AX46="حضور","P",IF('الحضور والانصراف'!AX46="راحة","O",IF('الحضور والانصراف'!AX46="سنوى","V",IF('الحضور والانصراف'!AX46="مرضى","SL",IF('الحضور والانصراف'!AX46="اعياد رسمية","H",IF('الحضور والانصراف'!AX46="غياب باذن","PL",IF('الحضور والانصراف'!AX46="غياب بدون اذن","A",IF('الحضور والانصراف'!AX46="انقطاع","Out",IF('الحضور والانصراف'!AX46="استقالة","R","Blank")))))))))</f>
        <v>Blank</v>
      </c>
      <c r="AX43" s="33" t="str">
        <f>IF('الحضور والانصراف'!AY46="حضور","P",IF('الحضور والانصراف'!AY46="راحة","O",IF('الحضور والانصراف'!AY46="سنوى","V",IF('الحضور والانصراف'!AY46="مرضى","SL",IF('الحضور والانصراف'!AY46="اعياد رسمية","H",IF('الحضور والانصراف'!AY46="غياب باذن","PL",IF('الحضور والانصراف'!AY46="غياب بدون اذن","A",IF('الحضور والانصراف'!AY46="انقطاع","Out",IF('الحضور والانصراف'!AY46="استقالة","R","Blank")))))))))</f>
        <v>Blank</v>
      </c>
      <c r="AY43" s="8">
        <f>'الحضور والانصراف'!AZ46</f>
        <v>2</v>
      </c>
      <c r="AZ43" s="10"/>
      <c r="BA43" s="10"/>
    </row>
    <row r="44" spans="1:53" ht="23.25" x14ac:dyDescent="0.25">
      <c r="A44" s="17">
        <f t="shared" si="0"/>
        <v>42</v>
      </c>
      <c r="B44" s="17">
        <f>'الحضور والانصراف'!B47</f>
        <v>0</v>
      </c>
      <c r="C44" s="17">
        <f>'الحضور والانصراف'!C47</f>
        <v>0</v>
      </c>
      <c r="D44" s="17">
        <f>'الحضور والانصراف'!D47</f>
        <v>0</v>
      </c>
      <c r="E44" s="19">
        <f>'الحضور والانصراف'!E47</f>
        <v>0</v>
      </c>
      <c r="F44" s="7">
        <f>'الحضور والانصراف'!G47</f>
        <v>0</v>
      </c>
      <c r="G44" s="6">
        <f>'الحضور والانصراف'!H47</f>
        <v>0</v>
      </c>
      <c r="H44" s="7">
        <f>'الحضور والانصراف'!I47</f>
        <v>0</v>
      </c>
      <c r="I44" s="6">
        <f>'الحضور والانصراف'!J47</f>
        <v>0</v>
      </c>
      <c r="J44" s="6">
        <f>'الحضور والانصراف'!K47</f>
        <v>0</v>
      </c>
      <c r="K44" s="6">
        <f>'الحضور والانصراف'!L47</f>
        <v>0</v>
      </c>
      <c r="L44" s="7">
        <f>'الحضور والانصراف'!M47</f>
        <v>0</v>
      </c>
      <c r="M44" s="6">
        <f>'الحضور والانصراف'!N47</f>
        <v>0</v>
      </c>
      <c r="N44" s="7">
        <f>'الحضور والانصراف'!O47</f>
        <v>0</v>
      </c>
      <c r="O44" s="7">
        <f>'الحضور والانصراف'!P47</f>
        <v>0</v>
      </c>
      <c r="P44" s="6">
        <f>'الحضور والانصراف'!Q47</f>
        <v>0</v>
      </c>
      <c r="Q44" s="6">
        <f>'الحضور والانصراف'!R47</f>
        <v>0</v>
      </c>
      <c r="R44" s="6">
        <f>'الحضور والانصراف'!S47</f>
        <v>0</v>
      </c>
      <c r="S44" s="6">
        <f>'الحضور والانصراف'!T47</f>
        <v>0</v>
      </c>
      <c r="T44" s="33" t="str">
        <f>IF('الحضور والانصراف'!U47="حضور","P",IF('الحضور والانصراف'!U47="راحة","O",IF('الحضور والانصراف'!U47="سنوى","V",IF('الحضور والانصراف'!U47="مرضى","SL",IF('الحضور والانصراف'!U47="اعياد رسمية","H",IF('الحضور والانصراف'!U47="غياب باذن","PL",IF('الحضور والانصراف'!U47="غياب بدون اذن","A",IF('الحضور والانصراف'!U47="انقطاع","Out",IF('الحضور والانصراف'!U47="استقالة","R","Blank")))))))))</f>
        <v>Blank</v>
      </c>
      <c r="U44" s="33" t="str">
        <f>IF('الحضور والانصراف'!V47="حضور","P",IF('الحضور والانصراف'!V47="راحة","O",IF('الحضور والانصراف'!V47="سنوى","V",IF('الحضور والانصراف'!V47="مرضى","SL",IF('الحضور والانصراف'!V47="اعياد رسمية","H",IF('الحضور والانصراف'!V47="غياب باذن","PL",IF('الحضور والانصراف'!V47="غياب بدون اذن","A",IF('الحضور والانصراف'!V47="انقطاع","Out",IF('الحضور والانصراف'!V47="استقالة","R","Blank")))))))))</f>
        <v>Blank</v>
      </c>
      <c r="V44" s="33" t="str">
        <f>IF('الحضور والانصراف'!W47="حضور","P",IF('الحضور والانصراف'!W47="راحة","O",IF('الحضور والانصراف'!W47="سنوى","V",IF('الحضور والانصراف'!W47="مرضى","SL",IF('الحضور والانصراف'!W47="اعياد رسمية","H",IF('الحضور والانصراف'!W47="غياب باذن","PL",IF('الحضور والانصراف'!W47="غياب بدون اذن","A",IF('الحضور والانصراف'!W47="انقطاع","Out",IF('الحضور والانصراف'!W47="استقالة","R","Blank")))))))))</f>
        <v>Blank</v>
      </c>
      <c r="W44" s="33" t="str">
        <f>IF('الحضور والانصراف'!X47="حضور","P",IF('الحضور والانصراف'!X47="راحة","O",IF('الحضور والانصراف'!X47="سنوى","V",IF('الحضور والانصراف'!X47="مرضى","SL",IF('الحضور والانصراف'!X47="اعياد رسمية","H",IF('الحضور والانصراف'!X47="غياب باذن","PL",IF('الحضور والانصراف'!X47="غياب بدون اذن","A",IF('الحضور والانصراف'!X47="انقطاع","Out",IF('الحضور والانصراف'!X47="استقالة","R","Blank")))))))))</f>
        <v>Blank</v>
      </c>
      <c r="X44" s="33" t="str">
        <f>IF('الحضور والانصراف'!Y47="حضور","P",IF('الحضور والانصراف'!Y47="راحة","O",IF('الحضور والانصراف'!Y47="سنوى","V",IF('الحضور والانصراف'!Y47="مرضى","SL",IF('الحضور والانصراف'!Y47="اعياد رسمية","H",IF('الحضور والانصراف'!Y47="غياب باذن","PL",IF('الحضور والانصراف'!Y47="غياب بدون اذن","A",IF('الحضور والانصراف'!Y47="انقطاع","Out",IF('الحضور والانصراف'!Y47="استقالة","R","Blank")))))))))</f>
        <v>Blank</v>
      </c>
      <c r="Y44" s="33" t="str">
        <f>IF('الحضور والانصراف'!Z47="حضور","P",IF('الحضور والانصراف'!Z47="راحة","O",IF('الحضور والانصراف'!Z47="سنوى","V",IF('الحضور والانصراف'!Z47="مرضى","SL",IF('الحضور والانصراف'!Z47="اعياد رسمية","H",IF('الحضور والانصراف'!Z47="غياب باذن","PL",IF('الحضور والانصراف'!Z47="غياب بدون اذن","A",IF('الحضور والانصراف'!Z47="انقطاع","Out",IF('الحضور والانصراف'!Z47="استقالة","R","Blank")))))))))</f>
        <v>Blank</v>
      </c>
      <c r="Z44" s="33" t="str">
        <f>IF('الحضور والانصراف'!AA47="حضور","P",IF('الحضور والانصراف'!AA47="راحة","O",IF('الحضور والانصراف'!AA47="سنوى","V",IF('الحضور والانصراف'!AA47="مرضى","SL",IF('الحضور والانصراف'!AA47="اعياد رسمية","H",IF('الحضور والانصراف'!AA47="غياب باذن","PL",IF('الحضور والانصراف'!AA47="غياب بدون اذن","A",IF('الحضور والانصراف'!AA47="انقطاع","Out",IF('الحضور والانصراف'!AA47="استقالة","R","Blank")))))))))</f>
        <v>Blank</v>
      </c>
      <c r="AA44" s="33" t="str">
        <f>IF('الحضور والانصراف'!AB47="حضور","P",IF('الحضور والانصراف'!AB47="راحة","O",IF('الحضور والانصراف'!AB47="سنوى","V",IF('الحضور والانصراف'!AB47="مرضى","SL",IF('الحضور والانصراف'!AB47="اعياد رسمية","H",IF('الحضور والانصراف'!AB47="غياب باذن","PL",IF('الحضور والانصراف'!AB47="غياب بدون اذن","A",IF('الحضور والانصراف'!AB47="انقطاع","Out",IF('الحضور والانصراف'!AB47="استقالة","R","Blank")))))))))</f>
        <v>Blank</v>
      </c>
      <c r="AB44" s="33" t="str">
        <f>IF('الحضور والانصراف'!AC47="حضور","P",IF('الحضور والانصراف'!AC47="راحة","O",IF('الحضور والانصراف'!AC47="سنوى","V",IF('الحضور والانصراف'!AC47="مرضى","SL",IF('الحضور والانصراف'!AC47="اعياد رسمية","H",IF('الحضور والانصراف'!AC47="غياب باذن","PL",IF('الحضور والانصراف'!AC47="غياب بدون اذن","A",IF('الحضور والانصراف'!AC47="انقطاع","Out",IF('الحضور والانصراف'!AC47="استقالة","R","Blank")))))))))</f>
        <v>Blank</v>
      </c>
      <c r="AC44" s="33" t="str">
        <f>IF('الحضور والانصراف'!AD47="حضور","P",IF('الحضور والانصراف'!AD47="راحة","O",IF('الحضور والانصراف'!AD47="سنوى","V",IF('الحضور والانصراف'!AD47="مرضى","SL",IF('الحضور والانصراف'!AD47="اعياد رسمية","H",IF('الحضور والانصراف'!AD47="غياب باذن","PL",IF('الحضور والانصراف'!AD47="غياب بدون اذن","A",IF('الحضور والانصراف'!AD47="انقطاع","Out",IF('الحضور والانصراف'!AD47="استقالة","R","Blank")))))))))</f>
        <v>Blank</v>
      </c>
      <c r="AD44" s="43" t="str">
        <f>IF('الحضور والانصراف'!AE47="حضور","P",IF('الحضور والانصراف'!AE47="راحة","O",IF('الحضور والانصراف'!AE47="سنوى","V",IF('الحضور والانصراف'!AE47="مرضى","SL",IF('الحضور والانصراف'!AE47="اعياد رسمية","H",IF('الحضور والانصراف'!AE47="غياب باذن","PL",IF('الحضور والانصراف'!AE47="غياب بدون اذن","A",IF('الحضور والانصراف'!AE47="انقطاع","Out",IF('الحضور والانصراف'!AE47="استقالة","R","Blank")))))))))</f>
        <v>Blank</v>
      </c>
      <c r="AE44" s="33" t="str">
        <f>IF('الحضور والانصراف'!AF47="حضور","P",IF('الحضور والانصراف'!AF47="راحة","O",IF('الحضور والانصراف'!AF47="سنوى","V",IF('الحضور والانصراف'!AF47="مرضى","SL",IF('الحضور والانصراف'!AF47="اعياد رسمية","H",IF('الحضور والانصراف'!AF47="غياب باذن","PL",IF('الحضور والانصراف'!AF47="غياب بدون اذن","A",IF('الحضور والانصراف'!AF47="انقطاع","Out",IF('الحضور والانصراف'!AF47="استقالة","R","Blank")))))))))</f>
        <v>Blank</v>
      </c>
      <c r="AF44" s="33" t="str">
        <f>IF('الحضور والانصراف'!AG47="حضور","P",IF('الحضور والانصراف'!AG47="راحة","O",IF('الحضور والانصراف'!AG47="سنوى","V",IF('الحضور والانصراف'!AG47="مرضى","SL",IF('الحضور والانصراف'!AG47="اعياد رسمية","H",IF('الحضور والانصراف'!AG47="غياب باذن","PL",IF('الحضور والانصراف'!AG47="غياب بدون اذن","A",IF('الحضور والانصراف'!AG47="انقطاع","Out",IF('الحضور والانصراف'!AG47="استقالة","R","Blank")))))))))</f>
        <v>Blank</v>
      </c>
      <c r="AG44" s="33" t="str">
        <f>IF('الحضور والانصراف'!AH47="حضور","P",IF('الحضور والانصراف'!AH47="راحة","O",IF('الحضور والانصراف'!AH47="سنوى","V",IF('الحضور والانصراف'!AH47="مرضى","SL",IF('الحضور والانصراف'!AH47="اعياد رسمية","H",IF('الحضور والانصراف'!AH47="غياب باذن","PL",IF('الحضور والانصراف'!AH47="غياب بدون اذن","A",IF('الحضور والانصراف'!AH47="انقطاع","Out",IF('الحضور والانصراف'!AH47="استقالة","R","Blank")))))))))</f>
        <v>Blank</v>
      </c>
      <c r="AH44" s="33" t="str">
        <f>IF('الحضور والانصراف'!AI47="حضور","P",IF('الحضور والانصراف'!AI47="راحة","O",IF('الحضور والانصراف'!AI47="سنوى","V",IF('الحضور والانصراف'!AI47="مرضى","SL",IF('الحضور والانصراف'!AI47="اعياد رسمية","H",IF('الحضور والانصراف'!AI47="غياب باذن","PL",IF('الحضور والانصراف'!AI47="غياب بدون اذن","A",IF('الحضور والانصراف'!AI47="انقطاع","Out",IF('الحضور والانصراف'!AI47="استقالة","R","Blank")))))))))</f>
        <v>Blank</v>
      </c>
      <c r="AI44" s="33" t="str">
        <f>IF('الحضور والانصراف'!AJ47="حضور","P",IF('الحضور والانصراف'!AJ47="راحة","O",IF('الحضور والانصراف'!AJ47="سنوى","V",IF('الحضور والانصراف'!AJ47="مرضى","SL",IF('الحضور والانصراف'!AJ47="اعياد رسمية","H",IF('الحضور والانصراف'!AJ47="غياب باذن","PL",IF('الحضور والانصراف'!AJ47="غياب بدون اذن","A",IF('الحضور والانصراف'!AJ47="انقطاع","Out",IF('الحضور والانصراف'!AJ47="استقالة","R","Blank")))))))))</f>
        <v>Blank</v>
      </c>
      <c r="AJ44" s="33" t="str">
        <f>IF('الحضور والانصراف'!AK47="حضور","P",IF('الحضور والانصراف'!AK47="راحة","O",IF('الحضور والانصراف'!AK47="سنوى","V",IF('الحضور والانصراف'!AK47="مرضى","SL",IF('الحضور والانصراف'!AK47="اعياد رسمية","H",IF('الحضور والانصراف'!AK47="غياب باذن","PL",IF('الحضور والانصراف'!AK47="غياب بدون اذن","A",IF('الحضور والانصراف'!AK47="انقطاع","Out",IF('الحضور والانصراف'!AK47="استقالة","R","Blank")))))))))</f>
        <v>Blank</v>
      </c>
      <c r="AK44" s="33" t="str">
        <f>IF('الحضور والانصراف'!AL47="حضور","P",IF('الحضور والانصراف'!AL47="راحة","O",IF('الحضور والانصراف'!AL47="سنوى","V",IF('الحضور والانصراف'!AL47="مرضى","SL",IF('الحضور والانصراف'!AL47="اعياد رسمية","H",IF('الحضور والانصراف'!AL47="غياب باذن","PL",IF('الحضور والانصراف'!AL47="غياب بدون اذن","A",IF('الحضور والانصراف'!AL47="انقطاع","Out",IF('الحضور والانصراف'!AL47="استقالة","R","Blank")))))))))</f>
        <v>Blank</v>
      </c>
      <c r="AL44" s="33" t="str">
        <f>IF('الحضور والانصراف'!AM47="حضور","P",IF('الحضور والانصراف'!AM47="راحة","O",IF('الحضور والانصراف'!AM47="سنوى","V",IF('الحضور والانصراف'!AM47="مرضى","SL",IF('الحضور والانصراف'!AM47="اعياد رسمية","H",IF('الحضور والانصراف'!AM47="غياب باذن","PL",IF('الحضور والانصراف'!AM47="غياب بدون اذن","A",IF('الحضور والانصراف'!AM47="انقطاع","Out",IF('الحضور والانصراف'!AM47="استقالة","R","Blank")))))))))</f>
        <v>Blank</v>
      </c>
      <c r="AM44" s="33" t="str">
        <f>IF('الحضور والانصراف'!AN47="حضور","P",IF('الحضور والانصراف'!AN47="راحة","O",IF('الحضور والانصراف'!AN47="سنوى","V",IF('الحضور والانصراف'!AN47="مرضى","SL",IF('الحضور والانصراف'!AN47="اعياد رسمية","H",IF('الحضور والانصراف'!AN47="غياب باذن","PL",IF('الحضور والانصراف'!AN47="غياب بدون اذن","A",IF('الحضور والانصراف'!AN47="انقطاع","Out",IF('الحضور والانصراف'!AN47="استقالة","R","Blank")))))))))</f>
        <v>Blank</v>
      </c>
      <c r="AN44" s="33" t="str">
        <f>IF('الحضور والانصراف'!AO47="حضور","P",IF('الحضور والانصراف'!AO47="راحة","O",IF('الحضور والانصراف'!AO47="سنوى","V",IF('الحضور والانصراف'!AO47="مرضى","SL",IF('الحضور والانصراف'!AO47="اعياد رسمية","H",IF('الحضور والانصراف'!AO47="غياب باذن","PL",IF('الحضور والانصراف'!AO47="غياب بدون اذن","A",IF('الحضور والانصراف'!AO47="انقطاع","Out",IF('الحضور والانصراف'!AO47="استقالة","R","Blank")))))))))</f>
        <v>Blank</v>
      </c>
      <c r="AO44" s="33" t="str">
        <f>IF('الحضور والانصراف'!AP47="حضور","P",IF('الحضور والانصراف'!AP47="راحة","O",IF('الحضور والانصراف'!AP47="سنوى","V",IF('الحضور والانصراف'!AP47="مرضى","SL",IF('الحضور والانصراف'!AP47="اعياد رسمية","H",IF('الحضور والانصراف'!AP47="غياب باذن","PL",IF('الحضور والانصراف'!AP47="غياب بدون اذن","A",IF('الحضور والانصراف'!AP47="انقطاع","Out",IF('الحضور والانصراف'!AP47="استقالة","R","Blank")))))))))</f>
        <v>Blank</v>
      </c>
      <c r="AP44" s="33" t="str">
        <f>IF('الحضور والانصراف'!AQ47="حضور","P",IF('الحضور والانصراف'!AQ47="راحة","O",IF('الحضور والانصراف'!AQ47="سنوى","V",IF('الحضور والانصراف'!AQ47="مرضى","SL",IF('الحضور والانصراف'!AQ47="اعياد رسمية","H",IF('الحضور والانصراف'!AQ47="غياب باذن","PL",IF('الحضور والانصراف'!AQ47="غياب بدون اذن","A",IF('الحضور والانصراف'!AQ47="انقطاع","Out",IF('الحضور والانصراف'!AQ47="استقالة","R","Blank")))))))))</f>
        <v>Blank</v>
      </c>
      <c r="AQ44" s="33" t="str">
        <f>IF('الحضور والانصراف'!AR47="حضور","P",IF('الحضور والانصراف'!AR47="راحة","O",IF('الحضور والانصراف'!AR47="سنوى","V",IF('الحضور والانصراف'!AR47="مرضى","SL",IF('الحضور والانصراف'!AR47="اعياد رسمية","H",IF('الحضور والانصراف'!AR47="غياب باذن","PL",IF('الحضور والانصراف'!AR47="غياب بدون اذن","A",IF('الحضور والانصراف'!AR47="انقطاع","Out",IF('الحضور والانصراف'!AR47="استقالة","R","Blank")))))))))</f>
        <v>Blank</v>
      </c>
      <c r="AR44" s="33" t="str">
        <f>IF('الحضور والانصراف'!AS47="حضور","P",IF('الحضور والانصراف'!AS47="راحة","O",IF('الحضور والانصراف'!AS47="سنوى","V",IF('الحضور والانصراف'!AS47="مرضى","SL",IF('الحضور والانصراف'!AS47="اعياد رسمية","H",IF('الحضور والانصراف'!AS47="غياب باذن","PL",IF('الحضور والانصراف'!AS47="غياب بدون اذن","A",IF('الحضور والانصراف'!AS47="انقطاع","Out",IF('الحضور والانصراف'!AS47="استقالة","R","Blank")))))))))</f>
        <v>Blank</v>
      </c>
      <c r="AS44" s="33" t="str">
        <f>IF('الحضور والانصراف'!AT47="حضور","P",IF('الحضور والانصراف'!AT47="راحة","O",IF('الحضور والانصراف'!AT47="سنوى","V",IF('الحضور والانصراف'!AT47="مرضى","SL",IF('الحضور والانصراف'!AT47="اعياد رسمية","H",IF('الحضور والانصراف'!AT47="غياب باذن","PL",IF('الحضور والانصراف'!AT47="غياب بدون اذن","A",IF('الحضور والانصراف'!AT47="انقطاع","Out",IF('الحضور والانصراف'!AT47="استقالة","R","Blank")))))))))</f>
        <v>Blank</v>
      </c>
      <c r="AT44" s="33" t="str">
        <f>IF('الحضور والانصراف'!AU47="حضور","P",IF('الحضور والانصراف'!AU47="راحة","O",IF('الحضور والانصراف'!AU47="سنوى","V",IF('الحضور والانصراف'!AU47="مرضى","SL",IF('الحضور والانصراف'!AU47="اعياد رسمية","H",IF('الحضور والانصراف'!AU47="غياب باذن","PL",IF('الحضور والانصراف'!AU47="غياب بدون اذن","A",IF('الحضور والانصراف'!AU47="انقطاع","Out",IF('الحضور والانصراف'!AU47="استقالة","R","Blank")))))))))</f>
        <v>Blank</v>
      </c>
      <c r="AU44" s="33" t="str">
        <f>IF('الحضور والانصراف'!AV47="حضور","P",IF('الحضور والانصراف'!AV47="راحة","O",IF('الحضور والانصراف'!AV47="سنوى","V",IF('الحضور والانصراف'!AV47="مرضى","SL",IF('الحضور والانصراف'!AV47="اعياد رسمية","H",IF('الحضور والانصراف'!AV47="غياب باذن","PL",IF('الحضور والانصراف'!AV47="غياب بدون اذن","A",IF('الحضور والانصراف'!AV47="انقطاع","Out",IF('الحضور والانصراف'!AV47="استقالة","R","Blank")))))))))</f>
        <v>Blank</v>
      </c>
      <c r="AV44" s="33" t="str">
        <f>IF('الحضور والانصراف'!AW47="حضور","P",IF('الحضور والانصراف'!AW47="راحة","O",IF('الحضور والانصراف'!AW47="سنوى","V",IF('الحضور والانصراف'!AW47="مرضى","SL",IF('الحضور والانصراف'!AW47="اعياد رسمية","H",IF('الحضور والانصراف'!AW47="غياب باذن","PL",IF('الحضور والانصراف'!AW47="غياب بدون اذن","A",IF('الحضور والانصراف'!AW47="انقطاع","Out",IF('الحضور والانصراف'!AW47="استقالة","R","Blank")))))))))</f>
        <v>Blank</v>
      </c>
      <c r="AW44" s="33" t="str">
        <f>IF('الحضور والانصراف'!AX47="حضور","P",IF('الحضور والانصراف'!AX47="راحة","O",IF('الحضور والانصراف'!AX47="سنوى","V",IF('الحضور والانصراف'!AX47="مرضى","SL",IF('الحضور والانصراف'!AX47="اعياد رسمية","H",IF('الحضور والانصراف'!AX47="غياب باذن","PL",IF('الحضور والانصراف'!AX47="غياب بدون اذن","A",IF('الحضور والانصراف'!AX47="انقطاع","Out",IF('الحضور والانصراف'!AX47="استقالة","R","Blank")))))))))</f>
        <v>Blank</v>
      </c>
      <c r="AX44" s="33" t="str">
        <f>IF('الحضور والانصراف'!AY47="حضور","P",IF('الحضور والانصراف'!AY47="راحة","O",IF('الحضور والانصراف'!AY47="سنوى","V",IF('الحضور والانصراف'!AY47="مرضى","SL",IF('الحضور والانصراف'!AY47="اعياد رسمية","H",IF('الحضور والانصراف'!AY47="غياب باذن","PL",IF('الحضور والانصراف'!AY47="غياب بدون اذن","A",IF('الحضور والانصراف'!AY47="انقطاع","Out",IF('الحضور والانصراف'!AY47="استقالة","R","Blank")))))))))</f>
        <v>Blank</v>
      </c>
      <c r="AY44" s="8">
        <f>'الحضور والانصراف'!AZ47</f>
        <v>2</v>
      </c>
      <c r="AZ44" s="10"/>
      <c r="BA44" s="10"/>
    </row>
    <row r="45" spans="1:53" ht="23.25" x14ac:dyDescent="0.25">
      <c r="A45" s="17">
        <f t="shared" si="0"/>
        <v>43</v>
      </c>
      <c r="B45" s="17">
        <f>'الحضور والانصراف'!B48</f>
        <v>0</v>
      </c>
      <c r="C45" s="17">
        <f>'الحضور والانصراف'!C48</f>
        <v>0</v>
      </c>
      <c r="D45" s="17">
        <f>'الحضور والانصراف'!D48</f>
        <v>0</v>
      </c>
      <c r="E45" s="19">
        <f>'الحضور والانصراف'!E48</f>
        <v>0</v>
      </c>
      <c r="F45" s="7">
        <f>'الحضور والانصراف'!G48</f>
        <v>0</v>
      </c>
      <c r="G45" s="6">
        <f>'الحضور والانصراف'!H48</f>
        <v>0</v>
      </c>
      <c r="H45" s="7">
        <f>'الحضور والانصراف'!I48</f>
        <v>0</v>
      </c>
      <c r="I45" s="6">
        <f>'الحضور والانصراف'!J48</f>
        <v>0</v>
      </c>
      <c r="J45" s="6">
        <f>'الحضور والانصراف'!K48</f>
        <v>0</v>
      </c>
      <c r="K45" s="6">
        <f>'الحضور والانصراف'!L48</f>
        <v>0</v>
      </c>
      <c r="L45" s="7">
        <f>'الحضور والانصراف'!M48</f>
        <v>0</v>
      </c>
      <c r="M45" s="6">
        <f>'الحضور والانصراف'!N48</f>
        <v>0</v>
      </c>
      <c r="N45" s="7">
        <f>'الحضور والانصراف'!O48</f>
        <v>0</v>
      </c>
      <c r="O45" s="7">
        <f>'الحضور والانصراف'!P48</f>
        <v>0</v>
      </c>
      <c r="P45" s="6">
        <f>'الحضور والانصراف'!Q48</f>
        <v>0</v>
      </c>
      <c r="Q45" s="6">
        <f>'الحضور والانصراف'!R48</f>
        <v>0</v>
      </c>
      <c r="R45" s="6">
        <f>'الحضور والانصراف'!S48</f>
        <v>0</v>
      </c>
      <c r="S45" s="6">
        <f>'الحضور والانصراف'!T48</f>
        <v>0</v>
      </c>
      <c r="T45" s="33" t="str">
        <f>IF('الحضور والانصراف'!U48="حضور","P",IF('الحضور والانصراف'!U48="راحة","O",IF('الحضور والانصراف'!U48="سنوى","V",IF('الحضور والانصراف'!U48="مرضى","SL",IF('الحضور والانصراف'!U48="اعياد رسمية","H",IF('الحضور والانصراف'!U48="غياب باذن","PL",IF('الحضور والانصراف'!U48="غياب بدون اذن","A",IF('الحضور والانصراف'!U48="انقطاع","Out",IF('الحضور والانصراف'!U48="استقالة","R","Blank")))))))))</f>
        <v>Blank</v>
      </c>
      <c r="U45" s="33" t="str">
        <f>IF('الحضور والانصراف'!V48="حضور","P",IF('الحضور والانصراف'!V48="راحة","O",IF('الحضور والانصراف'!V48="سنوى","V",IF('الحضور والانصراف'!V48="مرضى","SL",IF('الحضور والانصراف'!V48="اعياد رسمية","H",IF('الحضور والانصراف'!V48="غياب باذن","PL",IF('الحضور والانصراف'!V48="غياب بدون اذن","A",IF('الحضور والانصراف'!V48="انقطاع","Out",IF('الحضور والانصراف'!V48="استقالة","R","Blank")))))))))</f>
        <v>Blank</v>
      </c>
      <c r="V45" s="33" t="str">
        <f>IF('الحضور والانصراف'!W48="حضور","P",IF('الحضور والانصراف'!W48="راحة","O",IF('الحضور والانصراف'!W48="سنوى","V",IF('الحضور والانصراف'!W48="مرضى","SL",IF('الحضور والانصراف'!W48="اعياد رسمية","H",IF('الحضور والانصراف'!W48="غياب باذن","PL",IF('الحضور والانصراف'!W48="غياب بدون اذن","A",IF('الحضور والانصراف'!W48="انقطاع","Out",IF('الحضور والانصراف'!W48="استقالة","R","Blank")))))))))</f>
        <v>Blank</v>
      </c>
      <c r="W45" s="33" t="str">
        <f>IF('الحضور والانصراف'!X48="حضور","P",IF('الحضور والانصراف'!X48="راحة","O",IF('الحضور والانصراف'!X48="سنوى","V",IF('الحضور والانصراف'!X48="مرضى","SL",IF('الحضور والانصراف'!X48="اعياد رسمية","H",IF('الحضور والانصراف'!X48="غياب باذن","PL",IF('الحضور والانصراف'!X48="غياب بدون اذن","A",IF('الحضور والانصراف'!X48="انقطاع","Out",IF('الحضور والانصراف'!X48="استقالة","R","Blank")))))))))</f>
        <v>Blank</v>
      </c>
      <c r="X45" s="33" t="str">
        <f>IF('الحضور والانصراف'!Y48="حضور","P",IF('الحضور والانصراف'!Y48="راحة","O",IF('الحضور والانصراف'!Y48="سنوى","V",IF('الحضور والانصراف'!Y48="مرضى","SL",IF('الحضور والانصراف'!Y48="اعياد رسمية","H",IF('الحضور والانصراف'!Y48="غياب باذن","PL",IF('الحضور والانصراف'!Y48="غياب بدون اذن","A",IF('الحضور والانصراف'!Y48="انقطاع","Out",IF('الحضور والانصراف'!Y48="استقالة","R","Blank")))))))))</f>
        <v>Blank</v>
      </c>
      <c r="Y45" s="33" t="str">
        <f>IF('الحضور والانصراف'!Z48="حضور","P",IF('الحضور والانصراف'!Z48="راحة","O",IF('الحضور والانصراف'!Z48="سنوى","V",IF('الحضور والانصراف'!Z48="مرضى","SL",IF('الحضور والانصراف'!Z48="اعياد رسمية","H",IF('الحضور والانصراف'!Z48="غياب باذن","PL",IF('الحضور والانصراف'!Z48="غياب بدون اذن","A",IF('الحضور والانصراف'!Z48="انقطاع","Out",IF('الحضور والانصراف'!Z48="استقالة","R","Blank")))))))))</f>
        <v>Blank</v>
      </c>
      <c r="Z45" s="33" t="str">
        <f>IF('الحضور والانصراف'!AA48="حضور","P",IF('الحضور والانصراف'!AA48="راحة","O",IF('الحضور والانصراف'!AA48="سنوى","V",IF('الحضور والانصراف'!AA48="مرضى","SL",IF('الحضور والانصراف'!AA48="اعياد رسمية","H",IF('الحضور والانصراف'!AA48="غياب باذن","PL",IF('الحضور والانصراف'!AA48="غياب بدون اذن","A",IF('الحضور والانصراف'!AA48="انقطاع","Out",IF('الحضور والانصراف'!AA48="استقالة","R","Blank")))))))))</f>
        <v>Blank</v>
      </c>
      <c r="AA45" s="33" t="str">
        <f>IF('الحضور والانصراف'!AB48="حضور","P",IF('الحضور والانصراف'!AB48="راحة","O",IF('الحضور والانصراف'!AB48="سنوى","V",IF('الحضور والانصراف'!AB48="مرضى","SL",IF('الحضور والانصراف'!AB48="اعياد رسمية","H",IF('الحضور والانصراف'!AB48="غياب باذن","PL",IF('الحضور والانصراف'!AB48="غياب بدون اذن","A",IF('الحضور والانصراف'!AB48="انقطاع","Out",IF('الحضور والانصراف'!AB48="استقالة","R","Blank")))))))))</f>
        <v>Blank</v>
      </c>
      <c r="AB45" s="33" t="str">
        <f>IF('الحضور والانصراف'!AC48="حضور","P",IF('الحضور والانصراف'!AC48="راحة","O",IF('الحضور والانصراف'!AC48="سنوى","V",IF('الحضور والانصراف'!AC48="مرضى","SL",IF('الحضور والانصراف'!AC48="اعياد رسمية","H",IF('الحضور والانصراف'!AC48="غياب باذن","PL",IF('الحضور والانصراف'!AC48="غياب بدون اذن","A",IF('الحضور والانصراف'!AC48="انقطاع","Out",IF('الحضور والانصراف'!AC48="استقالة","R","Blank")))))))))</f>
        <v>Blank</v>
      </c>
      <c r="AC45" s="33" t="str">
        <f>IF('الحضور والانصراف'!AD48="حضور","P",IF('الحضور والانصراف'!AD48="راحة","O",IF('الحضور والانصراف'!AD48="سنوى","V",IF('الحضور والانصراف'!AD48="مرضى","SL",IF('الحضور والانصراف'!AD48="اعياد رسمية","H",IF('الحضور والانصراف'!AD48="غياب باذن","PL",IF('الحضور والانصراف'!AD48="غياب بدون اذن","A",IF('الحضور والانصراف'!AD48="انقطاع","Out",IF('الحضور والانصراف'!AD48="استقالة","R","Blank")))))))))</f>
        <v>Blank</v>
      </c>
      <c r="AD45" s="43" t="str">
        <f>IF('الحضور والانصراف'!AE48="حضور","P",IF('الحضور والانصراف'!AE48="راحة","O",IF('الحضور والانصراف'!AE48="سنوى","V",IF('الحضور والانصراف'!AE48="مرضى","SL",IF('الحضور والانصراف'!AE48="اعياد رسمية","H",IF('الحضور والانصراف'!AE48="غياب باذن","PL",IF('الحضور والانصراف'!AE48="غياب بدون اذن","A",IF('الحضور والانصراف'!AE48="انقطاع","Out",IF('الحضور والانصراف'!AE48="استقالة","R","Blank")))))))))</f>
        <v>Blank</v>
      </c>
      <c r="AE45" s="33" t="str">
        <f>IF('الحضور والانصراف'!AF48="حضور","P",IF('الحضور والانصراف'!AF48="راحة","O",IF('الحضور والانصراف'!AF48="سنوى","V",IF('الحضور والانصراف'!AF48="مرضى","SL",IF('الحضور والانصراف'!AF48="اعياد رسمية","H",IF('الحضور والانصراف'!AF48="غياب باذن","PL",IF('الحضور والانصراف'!AF48="غياب بدون اذن","A",IF('الحضور والانصراف'!AF48="انقطاع","Out",IF('الحضور والانصراف'!AF48="استقالة","R","Blank")))))))))</f>
        <v>Blank</v>
      </c>
      <c r="AF45" s="33" t="str">
        <f>IF('الحضور والانصراف'!AG48="حضور","P",IF('الحضور والانصراف'!AG48="راحة","O",IF('الحضور والانصراف'!AG48="سنوى","V",IF('الحضور والانصراف'!AG48="مرضى","SL",IF('الحضور والانصراف'!AG48="اعياد رسمية","H",IF('الحضور والانصراف'!AG48="غياب باذن","PL",IF('الحضور والانصراف'!AG48="غياب بدون اذن","A",IF('الحضور والانصراف'!AG48="انقطاع","Out",IF('الحضور والانصراف'!AG48="استقالة","R","Blank")))))))))</f>
        <v>Blank</v>
      </c>
      <c r="AG45" s="33" t="str">
        <f>IF('الحضور والانصراف'!AH48="حضور","P",IF('الحضور والانصراف'!AH48="راحة","O",IF('الحضور والانصراف'!AH48="سنوى","V",IF('الحضور والانصراف'!AH48="مرضى","SL",IF('الحضور والانصراف'!AH48="اعياد رسمية","H",IF('الحضور والانصراف'!AH48="غياب باذن","PL",IF('الحضور والانصراف'!AH48="غياب بدون اذن","A",IF('الحضور والانصراف'!AH48="انقطاع","Out",IF('الحضور والانصراف'!AH48="استقالة","R","Blank")))))))))</f>
        <v>Blank</v>
      </c>
      <c r="AH45" s="33" t="str">
        <f>IF('الحضور والانصراف'!AI48="حضور","P",IF('الحضور والانصراف'!AI48="راحة","O",IF('الحضور والانصراف'!AI48="سنوى","V",IF('الحضور والانصراف'!AI48="مرضى","SL",IF('الحضور والانصراف'!AI48="اعياد رسمية","H",IF('الحضور والانصراف'!AI48="غياب باذن","PL",IF('الحضور والانصراف'!AI48="غياب بدون اذن","A",IF('الحضور والانصراف'!AI48="انقطاع","Out",IF('الحضور والانصراف'!AI48="استقالة","R","Blank")))))))))</f>
        <v>Blank</v>
      </c>
      <c r="AI45" s="33" t="str">
        <f>IF('الحضور والانصراف'!AJ48="حضور","P",IF('الحضور والانصراف'!AJ48="راحة","O",IF('الحضور والانصراف'!AJ48="سنوى","V",IF('الحضور والانصراف'!AJ48="مرضى","SL",IF('الحضور والانصراف'!AJ48="اعياد رسمية","H",IF('الحضور والانصراف'!AJ48="غياب باذن","PL",IF('الحضور والانصراف'!AJ48="غياب بدون اذن","A",IF('الحضور والانصراف'!AJ48="انقطاع","Out",IF('الحضور والانصراف'!AJ48="استقالة","R","Blank")))))))))</f>
        <v>Blank</v>
      </c>
      <c r="AJ45" s="33" t="str">
        <f>IF('الحضور والانصراف'!AK48="حضور","P",IF('الحضور والانصراف'!AK48="راحة","O",IF('الحضور والانصراف'!AK48="سنوى","V",IF('الحضور والانصراف'!AK48="مرضى","SL",IF('الحضور والانصراف'!AK48="اعياد رسمية","H",IF('الحضور والانصراف'!AK48="غياب باذن","PL",IF('الحضور والانصراف'!AK48="غياب بدون اذن","A",IF('الحضور والانصراف'!AK48="انقطاع","Out",IF('الحضور والانصراف'!AK48="استقالة","R","Blank")))))))))</f>
        <v>Blank</v>
      </c>
      <c r="AK45" s="33" t="str">
        <f>IF('الحضور والانصراف'!AL48="حضور","P",IF('الحضور والانصراف'!AL48="راحة","O",IF('الحضور والانصراف'!AL48="سنوى","V",IF('الحضور والانصراف'!AL48="مرضى","SL",IF('الحضور والانصراف'!AL48="اعياد رسمية","H",IF('الحضور والانصراف'!AL48="غياب باذن","PL",IF('الحضور والانصراف'!AL48="غياب بدون اذن","A",IF('الحضور والانصراف'!AL48="انقطاع","Out",IF('الحضور والانصراف'!AL48="استقالة","R","Blank")))))))))</f>
        <v>Blank</v>
      </c>
      <c r="AL45" s="33" t="str">
        <f>IF('الحضور والانصراف'!AM48="حضور","P",IF('الحضور والانصراف'!AM48="راحة","O",IF('الحضور والانصراف'!AM48="سنوى","V",IF('الحضور والانصراف'!AM48="مرضى","SL",IF('الحضور والانصراف'!AM48="اعياد رسمية","H",IF('الحضور والانصراف'!AM48="غياب باذن","PL",IF('الحضور والانصراف'!AM48="غياب بدون اذن","A",IF('الحضور والانصراف'!AM48="انقطاع","Out",IF('الحضور والانصراف'!AM48="استقالة","R","Blank")))))))))</f>
        <v>Blank</v>
      </c>
      <c r="AM45" s="33" t="str">
        <f>IF('الحضور والانصراف'!AN48="حضور","P",IF('الحضور والانصراف'!AN48="راحة","O",IF('الحضور والانصراف'!AN48="سنوى","V",IF('الحضور والانصراف'!AN48="مرضى","SL",IF('الحضور والانصراف'!AN48="اعياد رسمية","H",IF('الحضور والانصراف'!AN48="غياب باذن","PL",IF('الحضور والانصراف'!AN48="غياب بدون اذن","A",IF('الحضور والانصراف'!AN48="انقطاع","Out",IF('الحضور والانصراف'!AN48="استقالة","R","Blank")))))))))</f>
        <v>Blank</v>
      </c>
      <c r="AN45" s="33" t="str">
        <f>IF('الحضور والانصراف'!AO48="حضور","P",IF('الحضور والانصراف'!AO48="راحة","O",IF('الحضور والانصراف'!AO48="سنوى","V",IF('الحضور والانصراف'!AO48="مرضى","SL",IF('الحضور والانصراف'!AO48="اعياد رسمية","H",IF('الحضور والانصراف'!AO48="غياب باذن","PL",IF('الحضور والانصراف'!AO48="غياب بدون اذن","A",IF('الحضور والانصراف'!AO48="انقطاع","Out",IF('الحضور والانصراف'!AO48="استقالة","R","Blank")))))))))</f>
        <v>Blank</v>
      </c>
      <c r="AO45" s="33" t="str">
        <f>IF('الحضور والانصراف'!AP48="حضور","P",IF('الحضور والانصراف'!AP48="راحة","O",IF('الحضور والانصراف'!AP48="سنوى","V",IF('الحضور والانصراف'!AP48="مرضى","SL",IF('الحضور والانصراف'!AP48="اعياد رسمية","H",IF('الحضور والانصراف'!AP48="غياب باذن","PL",IF('الحضور والانصراف'!AP48="غياب بدون اذن","A",IF('الحضور والانصراف'!AP48="انقطاع","Out",IF('الحضور والانصراف'!AP48="استقالة","R","Blank")))))))))</f>
        <v>Blank</v>
      </c>
      <c r="AP45" s="33" t="str">
        <f>IF('الحضور والانصراف'!AQ48="حضور","P",IF('الحضور والانصراف'!AQ48="راحة","O",IF('الحضور والانصراف'!AQ48="سنوى","V",IF('الحضور والانصراف'!AQ48="مرضى","SL",IF('الحضور والانصراف'!AQ48="اعياد رسمية","H",IF('الحضور والانصراف'!AQ48="غياب باذن","PL",IF('الحضور والانصراف'!AQ48="غياب بدون اذن","A",IF('الحضور والانصراف'!AQ48="انقطاع","Out",IF('الحضور والانصراف'!AQ48="استقالة","R","Blank")))))))))</f>
        <v>Blank</v>
      </c>
      <c r="AQ45" s="33" t="str">
        <f>IF('الحضور والانصراف'!AR48="حضور","P",IF('الحضور والانصراف'!AR48="راحة","O",IF('الحضور والانصراف'!AR48="سنوى","V",IF('الحضور والانصراف'!AR48="مرضى","SL",IF('الحضور والانصراف'!AR48="اعياد رسمية","H",IF('الحضور والانصراف'!AR48="غياب باذن","PL",IF('الحضور والانصراف'!AR48="غياب بدون اذن","A",IF('الحضور والانصراف'!AR48="انقطاع","Out",IF('الحضور والانصراف'!AR48="استقالة","R","Blank")))))))))</f>
        <v>Blank</v>
      </c>
      <c r="AR45" s="33" t="str">
        <f>IF('الحضور والانصراف'!AS48="حضور","P",IF('الحضور والانصراف'!AS48="راحة","O",IF('الحضور والانصراف'!AS48="سنوى","V",IF('الحضور والانصراف'!AS48="مرضى","SL",IF('الحضور والانصراف'!AS48="اعياد رسمية","H",IF('الحضور والانصراف'!AS48="غياب باذن","PL",IF('الحضور والانصراف'!AS48="غياب بدون اذن","A",IF('الحضور والانصراف'!AS48="انقطاع","Out",IF('الحضور والانصراف'!AS48="استقالة","R","Blank")))))))))</f>
        <v>Blank</v>
      </c>
      <c r="AS45" s="33" t="str">
        <f>IF('الحضور والانصراف'!AT48="حضور","P",IF('الحضور والانصراف'!AT48="راحة","O",IF('الحضور والانصراف'!AT48="سنوى","V",IF('الحضور والانصراف'!AT48="مرضى","SL",IF('الحضور والانصراف'!AT48="اعياد رسمية","H",IF('الحضور والانصراف'!AT48="غياب باذن","PL",IF('الحضور والانصراف'!AT48="غياب بدون اذن","A",IF('الحضور والانصراف'!AT48="انقطاع","Out",IF('الحضور والانصراف'!AT48="استقالة","R","Blank")))))))))</f>
        <v>Blank</v>
      </c>
      <c r="AT45" s="33" t="str">
        <f>IF('الحضور والانصراف'!AU48="حضور","P",IF('الحضور والانصراف'!AU48="راحة","O",IF('الحضور والانصراف'!AU48="سنوى","V",IF('الحضور والانصراف'!AU48="مرضى","SL",IF('الحضور والانصراف'!AU48="اعياد رسمية","H",IF('الحضور والانصراف'!AU48="غياب باذن","PL",IF('الحضور والانصراف'!AU48="غياب بدون اذن","A",IF('الحضور والانصراف'!AU48="انقطاع","Out",IF('الحضور والانصراف'!AU48="استقالة","R","Blank")))))))))</f>
        <v>Blank</v>
      </c>
      <c r="AU45" s="33" t="str">
        <f>IF('الحضور والانصراف'!AV48="حضور","P",IF('الحضور والانصراف'!AV48="راحة","O",IF('الحضور والانصراف'!AV48="سنوى","V",IF('الحضور والانصراف'!AV48="مرضى","SL",IF('الحضور والانصراف'!AV48="اعياد رسمية","H",IF('الحضور والانصراف'!AV48="غياب باذن","PL",IF('الحضور والانصراف'!AV48="غياب بدون اذن","A",IF('الحضور والانصراف'!AV48="انقطاع","Out",IF('الحضور والانصراف'!AV48="استقالة","R","Blank")))))))))</f>
        <v>Blank</v>
      </c>
      <c r="AV45" s="33" t="str">
        <f>IF('الحضور والانصراف'!AW48="حضور","P",IF('الحضور والانصراف'!AW48="راحة","O",IF('الحضور والانصراف'!AW48="سنوى","V",IF('الحضور والانصراف'!AW48="مرضى","SL",IF('الحضور والانصراف'!AW48="اعياد رسمية","H",IF('الحضور والانصراف'!AW48="غياب باذن","PL",IF('الحضور والانصراف'!AW48="غياب بدون اذن","A",IF('الحضور والانصراف'!AW48="انقطاع","Out",IF('الحضور والانصراف'!AW48="استقالة","R","Blank")))))))))</f>
        <v>Blank</v>
      </c>
      <c r="AW45" s="33" t="str">
        <f>IF('الحضور والانصراف'!AX48="حضور","P",IF('الحضور والانصراف'!AX48="راحة","O",IF('الحضور والانصراف'!AX48="سنوى","V",IF('الحضور والانصراف'!AX48="مرضى","SL",IF('الحضور والانصراف'!AX48="اعياد رسمية","H",IF('الحضور والانصراف'!AX48="غياب باذن","PL",IF('الحضور والانصراف'!AX48="غياب بدون اذن","A",IF('الحضور والانصراف'!AX48="انقطاع","Out",IF('الحضور والانصراف'!AX48="استقالة","R","Blank")))))))))</f>
        <v>Blank</v>
      </c>
      <c r="AX45" s="33" t="str">
        <f>IF('الحضور والانصراف'!AY48="حضور","P",IF('الحضور والانصراف'!AY48="راحة","O",IF('الحضور والانصراف'!AY48="سنوى","V",IF('الحضور والانصراف'!AY48="مرضى","SL",IF('الحضور والانصراف'!AY48="اعياد رسمية","H",IF('الحضور والانصراف'!AY48="غياب باذن","PL",IF('الحضور والانصراف'!AY48="غياب بدون اذن","A",IF('الحضور والانصراف'!AY48="انقطاع","Out",IF('الحضور والانصراف'!AY48="استقالة","R","Blank")))))))))</f>
        <v>Blank</v>
      </c>
      <c r="AY45" s="8">
        <f>'الحضور والانصراف'!AZ48</f>
        <v>2</v>
      </c>
      <c r="AZ45" s="10"/>
      <c r="BA45" s="10"/>
    </row>
    <row r="46" spans="1:53" ht="23.25" x14ac:dyDescent="0.25">
      <c r="A46" s="17">
        <f t="shared" si="0"/>
        <v>44</v>
      </c>
      <c r="B46" s="17">
        <f>'الحضور والانصراف'!B49</f>
        <v>0</v>
      </c>
      <c r="C46" s="17">
        <f>'الحضور والانصراف'!C49</f>
        <v>0</v>
      </c>
      <c r="D46" s="17">
        <f>'الحضور والانصراف'!D49</f>
        <v>0</v>
      </c>
      <c r="E46" s="19">
        <f>'الحضور والانصراف'!E49</f>
        <v>0</v>
      </c>
      <c r="F46" s="7">
        <f>'الحضور والانصراف'!G49</f>
        <v>0</v>
      </c>
      <c r="G46" s="6">
        <f>'الحضور والانصراف'!H49</f>
        <v>0</v>
      </c>
      <c r="H46" s="7">
        <f>'الحضور والانصراف'!I49</f>
        <v>0</v>
      </c>
      <c r="I46" s="6">
        <f>'الحضور والانصراف'!J49</f>
        <v>0</v>
      </c>
      <c r="J46" s="6">
        <f>'الحضور والانصراف'!K49</f>
        <v>0</v>
      </c>
      <c r="K46" s="6">
        <f>'الحضور والانصراف'!L49</f>
        <v>0</v>
      </c>
      <c r="L46" s="7">
        <f>'الحضور والانصراف'!M49</f>
        <v>0</v>
      </c>
      <c r="M46" s="6">
        <f>'الحضور والانصراف'!N49</f>
        <v>0</v>
      </c>
      <c r="N46" s="7">
        <f>'الحضور والانصراف'!O49</f>
        <v>0</v>
      </c>
      <c r="O46" s="7">
        <f>'الحضور والانصراف'!P49</f>
        <v>0</v>
      </c>
      <c r="P46" s="6">
        <f>'الحضور والانصراف'!Q49</f>
        <v>0</v>
      </c>
      <c r="Q46" s="6">
        <f>'الحضور والانصراف'!R49</f>
        <v>0</v>
      </c>
      <c r="R46" s="6">
        <f>'الحضور والانصراف'!S49</f>
        <v>0</v>
      </c>
      <c r="S46" s="6">
        <f>'الحضور والانصراف'!T49</f>
        <v>0</v>
      </c>
      <c r="T46" s="33" t="str">
        <f>IF('الحضور والانصراف'!U49="حضور","P",IF('الحضور والانصراف'!U49="راحة","O",IF('الحضور والانصراف'!U49="سنوى","V",IF('الحضور والانصراف'!U49="مرضى","SL",IF('الحضور والانصراف'!U49="اعياد رسمية","H",IF('الحضور والانصراف'!U49="غياب باذن","PL",IF('الحضور والانصراف'!U49="غياب بدون اذن","A",IF('الحضور والانصراف'!U49="انقطاع","Out",IF('الحضور والانصراف'!U49="استقالة","R","Blank")))))))))</f>
        <v>Blank</v>
      </c>
      <c r="U46" s="33" t="str">
        <f>IF('الحضور والانصراف'!V49="حضور","P",IF('الحضور والانصراف'!V49="راحة","O",IF('الحضور والانصراف'!V49="سنوى","V",IF('الحضور والانصراف'!V49="مرضى","SL",IF('الحضور والانصراف'!V49="اعياد رسمية","H",IF('الحضور والانصراف'!V49="غياب باذن","PL",IF('الحضور والانصراف'!V49="غياب بدون اذن","A",IF('الحضور والانصراف'!V49="انقطاع","Out",IF('الحضور والانصراف'!V49="استقالة","R","Blank")))))))))</f>
        <v>Blank</v>
      </c>
      <c r="V46" s="33" t="str">
        <f>IF('الحضور والانصراف'!W49="حضور","P",IF('الحضور والانصراف'!W49="راحة","O",IF('الحضور والانصراف'!W49="سنوى","V",IF('الحضور والانصراف'!W49="مرضى","SL",IF('الحضور والانصراف'!W49="اعياد رسمية","H",IF('الحضور والانصراف'!W49="غياب باذن","PL",IF('الحضور والانصراف'!W49="غياب بدون اذن","A",IF('الحضور والانصراف'!W49="انقطاع","Out",IF('الحضور والانصراف'!W49="استقالة","R","Blank")))))))))</f>
        <v>Blank</v>
      </c>
      <c r="W46" s="33" t="str">
        <f>IF('الحضور والانصراف'!X49="حضور","P",IF('الحضور والانصراف'!X49="راحة","O",IF('الحضور والانصراف'!X49="سنوى","V",IF('الحضور والانصراف'!X49="مرضى","SL",IF('الحضور والانصراف'!X49="اعياد رسمية","H",IF('الحضور والانصراف'!X49="غياب باذن","PL",IF('الحضور والانصراف'!X49="غياب بدون اذن","A",IF('الحضور والانصراف'!X49="انقطاع","Out",IF('الحضور والانصراف'!X49="استقالة","R","Blank")))))))))</f>
        <v>Blank</v>
      </c>
      <c r="X46" s="33" t="str">
        <f>IF('الحضور والانصراف'!Y49="حضور","P",IF('الحضور والانصراف'!Y49="راحة","O",IF('الحضور والانصراف'!Y49="سنوى","V",IF('الحضور والانصراف'!Y49="مرضى","SL",IF('الحضور والانصراف'!Y49="اعياد رسمية","H",IF('الحضور والانصراف'!Y49="غياب باذن","PL",IF('الحضور والانصراف'!Y49="غياب بدون اذن","A",IF('الحضور والانصراف'!Y49="انقطاع","Out",IF('الحضور والانصراف'!Y49="استقالة","R","Blank")))))))))</f>
        <v>Blank</v>
      </c>
      <c r="Y46" s="33" t="str">
        <f>IF('الحضور والانصراف'!Z49="حضور","P",IF('الحضور والانصراف'!Z49="راحة","O",IF('الحضور والانصراف'!Z49="سنوى","V",IF('الحضور والانصراف'!Z49="مرضى","SL",IF('الحضور والانصراف'!Z49="اعياد رسمية","H",IF('الحضور والانصراف'!Z49="غياب باذن","PL",IF('الحضور والانصراف'!Z49="غياب بدون اذن","A",IF('الحضور والانصراف'!Z49="انقطاع","Out",IF('الحضور والانصراف'!Z49="استقالة","R","Blank")))))))))</f>
        <v>Blank</v>
      </c>
      <c r="Z46" s="33" t="str">
        <f>IF('الحضور والانصراف'!AA49="حضور","P",IF('الحضور والانصراف'!AA49="راحة","O",IF('الحضور والانصراف'!AA49="سنوى","V",IF('الحضور والانصراف'!AA49="مرضى","SL",IF('الحضور والانصراف'!AA49="اعياد رسمية","H",IF('الحضور والانصراف'!AA49="غياب باذن","PL",IF('الحضور والانصراف'!AA49="غياب بدون اذن","A",IF('الحضور والانصراف'!AA49="انقطاع","Out",IF('الحضور والانصراف'!AA49="استقالة","R","Blank")))))))))</f>
        <v>Blank</v>
      </c>
      <c r="AA46" s="33" t="str">
        <f>IF('الحضور والانصراف'!AB49="حضور","P",IF('الحضور والانصراف'!AB49="راحة","O",IF('الحضور والانصراف'!AB49="سنوى","V",IF('الحضور والانصراف'!AB49="مرضى","SL",IF('الحضور والانصراف'!AB49="اعياد رسمية","H",IF('الحضور والانصراف'!AB49="غياب باذن","PL",IF('الحضور والانصراف'!AB49="غياب بدون اذن","A",IF('الحضور والانصراف'!AB49="انقطاع","Out",IF('الحضور والانصراف'!AB49="استقالة","R","Blank")))))))))</f>
        <v>Blank</v>
      </c>
      <c r="AB46" s="33" t="str">
        <f>IF('الحضور والانصراف'!AC49="حضور","P",IF('الحضور والانصراف'!AC49="راحة","O",IF('الحضور والانصراف'!AC49="سنوى","V",IF('الحضور والانصراف'!AC49="مرضى","SL",IF('الحضور والانصراف'!AC49="اعياد رسمية","H",IF('الحضور والانصراف'!AC49="غياب باذن","PL",IF('الحضور والانصراف'!AC49="غياب بدون اذن","A",IF('الحضور والانصراف'!AC49="انقطاع","Out",IF('الحضور والانصراف'!AC49="استقالة","R","Blank")))))))))</f>
        <v>Blank</v>
      </c>
      <c r="AC46" s="33" t="str">
        <f>IF('الحضور والانصراف'!AD49="حضور","P",IF('الحضور والانصراف'!AD49="راحة","O",IF('الحضور والانصراف'!AD49="سنوى","V",IF('الحضور والانصراف'!AD49="مرضى","SL",IF('الحضور والانصراف'!AD49="اعياد رسمية","H",IF('الحضور والانصراف'!AD49="غياب باذن","PL",IF('الحضور والانصراف'!AD49="غياب بدون اذن","A",IF('الحضور والانصراف'!AD49="انقطاع","Out",IF('الحضور والانصراف'!AD49="استقالة","R","Blank")))))))))</f>
        <v>Blank</v>
      </c>
      <c r="AD46" s="43" t="str">
        <f>IF('الحضور والانصراف'!AE49="حضور","P",IF('الحضور والانصراف'!AE49="راحة","O",IF('الحضور والانصراف'!AE49="سنوى","V",IF('الحضور والانصراف'!AE49="مرضى","SL",IF('الحضور والانصراف'!AE49="اعياد رسمية","H",IF('الحضور والانصراف'!AE49="غياب باذن","PL",IF('الحضور والانصراف'!AE49="غياب بدون اذن","A",IF('الحضور والانصراف'!AE49="انقطاع","Out",IF('الحضور والانصراف'!AE49="استقالة","R","Blank")))))))))</f>
        <v>Blank</v>
      </c>
      <c r="AE46" s="33" t="str">
        <f>IF('الحضور والانصراف'!AF49="حضور","P",IF('الحضور والانصراف'!AF49="راحة","O",IF('الحضور والانصراف'!AF49="سنوى","V",IF('الحضور والانصراف'!AF49="مرضى","SL",IF('الحضور والانصراف'!AF49="اعياد رسمية","H",IF('الحضور والانصراف'!AF49="غياب باذن","PL",IF('الحضور والانصراف'!AF49="غياب بدون اذن","A",IF('الحضور والانصراف'!AF49="انقطاع","Out",IF('الحضور والانصراف'!AF49="استقالة","R","Blank")))))))))</f>
        <v>Blank</v>
      </c>
      <c r="AF46" s="33" t="str">
        <f>IF('الحضور والانصراف'!AG49="حضور","P",IF('الحضور والانصراف'!AG49="راحة","O",IF('الحضور والانصراف'!AG49="سنوى","V",IF('الحضور والانصراف'!AG49="مرضى","SL",IF('الحضور والانصراف'!AG49="اعياد رسمية","H",IF('الحضور والانصراف'!AG49="غياب باذن","PL",IF('الحضور والانصراف'!AG49="غياب بدون اذن","A",IF('الحضور والانصراف'!AG49="انقطاع","Out",IF('الحضور والانصراف'!AG49="استقالة","R","Blank")))))))))</f>
        <v>Blank</v>
      </c>
      <c r="AG46" s="33" t="str">
        <f>IF('الحضور والانصراف'!AH49="حضور","P",IF('الحضور والانصراف'!AH49="راحة","O",IF('الحضور والانصراف'!AH49="سنوى","V",IF('الحضور والانصراف'!AH49="مرضى","SL",IF('الحضور والانصراف'!AH49="اعياد رسمية","H",IF('الحضور والانصراف'!AH49="غياب باذن","PL",IF('الحضور والانصراف'!AH49="غياب بدون اذن","A",IF('الحضور والانصراف'!AH49="انقطاع","Out",IF('الحضور والانصراف'!AH49="استقالة","R","Blank")))))))))</f>
        <v>Blank</v>
      </c>
      <c r="AH46" s="33" t="str">
        <f>IF('الحضور والانصراف'!AI49="حضور","P",IF('الحضور والانصراف'!AI49="راحة","O",IF('الحضور والانصراف'!AI49="سنوى","V",IF('الحضور والانصراف'!AI49="مرضى","SL",IF('الحضور والانصراف'!AI49="اعياد رسمية","H",IF('الحضور والانصراف'!AI49="غياب باذن","PL",IF('الحضور والانصراف'!AI49="غياب بدون اذن","A",IF('الحضور والانصراف'!AI49="انقطاع","Out",IF('الحضور والانصراف'!AI49="استقالة","R","Blank")))))))))</f>
        <v>Blank</v>
      </c>
      <c r="AI46" s="33" t="str">
        <f>IF('الحضور والانصراف'!AJ49="حضور","P",IF('الحضور والانصراف'!AJ49="راحة","O",IF('الحضور والانصراف'!AJ49="سنوى","V",IF('الحضور والانصراف'!AJ49="مرضى","SL",IF('الحضور والانصراف'!AJ49="اعياد رسمية","H",IF('الحضور والانصراف'!AJ49="غياب باذن","PL",IF('الحضور والانصراف'!AJ49="غياب بدون اذن","A",IF('الحضور والانصراف'!AJ49="انقطاع","Out",IF('الحضور والانصراف'!AJ49="استقالة","R","Blank")))))))))</f>
        <v>Blank</v>
      </c>
      <c r="AJ46" s="33" t="str">
        <f>IF('الحضور والانصراف'!AK49="حضور","P",IF('الحضور والانصراف'!AK49="راحة","O",IF('الحضور والانصراف'!AK49="سنوى","V",IF('الحضور والانصراف'!AK49="مرضى","SL",IF('الحضور والانصراف'!AK49="اعياد رسمية","H",IF('الحضور والانصراف'!AK49="غياب باذن","PL",IF('الحضور والانصراف'!AK49="غياب بدون اذن","A",IF('الحضور والانصراف'!AK49="انقطاع","Out",IF('الحضور والانصراف'!AK49="استقالة","R","Blank")))))))))</f>
        <v>Blank</v>
      </c>
      <c r="AK46" s="33" t="str">
        <f>IF('الحضور والانصراف'!AL49="حضور","P",IF('الحضور والانصراف'!AL49="راحة","O",IF('الحضور والانصراف'!AL49="سنوى","V",IF('الحضور والانصراف'!AL49="مرضى","SL",IF('الحضور والانصراف'!AL49="اعياد رسمية","H",IF('الحضور والانصراف'!AL49="غياب باذن","PL",IF('الحضور والانصراف'!AL49="غياب بدون اذن","A",IF('الحضور والانصراف'!AL49="انقطاع","Out",IF('الحضور والانصراف'!AL49="استقالة","R","Blank")))))))))</f>
        <v>Blank</v>
      </c>
      <c r="AL46" s="33" t="str">
        <f>IF('الحضور والانصراف'!AM49="حضور","P",IF('الحضور والانصراف'!AM49="راحة","O",IF('الحضور والانصراف'!AM49="سنوى","V",IF('الحضور والانصراف'!AM49="مرضى","SL",IF('الحضور والانصراف'!AM49="اعياد رسمية","H",IF('الحضور والانصراف'!AM49="غياب باذن","PL",IF('الحضور والانصراف'!AM49="غياب بدون اذن","A",IF('الحضور والانصراف'!AM49="انقطاع","Out",IF('الحضور والانصراف'!AM49="استقالة","R","Blank")))))))))</f>
        <v>Blank</v>
      </c>
      <c r="AM46" s="33" t="str">
        <f>IF('الحضور والانصراف'!AN49="حضور","P",IF('الحضور والانصراف'!AN49="راحة","O",IF('الحضور والانصراف'!AN49="سنوى","V",IF('الحضور والانصراف'!AN49="مرضى","SL",IF('الحضور والانصراف'!AN49="اعياد رسمية","H",IF('الحضور والانصراف'!AN49="غياب باذن","PL",IF('الحضور والانصراف'!AN49="غياب بدون اذن","A",IF('الحضور والانصراف'!AN49="انقطاع","Out",IF('الحضور والانصراف'!AN49="استقالة","R","Blank")))))))))</f>
        <v>Blank</v>
      </c>
      <c r="AN46" s="33" t="str">
        <f>IF('الحضور والانصراف'!AO49="حضور","P",IF('الحضور والانصراف'!AO49="راحة","O",IF('الحضور والانصراف'!AO49="سنوى","V",IF('الحضور والانصراف'!AO49="مرضى","SL",IF('الحضور والانصراف'!AO49="اعياد رسمية","H",IF('الحضور والانصراف'!AO49="غياب باذن","PL",IF('الحضور والانصراف'!AO49="غياب بدون اذن","A",IF('الحضور والانصراف'!AO49="انقطاع","Out",IF('الحضور والانصراف'!AO49="استقالة","R","Blank")))))))))</f>
        <v>Blank</v>
      </c>
      <c r="AO46" s="33" t="str">
        <f>IF('الحضور والانصراف'!AP49="حضور","P",IF('الحضور والانصراف'!AP49="راحة","O",IF('الحضور والانصراف'!AP49="سنوى","V",IF('الحضور والانصراف'!AP49="مرضى","SL",IF('الحضور والانصراف'!AP49="اعياد رسمية","H",IF('الحضور والانصراف'!AP49="غياب باذن","PL",IF('الحضور والانصراف'!AP49="غياب بدون اذن","A",IF('الحضور والانصراف'!AP49="انقطاع","Out",IF('الحضور والانصراف'!AP49="استقالة","R","Blank")))))))))</f>
        <v>Blank</v>
      </c>
      <c r="AP46" s="33" t="str">
        <f>IF('الحضور والانصراف'!AQ49="حضور","P",IF('الحضور والانصراف'!AQ49="راحة","O",IF('الحضور والانصراف'!AQ49="سنوى","V",IF('الحضور والانصراف'!AQ49="مرضى","SL",IF('الحضور والانصراف'!AQ49="اعياد رسمية","H",IF('الحضور والانصراف'!AQ49="غياب باذن","PL",IF('الحضور والانصراف'!AQ49="غياب بدون اذن","A",IF('الحضور والانصراف'!AQ49="انقطاع","Out",IF('الحضور والانصراف'!AQ49="استقالة","R","Blank")))))))))</f>
        <v>Blank</v>
      </c>
      <c r="AQ46" s="33" t="str">
        <f>IF('الحضور والانصراف'!AR49="حضور","P",IF('الحضور والانصراف'!AR49="راحة","O",IF('الحضور والانصراف'!AR49="سنوى","V",IF('الحضور والانصراف'!AR49="مرضى","SL",IF('الحضور والانصراف'!AR49="اعياد رسمية","H",IF('الحضور والانصراف'!AR49="غياب باذن","PL",IF('الحضور والانصراف'!AR49="غياب بدون اذن","A",IF('الحضور والانصراف'!AR49="انقطاع","Out",IF('الحضور والانصراف'!AR49="استقالة","R","Blank")))))))))</f>
        <v>Blank</v>
      </c>
      <c r="AR46" s="33" t="str">
        <f>IF('الحضور والانصراف'!AS49="حضور","P",IF('الحضور والانصراف'!AS49="راحة","O",IF('الحضور والانصراف'!AS49="سنوى","V",IF('الحضور والانصراف'!AS49="مرضى","SL",IF('الحضور والانصراف'!AS49="اعياد رسمية","H",IF('الحضور والانصراف'!AS49="غياب باذن","PL",IF('الحضور والانصراف'!AS49="غياب بدون اذن","A",IF('الحضور والانصراف'!AS49="انقطاع","Out",IF('الحضور والانصراف'!AS49="استقالة","R","Blank")))))))))</f>
        <v>Blank</v>
      </c>
      <c r="AS46" s="33" t="str">
        <f>IF('الحضور والانصراف'!AT49="حضور","P",IF('الحضور والانصراف'!AT49="راحة","O",IF('الحضور والانصراف'!AT49="سنوى","V",IF('الحضور والانصراف'!AT49="مرضى","SL",IF('الحضور والانصراف'!AT49="اعياد رسمية","H",IF('الحضور والانصراف'!AT49="غياب باذن","PL",IF('الحضور والانصراف'!AT49="غياب بدون اذن","A",IF('الحضور والانصراف'!AT49="انقطاع","Out",IF('الحضور والانصراف'!AT49="استقالة","R","Blank")))))))))</f>
        <v>Blank</v>
      </c>
      <c r="AT46" s="33" t="str">
        <f>IF('الحضور والانصراف'!AU49="حضور","P",IF('الحضور والانصراف'!AU49="راحة","O",IF('الحضور والانصراف'!AU49="سنوى","V",IF('الحضور والانصراف'!AU49="مرضى","SL",IF('الحضور والانصراف'!AU49="اعياد رسمية","H",IF('الحضور والانصراف'!AU49="غياب باذن","PL",IF('الحضور والانصراف'!AU49="غياب بدون اذن","A",IF('الحضور والانصراف'!AU49="انقطاع","Out",IF('الحضور والانصراف'!AU49="استقالة","R","Blank")))))))))</f>
        <v>Blank</v>
      </c>
      <c r="AU46" s="33" t="str">
        <f>IF('الحضور والانصراف'!AV49="حضور","P",IF('الحضور والانصراف'!AV49="راحة","O",IF('الحضور والانصراف'!AV49="سنوى","V",IF('الحضور والانصراف'!AV49="مرضى","SL",IF('الحضور والانصراف'!AV49="اعياد رسمية","H",IF('الحضور والانصراف'!AV49="غياب باذن","PL",IF('الحضور والانصراف'!AV49="غياب بدون اذن","A",IF('الحضور والانصراف'!AV49="انقطاع","Out",IF('الحضور والانصراف'!AV49="استقالة","R","Blank")))))))))</f>
        <v>Blank</v>
      </c>
      <c r="AV46" s="33" t="str">
        <f>IF('الحضور والانصراف'!AW49="حضور","P",IF('الحضور والانصراف'!AW49="راحة","O",IF('الحضور والانصراف'!AW49="سنوى","V",IF('الحضور والانصراف'!AW49="مرضى","SL",IF('الحضور والانصراف'!AW49="اعياد رسمية","H",IF('الحضور والانصراف'!AW49="غياب باذن","PL",IF('الحضور والانصراف'!AW49="غياب بدون اذن","A",IF('الحضور والانصراف'!AW49="انقطاع","Out",IF('الحضور والانصراف'!AW49="استقالة","R","Blank")))))))))</f>
        <v>Blank</v>
      </c>
      <c r="AW46" s="33" t="str">
        <f>IF('الحضور والانصراف'!AX49="حضور","P",IF('الحضور والانصراف'!AX49="راحة","O",IF('الحضور والانصراف'!AX49="سنوى","V",IF('الحضور والانصراف'!AX49="مرضى","SL",IF('الحضور والانصراف'!AX49="اعياد رسمية","H",IF('الحضور والانصراف'!AX49="غياب باذن","PL",IF('الحضور والانصراف'!AX49="غياب بدون اذن","A",IF('الحضور والانصراف'!AX49="انقطاع","Out",IF('الحضور والانصراف'!AX49="استقالة","R","Blank")))))))))</f>
        <v>Blank</v>
      </c>
      <c r="AX46" s="33" t="str">
        <f>IF('الحضور والانصراف'!AY49="حضور","P",IF('الحضور والانصراف'!AY49="راحة","O",IF('الحضور والانصراف'!AY49="سنوى","V",IF('الحضور والانصراف'!AY49="مرضى","SL",IF('الحضور والانصراف'!AY49="اعياد رسمية","H",IF('الحضور والانصراف'!AY49="غياب باذن","PL",IF('الحضور والانصراف'!AY49="غياب بدون اذن","A",IF('الحضور والانصراف'!AY49="انقطاع","Out",IF('الحضور والانصراف'!AY49="استقالة","R","Blank")))))))))</f>
        <v>Blank</v>
      </c>
      <c r="AY46" s="8">
        <f>'الحضور والانصراف'!AZ49</f>
        <v>2</v>
      </c>
      <c r="AZ46" s="10"/>
      <c r="BA46" s="10"/>
    </row>
    <row r="47" spans="1:53" ht="23.25" x14ac:dyDescent="0.25">
      <c r="A47" s="17">
        <f t="shared" si="0"/>
        <v>45</v>
      </c>
      <c r="B47" s="17">
        <f>'الحضور والانصراف'!B50</f>
        <v>0</v>
      </c>
      <c r="C47" s="17">
        <f>'الحضور والانصراف'!C50</f>
        <v>0</v>
      </c>
      <c r="D47" s="17">
        <f>'الحضور والانصراف'!D50</f>
        <v>0</v>
      </c>
      <c r="E47" s="19">
        <f>'الحضور والانصراف'!E50</f>
        <v>0</v>
      </c>
      <c r="F47" s="7">
        <f>'الحضور والانصراف'!G50</f>
        <v>0</v>
      </c>
      <c r="G47" s="6">
        <f>'الحضور والانصراف'!H50</f>
        <v>0</v>
      </c>
      <c r="H47" s="7">
        <f>'الحضور والانصراف'!I50</f>
        <v>0</v>
      </c>
      <c r="I47" s="6">
        <f>'الحضور والانصراف'!J50</f>
        <v>0</v>
      </c>
      <c r="J47" s="6">
        <f>'الحضور والانصراف'!K50</f>
        <v>0</v>
      </c>
      <c r="K47" s="6">
        <f>'الحضور والانصراف'!L50</f>
        <v>0</v>
      </c>
      <c r="L47" s="7">
        <f>'الحضور والانصراف'!M50</f>
        <v>0</v>
      </c>
      <c r="M47" s="6">
        <f>'الحضور والانصراف'!N50</f>
        <v>0</v>
      </c>
      <c r="N47" s="7">
        <f>'الحضور والانصراف'!O50</f>
        <v>0</v>
      </c>
      <c r="O47" s="7">
        <f>'الحضور والانصراف'!P50</f>
        <v>0</v>
      </c>
      <c r="P47" s="6">
        <f>'الحضور والانصراف'!Q50</f>
        <v>0</v>
      </c>
      <c r="Q47" s="6">
        <f>'الحضور والانصراف'!R50</f>
        <v>0</v>
      </c>
      <c r="R47" s="6">
        <f>'الحضور والانصراف'!S50</f>
        <v>0</v>
      </c>
      <c r="S47" s="6">
        <f>'الحضور والانصراف'!T50</f>
        <v>0</v>
      </c>
      <c r="T47" s="33" t="str">
        <f>IF('الحضور والانصراف'!U50="حضور","P",IF('الحضور والانصراف'!U50="راحة","O",IF('الحضور والانصراف'!U50="سنوى","V",IF('الحضور والانصراف'!U50="مرضى","SL",IF('الحضور والانصراف'!U50="اعياد رسمية","H",IF('الحضور والانصراف'!U50="غياب باذن","PL",IF('الحضور والانصراف'!U50="غياب بدون اذن","A",IF('الحضور والانصراف'!U50="انقطاع","Out",IF('الحضور والانصراف'!U50="استقالة","R","Blank")))))))))</f>
        <v>Blank</v>
      </c>
      <c r="U47" s="33" t="str">
        <f>IF('الحضور والانصراف'!V50="حضور","P",IF('الحضور والانصراف'!V50="راحة","O",IF('الحضور والانصراف'!V50="سنوى","V",IF('الحضور والانصراف'!V50="مرضى","SL",IF('الحضور والانصراف'!V50="اعياد رسمية","H",IF('الحضور والانصراف'!V50="غياب باذن","PL",IF('الحضور والانصراف'!V50="غياب بدون اذن","A",IF('الحضور والانصراف'!V50="انقطاع","Out",IF('الحضور والانصراف'!V50="استقالة","R","Blank")))))))))</f>
        <v>Blank</v>
      </c>
      <c r="V47" s="33" t="str">
        <f>IF('الحضور والانصراف'!W50="حضور","P",IF('الحضور والانصراف'!W50="راحة","O",IF('الحضور والانصراف'!W50="سنوى","V",IF('الحضور والانصراف'!W50="مرضى","SL",IF('الحضور والانصراف'!W50="اعياد رسمية","H",IF('الحضور والانصراف'!W50="غياب باذن","PL",IF('الحضور والانصراف'!W50="غياب بدون اذن","A",IF('الحضور والانصراف'!W50="انقطاع","Out",IF('الحضور والانصراف'!W50="استقالة","R","Blank")))))))))</f>
        <v>Blank</v>
      </c>
      <c r="W47" s="33" t="str">
        <f>IF('الحضور والانصراف'!X50="حضور","P",IF('الحضور والانصراف'!X50="راحة","O",IF('الحضور والانصراف'!X50="سنوى","V",IF('الحضور والانصراف'!X50="مرضى","SL",IF('الحضور والانصراف'!X50="اعياد رسمية","H",IF('الحضور والانصراف'!X50="غياب باذن","PL",IF('الحضور والانصراف'!X50="غياب بدون اذن","A",IF('الحضور والانصراف'!X50="انقطاع","Out",IF('الحضور والانصراف'!X50="استقالة","R","Blank")))))))))</f>
        <v>Blank</v>
      </c>
      <c r="X47" s="33" t="str">
        <f>IF('الحضور والانصراف'!Y50="حضور","P",IF('الحضور والانصراف'!Y50="راحة","O",IF('الحضور والانصراف'!Y50="سنوى","V",IF('الحضور والانصراف'!Y50="مرضى","SL",IF('الحضور والانصراف'!Y50="اعياد رسمية","H",IF('الحضور والانصراف'!Y50="غياب باذن","PL",IF('الحضور والانصراف'!Y50="غياب بدون اذن","A",IF('الحضور والانصراف'!Y50="انقطاع","Out",IF('الحضور والانصراف'!Y50="استقالة","R","Blank")))))))))</f>
        <v>Blank</v>
      </c>
      <c r="Y47" s="33" t="str">
        <f>IF('الحضور والانصراف'!Z50="حضور","P",IF('الحضور والانصراف'!Z50="راحة","O",IF('الحضور والانصراف'!Z50="سنوى","V",IF('الحضور والانصراف'!Z50="مرضى","SL",IF('الحضور والانصراف'!Z50="اعياد رسمية","H",IF('الحضور والانصراف'!Z50="غياب باذن","PL",IF('الحضور والانصراف'!Z50="غياب بدون اذن","A",IF('الحضور والانصراف'!Z50="انقطاع","Out",IF('الحضور والانصراف'!Z50="استقالة","R","Blank")))))))))</f>
        <v>Blank</v>
      </c>
      <c r="Z47" s="33" t="str">
        <f>IF('الحضور والانصراف'!AA50="حضور","P",IF('الحضور والانصراف'!AA50="راحة","O",IF('الحضور والانصراف'!AA50="سنوى","V",IF('الحضور والانصراف'!AA50="مرضى","SL",IF('الحضور والانصراف'!AA50="اعياد رسمية","H",IF('الحضور والانصراف'!AA50="غياب باذن","PL",IF('الحضور والانصراف'!AA50="غياب بدون اذن","A",IF('الحضور والانصراف'!AA50="انقطاع","Out",IF('الحضور والانصراف'!AA50="استقالة","R","Blank")))))))))</f>
        <v>Blank</v>
      </c>
      <c r="AA47" s="33" t="str">
        <f>IF('الحضور والانصراف'!AB50="حضور","P",IF('الحضور والانصراف'!AB50="راحة","O",IF('الحضور والانصراف'!AB50="سنوى","V",IF('الحضور والانصراف'!AB50="مرضى","SL",IF('الحضور والانصراف'!AB50="اعياد رسمية","H",IF('الحضور والانصراف'!AB50="غياب باذن","PL",IF('الحضور والانصراف'!AB50="غياب بدون اذن","A",IF('الحضور والانصراف'!AB50="انقطاع","Out",IF('الحضور والانصراف'!AB50="استقالة","R","Blank")))))))))</f>
        <v>Blank</v>
      </c>
      <c r="AB47" s="33" t="str">
        <f>IF('الحضور والانصراف'!AC50="حضور","P",IF('الحضور والانصراف'!AC50="راحة","O",IF('الحضور والانصراف'!AC50="سنوى","V",IF('الحضور والانصراف'!AC50="مرضى","SL",IF('الحضور والانصراف'!AC50="اعياد رسمية","H",IF('الحضور والانصراف'!AC50="غياب باذن","PL",IF('الحضور والانصراف'!AC50="غياب بدون اذن","A",IF('الحضور والانصراف'!AC50="انقطاع","Out",IF('الحضور والانصراف'!AC50="استقالة","R","Blank")))))))))</f>
        <v>Blank</v>
      </c>
      <c r="AC47" s="33" t="str">
        <f>IF('الحضور والانصراف'!AD50="حضور","P",IF('الحضور والانصراف'!AD50="راحة","O",IF('الحضور والانصراف'!AD50="سنوى","V",IF('الحضور والانصراف'!AD50="مرضى","SL",IF('الحضور والانصراف'!AD50="اعياد رسمية","H",IF('الحضور والانصراف'!AD50="غياب باذن","PL",IF('الحضور والانصراف'!AD50="غياب بدون اذن","A",IF('الحضور والانصراف'!AD50="انقطاع","Out",IF('الحضور والانصراف'!AD50="استقالة","R","Blank")))))))))</f>
        <v>Blank</v>
      </c>
      <c r="AD47" s="43" t="str">
        <f>IF('الحضور والانصراف'!AE50="حضور","P",IF('الحضور والانصراف'!AE50="راحة","O",IF('الحضور والانصراف'!AE50="سنوى","V",IF('الحضور والانصراف'!AE50="مرضى","SL",IF('الحضور والانصراف'!AE50="اعياد رسمية","H",IF('الحضور والانصراف'!AE50="غياب باذن","PL",IF('الحضور والانصراف'!AE50="غياب بدون اذن","A",IF('الحضور والانصراف'!AE50="انقطاع","Out",IF('الحضور والانصراف'!AE50="استقالة","R","Blank")))))))))</f>
        <v>Blank</v>
      </c>
      <c r="AE47" s="33" t="str">
        <f>IF('الحضور والانصراف'!AF50="حضور","P",IF('الحضور والانصراف'!AF50="راحة","O",IF('الحضور والانصراف'!AF50="سنوى","V",IF('الحضور والانصراف'!AF50="مرضى","SL",IF('الحضور والانصراف'!AF50="اعياد رسمية","H",IF('الحضور والانصراف'!AF50="غياب باذن","PL",IF('الحضور والانصراف'!AF50="غياب بدون اذن","A",IF('الحضور والانصراف'!AF50="انقطاع","Out",IF('الحضور والانصراف'!AF50="استقالة","R","Blank")))))))))</f>
        <v>Blank</v>
      </c>
      <c r="AF47" s="33" t="str">
        <f>IF('الحضور والانصراف'!AG50="حضور","P",IF('الحضور والانصراف'!AG50="راحة","O",IF('الحضور والانصراف'!AG50="سنوى","V",IF('الحضور والانصراف'!AG50="مرضى","SL",IF('الحضور والانصراف'!AG50="اعياد رسمية","H",IF('الحضور والانصراف'!AG50="غياب باذن","PL",IF('الحضور والانصراف'!AG50="غياب بدون اذن","A",IF('الحضور والانصراف'!AG50="انقطاع","Out",IF('الحضور والانصراف'!AG50="استقالة","R","Blank")))))))))</f>
        <v>Blank</v>
      </c>
      <c r="AG47" s="33" t="str">
        <f>IF('الحضور والانصراف'!AH50="حضور","P",IF('الحضور والانصراف'!AH50="راحة","O",IF('الحضور والانصراف'!AH50="سنوى","V",IF('الحضور والانصراف'!AH50="مرضى","SL",IF('الحضور والانصراف'!AH50="اعياد رسمية","H",IF('الحضور والانصراف'!AH50="غياب باذن","PL",IF('الحضور والانصراف'!AH50="غياب بدون اذن","A",IF('الحضور والانصراف'!AH50="انقطاع","Out",IF('الحضور والانصراف'!AH50="استقالة","R","Blank")))))))))</f>
        <v>Blank</v>
      </c>
      <c r="AH47" s="33" t="str">
        <f>IF('الحضور والانصراف'!AI50="حضور","P",IF('الحضور والانصراف'!AI50="راحة","O",IF('الحضور والانصراف'!AI50="سنوى","V",IF('الحضور والانصراف'!AI50="مرضى","SL",IF('الحضور والانصراف'!AI50="اعياد رسمية","H",IF('الحضور والانصراف'!AI50="غياب باذن","PL",IF('الحضور والانصراف'!AI50="غياب بدون اذن","A",IF('الحضور والانصراف'!AI50="انقطاع","Out",IF('الحضور والانصراف'!AI50="استقالة","R","Blank")))))))))</f>
        <v>Blank</v>
      </c>
      <c r="AI47" s="33" t="str">
        <f>IF('الحضور والانصراف'!AJ50="حضور","P",IF('الحضور والانصراف'!AJ50="راحة","O",IF('الحضور والانصراف'!AJ50="سنوى","V",IF('الحضور والانصراف'!AJ50="مرضى","SL",IF('الحضور والانصراف'!AJ50="اعياد رسمية","H",IF('الحضور والانصراف'!AJ50="غياب باذن","PL",IF('الحضور والانصراف'!AJ50="غياب بدون اذن","A",IF('الحضور والانصراف'!AJ50="انقطاع","Out",IF('الحضور والانصراف'!AJ50="استقالة","R","Blank")))))))))</f>
        <v>Blank</v>
      </c>
      <c r="AJ47" s="33" t="str">
        <f>IF('الحضور والانصراف'!AK50="حضور","P",IF('الحضور والانصراف'!AK50="راحة","O",IF('الحضور والانصراف'!AK50="سنوى","V",IF('الحضور والانصراف'!AK50="مرضى","SL",IF('الحضور والانصراف'!AK50="اعياد رسمية","H",IF('الحضور والانصراف'!AK50="غياب باذن","PL",IF('الحضور والانصراف'!AK50="غياب بدون اذن","A",IF('الحضور والانصراف'!AK50="انقطاع","Out",IF('الحضور والانصراف'!AK50="استقالة","R","Blank")))))))))</f>
        <v>Blank</v>
      </c>
      <c r="AK47" s="33" t="str">
        <f>IF('الحضور والانصراف'!AL50="حضور","P",IF('الحضور والانصراف'!AL50="راحة","O",IF('الحضور والانصراف'!AL50="سنوى","V",IF('الحضور والانصراف'!AL50="مرضى","SL",IF('الحضور والانصراف'!AL50="اعياد رسمية","H",IF('الحضور والانصراف'!AL50="غياب باذن","PL",IF('الحضور والانصراف'!AL50="غياب بدون اذن","A",IF('الحضور والانصراف'!AL50="انقطاع","Out",IF('الحضور والانصراف'!AL50="استقالة","R","Blank")))))))))</f>
        <v>Blank</v>
      </c>
      <c r="AL47" s="33" t="str">
        <f>IF('الحضور والانصراف'!AM50="حضور","P",IF('الحضور والانصراف'!AM50="راحة","O",IF('الحضور والانصراف'!AM50="سنوى","V",IF('الحضور والانصراف'!AM50="مرضى","SL",IF('الحضور والانصراف'!AM50="اعياد رسمية","H",IF('الحضور والانصراف'!AM50="غياب باذن","PL",IF('الحضور والانصراف'!AM50="غياب بدون اذن","A",IF('الحضور والانصراف'!AM50="انقطاع","Out",IF('الحضور والانصراف'!AM50="استقالة","R","Blank")))))))))</f>
        <v>Blank</v>
      </c>
      <c r="AM47" s="33" t="str">
        <f>IF('الحضور والانصراف'!AN50="حضور","P",IF('الحضور والانصراف'!AN50="راحة","O",IF('الحضور والانصراف'!AN50="سنوى","V",IF('الحضور والانصراف'!AN50="مرضى","SL",IF('الحضور والانصراف'!AN50="اعياد رسمية","H",IF('الحضور والانصراف'!AN50="غياب باذن","PL",IF('الحضور والانصراف'!AN50="غياب بدون اذن","A",IF('الحضور والانصراف'!AN50="انقطاع","Out",IF('الحضور والانصراف'!AN50="استقالة","R","Blank")))))))))</f>
        <v>Blank</v>
      </c>
      <c r="AN47" s="33" t="str">
        <f>IF('الحضور والانصراف'!AO50="حضور","P",IF('الحضور والانصراف'!AO50="راحة","O",IF('الحضور والانصراف'!AO50="سنوى","V",IF('الحضور والانصراف'!AO50="مرضى","SL",IF('الحضور والانصراف'!AO50="اعياد رسمية","H",IF('الحضور والانصراف'!AO50="غياب باذن","PL",IF('الحضور والانصراف'!AO50="غياب بدون اذن","A",IF('الحضور والانصراف'!AO50="انقطاع","Out",IF('الحضور والانصراف'!AO50="استقالة","R","Blank")))))))))</f>
        <v>Blank</v>
      </c>
      <c r="AO47" s="33" t="str">
        <f>IF('الحضور والانصراف'!AP50="حضور","P",IF('الحضور والانصراف'!AP50="راحة","O",IF('الحضور والانصراف'!AP50="سنوى","V",IF('الحضور والانصراف'!AP50="مرضى","SL",IF('الحضور والانصراف'!AP50="اعياد رسمية","H",IF('الحضور والانصراف'!AP50="غياب باذن","PL",IF('الحضور والانصراف'!AP50="غياب بدون اذن","A",IF('الحضور والانصراف'!AP50="انقطاع","Out",IF('الحضور والانصراف'!AP50="استقالة","R","Blank")))))))))</f>
        <v>Blank</v>
      </c>
      <c r="AP47" s="33" t="str">
        <f>IF('الحضور والانصراف'!AQ50="حضور","P",IF('الحضور والانصراف'!AQ50="راحة","O",IF('الحضور والانصراف'!AQ50="سنوى","V",IF('الحضور والانصراف'!AQ50="مرضى","SL",IF('الحضور والانصراف'!AQ50="اعياد رسمية","H",IF('الحضور والانصراف'!AQ50="غياب باذن","PL",IF('الحضور والانصراف'!AQ50="غياب بدون اذن","A",IF('الحضور والانصراف'!AQ50="انقطاع","Out",IF('الحضور والانصراف'!AQ50="استقالة","R","Blank")))))))))</f>
        <v>Blank</v>
      </c>
      <c r="AQ47" s="33" t="str">
        <f>IF('الحضور والانصراف'!AR50="حضور","P",IF('الحضور والانصراف'!AR50="راحة","O",IF('الحضور والانصراف'!AR50="سنوى","V",IF('الحضور والانصراف'!AR50="مرضى","SL",IF('الحضور والانصراف'!AR50="اعياد رسمية","H",IF('الحضور والانصراف'!AR50="غياب باذن","PL",IF('الحضور والانصراف'!AR50="غياب بدون اذن","A",IF('الحضور والانصراف'!AR50="انقطاع","Out",IF('الحضور والانصراف'!AR50="استقالة","R","Blank")))))))))</f>
        <v>Blank</v>
      </c>
      <c r="AR47" s="33" t="str">
        <f>IF('الحضور والانصراف'!AS50="حضور","P",IF('الحضور والانصراف'!AS50="راحة","O",IF('الحضور والانصراف'!AS50="سنوى","V",IF('الحضور والانصراف'!AS50="مرضى","SL",IF('الحضور والانصراف'!AS50="اعياد رسمية","H",IF('الحضور والانصراف'!AS50="غياب باذن","PL",IF('الحضور والانصراف'!AS50="غياب بدون اذن","A",IF('الحضور والانصراف'!AS50="انقطاع","Out",IF('الحضور والانصراف'!AS50="استقالة","R","Blank")))))))))</f>
        <v>Blank</v>
      </c>
      <c r="AS47" s="33" t="str">
        <f>IF('الحضور والانصراف'!AT50="حضور","P",IF('الحضور والانصراف'!AT50="راحة","O",IF('الحضور والانصراف'!AT50="سنوى","V",IF('الحضور والانصراف'!AT50="مرضى","SL",IF('الحضور والانصراف'!AT50="اعياد رسمية","H",IF('الحضور والانصراف'!AT50="غياب باذن","PL",IF('الحضور والانصراف'!AT50="غياب بدون اذن","A",IF('الحضور والانصراف'!AT50="انقطاع","Out",IF('الحضور والانصراف'!AT50="استقالة","R","Blank")))))))))</f>
        <v>Blank</v>
      </c>
      <c r="AT47" s="33" t="str">
        <f>IF('الحضور والانصراف'!AU50="حضور","P",IF('الحضور والانصراف'!AU50="راحة","O",IF('الحضور والانصراف'!AU50="سنوى","V",IF('الحضور والانصراف'!AU50="مرضى","SL",IF('الحضور والانصراف'!AU50="اعياد رسمية","H",IF('الحضور والانصراف'!AU50="غياب باذن","PL",IF('الحضور والانصراف'!AU50="غياب بدون اذن","A",IF('الحضور والانصراف'!AU50="انقطاع","Out",IF('الحضور والانصراف'!AU50="استقالة","R","Blank")))))))))</f>
        <v>Blank</v>
      </c>
      <c r="AU47" s="33" t="str">
        <f>IF('الحضور والانصراف'!AV50="حضور","P",IF('الحضور والانصراف'!AV50="راحة","O",IF('الحضور والانصراف'!AV50="سنوى","V",IF('الحضور والانصراف'!AV50="مرضى","SL",IF('الحضور والانصراف'!AV50="اعياد رسمية","H",IF('الحضور والانصراف'!AV50="غياب باذن","PL",IF('الحضور والانصراف'!AV50="غياب بدون اذن","A",IF('الحضور والانصراف'!AV50="انقطاع","Out",IF('الحضور والانصراف'!AV50="استقالة","R","Blank")))))))))</f>
        <v>Blank</v>
      </c>
      <c r="AV47" s="33" t="str">
        <f>IF('الحضور والانصراف'!AW50="حضور","P",IF('الحضور والانصراف'!AW50="راحة","O",IF('الحضور والانصراف'!AW50="سنوى","V",IF('الحضور والانصراف'!AW50="مرضى","SL",IF('الحضور والانصراف'!AW50="اعياد رسمية","H",IF('الحضور والانصراف'!AW50="غياب باذن","PL",IF('الحضور والانصراف'!AW50="غياب بدون اذن","A",IF('الحضور والانصراف'!AW50="انقطاع","Out",IF('الحضور والانصراف'!AW50="استقالة","R","Blank")))))))))</f>
        <v>Blank</v>
      </c>
      <c r="AW47" s="33" t="str">
        <f>IF('الحضور والانصراف'!AX50="حضور","P",IF('الحضور والانصراف'!AX50="راحة","O",IF('الحضور والانصراف'!AX50="سنوى","V",IF('الحضور والانصراف'!AX50="مرضى","SL",IF('الحضور والانصراف'!AX50="اعياد رسمية","H",IF('الحضور والانصراف'!AX50="غياب باذن","PL",IF('الحضور والانصراف'!AX50="غياب بدون اذن","A",IF('الحضور والانصراف'!AX50="انقطاع","Out",IF('الحضور والانصراف'!AX50="استقالة","R","Blank")))))))))</f>
        <v>Blank</v>
      </c>
      <c r="AX47" s="33" t="str">
        <f>IF('الحضور والانصراف'!AY50="حضور","P",IF('الحضور والانصراف'!AY50="راحة","O",IF('الحضور والانصراف'!AY50="سنوى","V",IF('الحضور والانصراف'!AY50="مرضى","SL",IF('الحضور والانصراف'!AY50="اعياد رسمية","H",IF('الحضور والانصراف'!AY50="غياب باذن","PL",IF('الحضور والانصراف'!AY50="غياب بدون اذن","A",IF('الحضور والانصراف'!AY50="انقطاع","Out",IF('الحضور والانصراف'!AY50="استقالة","R","Blank")))))))))</f>
        <v>Blank</v>
      </c>
      <c r="AY47" s="8">
        <f>'الحضور والانصراف'!AZ50</f>
        <v>2</v>
      </c>
      <c r="AZ47" s="10"/>
      <c r="BA47" s="10"/>
    </row>
    <row r="48" spans="1:53" ht="23.25" x14ac:dyDescent="0.25">
      <c r="A48" s="17">
        <f t="shared" si="0"/>
        <v>46</v>
      </c>
      <c r="B48" s="17">
        <f>'الحضور والانصراف'!B51</f>
        <v>0</v>
      </c>
      <c r="C48" s="17">
        <f>'الحضور والانصراف'!C51</f>
        <v>0</v>
      </c>
      <c r="D48" s="17">
        <f>'الحضور والانصراف'!D51</f>
        <v>0</v>
      </c>
      <c r="E48" s="19">
        <f>'الحضور والانصراف'!E51</f>
        <v>0</v>
      </c>
      <c r="F48" s="7">
        <f>'الحضور والانصراف'!G51</f>
        <v>0</v>
      </c>
      <c r="G48" s="6">
        <f>'الحضور والانصراف'!H51</f>
        <v>0</v>
      </c>
      <c r="H48" s="7">
        <f>'الحضور والانصراف'!I51</f>
        <v>0</v>
      </c>
      <c r="I48" s="6">
        <f>'الحضور والانصراف'!J51</f>
        <v>0</v>
      </c>
      <c r="J48" s="6">
        <f>'الحضور والانصراف'!K51</f>
        <v>0</v>
      </c>
      <c r="K48" s="6">
        <f>'الحضور والانصراف'!L51</f>
        <v>0</v>
      </c>
      <c r="L48" s="7">
        <f>'الحضور والانصراف'!M51</f>
        <v>0</v>
      </c>
      <c r="M48" s="6">
        <f>'الحضور والانصراف'!N51</f>
        <v>0</v>
      </c>
      <c r="N48" s="7">
        <f>'الحضور والانصراف'!O51</f>
        <v>0</v>
      </c>
      <c r="O48" s="7">
        <f>'الحضور والانصراف'!P51</f>
        <v>0</v>
      </c>
      <c r="P48" s="6">
        <f>'الحضور والانصراف'!Q51</f>
        <v>0</v>
      </c>
      <c r="Q48" s="6">
        <f>'الحضور والانصراف'!R51</f>
        <v>0</v>
      </c>
      <c r="R48" s="6">
        <f>'الحضور والانصراف'!S51</f>
        <v>0</v>
      </c>
      <c r="S48" s="6">
        <f>'الحضور والانصراف'!T51</f>
        <v>0</v>
      </c>
      <c r="T48" s="33" t="str">
        <f>IF('الحضور والانصراف'!U51="حضور","P",IF('الحضور والانصراف'!U51="راحة","O",IF('الحضور والانصراف'!U51="سنوى","V",IF('الحضور والانصراف'!U51="مرضى","SL",IF('الحضور والانصراف'!U51="اعياد رسمية","H",IF('الحضور والانصراف'!U51="غياب باذن","PL",IF('الحضور والانصراف'!U51="غياب بدون اذن","A",IF('الحضور والانصراف'!U51="انقطاع","Out",IF('الحضور والانصراف'!U51="استقالة","R","Blank")))))))))</f>
        <v>Blank</v>
      </c>
      <c r="U48" s="33" t="str">
        <f>IF('الحضور والانصراف'!V51="حضور","P",IF('الحضور والانصراف'!V51="راحة","O",IF('الحضور والانصراف'!V51="سنوى","V",IF('الحضور والانصراف'!V51="مرضى","SL",IF('الحضور والانصراف'!V51="اعياد رسمية","H",IF('الحضور والانصراف'!V51="غياب باذن","PL",IF('الحضور والانصراف'!V51="غياب بدون اذن","A",IF('الحضور والانصراف'!V51="انقطاع","Out",IF('الحضور والانصراف'!V51="استقالة","R","Blank")))))))))</f>
        <v>Blank</v>
      </c>
      <c r="V48" s="33" t="str">
        <f>IF('الحضور والانصراف'!W51="حضور","P",IF('الحضور والانصراف'!W51="راحة","O",IF('الحضور والانصراف'!W51="سنوى","V",IF('الحضور والانصراف'!W51="مرضى","SL",IF('الحضور والانصراف'!W51="اعياد رسمية","H",IF('الحضور والانصراف'!W51="غياب باذن","PL",IF('الحضور والانصراف'!W51="غياب بدون اذن","A",IF('الحضور والانصراف'!W51="انقطاع","Out",IF('الحضور والانصراف'!W51="استقالة","R","Blank")))))))))</f>
        <v>Blank</v>
      </c>
      <c r="W48" s="33" t="str">
        <f>IF('الحضور والانصراف'!X51="حضور","P",IF('الحضور والانصراف'!X51="راحة","O",IF('الحضور والانصراف'!X51="سنوى","V",IF('الحضور والانصراف'!X51="مرضى","SL",IF('الحضور والانصراف'!X51="اعياد رسمية","H",IF('الحضور والانصراف'!X51="غياب باذن","PL",IF('الحضور والانصراف'!X51="غياب بدون اذن","A",IF('الحضور والانصراف'!X51="انقطاع","Out",IF('الحضور والانصراف'!X51="استقالة","R","Blank")))))))))</f>
        <v>Blank</v>
      </c>
      <c r="X48" s="33" t="str">
        <f>IF('الحضور والانصراف'!Y51="حضور","P",IF('الحضور والانصراف'!Y51="راحة","O",IF('الحضور والانصراف'!Y51="سنوى","V",IF('الحضور والانصراف'!Y51="مرضى","SL",IF('الحضور والانصراف'!Y51="اعياد رسمية","H",IF('الحضور والانصراف'!Y51="غياب باذن","PL",IF('الحضور والانصراف'!Y51="غياب بدون اذن","A",IF('الحضور والانصراف'!Y51="انقطاع","Out",IF('الحضور والانصراف'!Y51="استقالة","R","Blank")))))))))</f>
        <v>Blank</v>
      </c>
      <c r="Y48" s="33" t="str">
        <f>IF('الحضور والانصراف'!Z51="حضور","P",IF('الحضور والانصراف'!Z51="راحة","O",IF('الحضور والانصراف'!Z51="سنوى","V",IF('الحضور والانصراف'!Z51="مرضى","SL",IF('الحضور والانصراف'!Z51="اعياد رسمية","H",IF('الحضور والانصراف'!Z51="غياب باذن","PL",IF('الحضور والانصراف'!Z51="غياب بدون اذن","A",IF('الحضور والانصراف'!Z51="انقطاع","Out",IF('الحضور والانصراف'!Z51="استقالة","R","Blank")))))))))</f>
        <v>Blank</v>
      </c>
      <c r="Z48" s="33" t="str">
        <f>IF('الحضور والانصراف'!AA51="حضور","P",IF('الحضور والانصراف'!AA51="راحة","O",IF('الحضور والانصراف'!AA51="سنوى","V",IF('الحضور والانصراف'!AA51="مرضى","SL",IF('الحضور والانصراف'!AA51="اعياد رسمية","H",IF('الحضور والانصراف'!AA51="غياب باذن","PL",IF('الحضور والانصراف'!AA51="غياب بدون اذن","A",IF('الحضور والانصراف'!AA51="انقطاع","Out",IF('الحضور والانصراف'!AA51="استقالة","R","Blank")))))))))</f>
        <v>Blank</v>
      </c>
      <c r="AA48" s="33" t="str">
        <f>IF('الحضور والانصراف'!AB51="حضور","P",IF('الحضور والانصراف'!AB51="راحة","O",IF('الحضور والانصراف'!AB51="سنوى","V",IF('الحضور والانصراف'!AB51="مرضى","SL",IF('الحضور والانصراف'!AB51="اعياد رسمية","H",IF('الحضور والانصراف'!AB51="غياب باذن","PL",IF('الحضور والانصراف'!AB51="غياب بدون اذن","A",IF('الحضور والانصراف'!AB51="انقطاع","Out",IF('الحضور والانصراف'!AB51="استقالة","R","Blank")))))))))</f>
        <v>Blank</v>
      </c>
      <c r="AB48" s="33" t="str">
        <f>IF('الحضور والانصراف'!AC51="حضور","P",IF('الحضور والانصراف'!AC51="راحة","O",IF('الحضور والانصراف'!AC51="سنوى","V",IF('الحضور والانصراف'!AC51="مرضى","SL",IF('الحضور والانصراف'!AC51="اعياد رسمية","H",IF('الحضور والانصراف'!AC51="غياب باذن","PL",IF('الحضور والانصراف'!AC51="غياب بدون اذن","A",IF('الحضور والانصراف'!AC51="انقطاع","Out",IF('الحضور والانصراف'!AC51="استقالة","R","Blank")))))))))</f>
        <v>Blank</v>
      </c>
      <c r="AC48" s="33" t="str">
        <f>IF('الحضور والانصراف'!AD51="حضور","P",IF('الحضور والانصراف'!AD51="راحة","O",IF('الحضور والانصراف'!AD51="سنوى","V",IF('الحضور والانصراف'!AD51="مرضى","SL",IF('الحضور والانصراف'!AD51="اعياد رسمية","H",IF('الحضور والانصراف'!AD51="غياب باذن","PL",IF('الحضور والانصراف'!AD51="غياب بدون اذن","A",IF('الحضور والانصراف'!AD51="انقطاع","Out",IF('الحضور والانصراف'!AD51="استقالة","R","Blank")))))))))</f>
        <v>Blank</v>
      </c>
      <c r="AD48" s="43" t="str">
        <f>IF('الحضور والانصراف'!AE51="حضور","P",IF('الحضور والانصراف'!AE51="راحة","O",IF('الحضور والانصراف'!AE51="سنوى","V",IF('الحضور والانصراف'!AE51="مرضى","SL",IF('الحضور والانصراف'!AE51="اعياد رسمية","H",IF('الحضور والانصراف'!AE51="غياب باذن","PL",IF('الحضور والانصراف'!AE51="غياب بدون اذن","A",IF('الحضور والانصراف'!AE51="انقطاع","Out",IF('الحضور والانصراف'!AE51="استقالة","R","Blank")))))))))</f>
        <v>Blank</v>
      </c>
      <c r="AE48" s="33" t="str">
        <f>IF('الحضور والانصراف'!AF51="حضور","P",IF('الحضور والانصراف'!AF51="راحة","O",IF('الحضور والانصراف'!AF51="سنوى","V",IF('الحضور والانصراف'!AF51="مرضى","SL",IF('الحضور والانصراف'!AF51="اعياد رسمية","H",IF('الحضور والانصراف'!AF51="غياب باذن","PL",IF('الحضور والانصراف'!AF51="غياب بدون اذن","A",IF('الحضور والانصراف'!AF51="انقطاع","Out",IF('الحضور والانصراف'!AF51="استقالة","R","Blank")))))))))</f>
        <v>Blank</v>
      </c>
      <c r="AF48" s="33" t="str">
        <f>IF('الحضور والانصراف'!AG51="حضور","P",IF('الحضور والانصراف'!AG51="راحة","O",IF('الحضور والانصراف'!AG51="سنوى","V",IF('الحضور والانصراف'!AG51="مرضى","SL",IF('الحضور والانصراف'!AG51="اعياد رسمية","H",IF('الحضور والانصراف'!AG51="غياب باذن","PL",IF('الحضور والانصراف'!AG51="غياب بدون اذن","A",IF('الحضور والانصراف'!AG51="انقطاع","Out",IF('الحضور والانصراف'!AG51="استقالة","R","Blank")))))))))</f>
        <v>Blank</v>
      </c>
      <c r="AG48" s="33" t="str">
        <f>IF('الحضور والانصراف'!AH51="حضور","P",IF('الحضور والانصراف'!AH51="راحة","O",IF('الحضور والانصراف'!AH51="سنوى","V",IF('الحضور والانصراف'!AH51="مرضى","SL",IF('الحضور والانصراف'!AH51="اعياد رسمية","H",IF('الحضور والانصراف'!AH51="غياب باذن","PL",IF('الحضور والانصراف'!AH51="غياب بدون اذن","A",IF('الحضور والانصراف'!AH51="انقطاع","Out",IF('الحضور والانصراف'!AH51="استقالة","R","Blank")))))))))</f>
        <v>Blank</v>
      </c>
      <c r="AH48" s="33" t="str">
        <f>IF('الحضور والانصراف'!AI51="حضور","P",IF('الحضور والانصراف'!AI51="راحة","O",IF('الحضور والانصراف'!AI51="سنوى","V",IF('الحضور والانصراف'!AI51="مرضى","SL",IF('الحضور والانصراف'!AI51="اعياد رسمية","H",IF('الحضور والانصراف'!AI51="غياب باذن","PL",IF('الحضور والانصراف'!AI51="غياب بدون اذن","A",IF('الحضور والانصراف'!AI51="انقطاع","Out",IF('الحضور والانصراف'!AI51="استقالة","R","Blank")))))))))</f>
        <v>Blank</v>
      </c>
      <c r="AI48" s="33" t="str">
        <f>IF('الحضور والانصراف'!AJ51="حضور","P",IF('الحضور والانصراف'!AJ51="راحة","O",IF('الحضور والانصراف'!AJ51="سنوى","V",IF('الحضور والانصراف'!AJ51="مرضى","SL",IF('الحضور والانصراف'!AJ51="اعياد رسمية","H",IF('الحضور والانصراف'!AJ51="غياب باذن","PL",IF('الحضور والانصراف'!AJ51="غياب بدون اذن","A",IF('الحضور والانصراف'!AJ51="انقطاع","Out",IF('الحضور والانصراف'!AJ51="استقالة","R","Blank")))))))))</f>
        <v>Blank</v>
      </c>
      <c r="AJ48" s="33" t="str">
        <f>IF('الحضور والانصراف'!AK51="حضور","P",IF('الحضور والانصراف'!AK51="راحة","O",IF('الحضور والانصراف'!AK51="سنوى","V",IF('الحضور والانصراف'!AK51="مرضى","SL",IF('الحضور والانصراف'!AK51="اعياد رسمية","H",IF('الحضور والانصراف'!AK51="غياب باذن","PL",IF('الحضور والانصراف'!AK51="غياب بدون اذن","A",IF('الحضور والانصراف'!AK51="انقطاع","Out",IF('الحضور والانصراف'!AK51="استقالة","R","Blank")))))))))</f>
        <v>Blank</v>
      </c>
      <c r="AK48" s="33" t="str">
        <f>IF('الحضور والانصراف'!AL51="حضور","P",IF('الحضور والانصراف'!AL51="راحة","O",IF('الحضور والانصراف'!AL51="سنوى","V",IF('الحضور والانصراف'!AL51="مرضى","SL",IF('الحضور والانصراف'!AL51="اعياد رسمية","H",IF('الحضور والانصراف'!AL51="غياب باذن","PL",IF('الحضور والانصراف'!AL51="غياب بدون اذن","A",IF('الحضور والانصراف'!AL51="انقطاع","Out",IF('الحضور والانصراف'!AL51="استقالة","R","Blank")))))))))</f>
        <v>Blank</v>
      </c>
      <c r="AL48" s="33" t="str">
        <f>IF('الحضور والانصراف'!AM51="حضور","P",IF('الحضور والانصراف'!AM51="راحة","O",IF('الحضور والانصراف'!AM51="سنوى","V",IF('الحضور والانصراف'!AM51="مرضى","SL",IF('الحضور والانصراف'!AM51="اعياد رسمية","H",IF('الحضور والانصراف'!AM51="غياب باذن","PL",IF('الحضور والانصراف'!AM51="غياب بدون اذن","A",IF('الحضور والانصراف'!AM51="انقطاع","Out",IF('الحضور والانصراف'!AM51="استقالة","R","Blank")))))))))</f>
        <v>Blank</v>
      </c>
      <c r="AM48" s="33" t="str">
        <f>IF('الحضور والانصراف'!AN51="حضور","P",IF('الحضور والانصراف'!AN51="راحة","O",IF('الحضور والانصراف'!AN51="سنوى","V",IF('الحضور والانصراف'!AN51="مرضى","SL",IF('الحضور والانصراف'!AN51="اعياد رسمية","H",IF('الحضور والانصراف'!AN51="غياب باذن","PL",IF('الحضور والانصراف'!AN51="غياب بدون اذن","A",IF('الحضور والانصراف'!AN51="انقطاع","Out",IF('الحضور والانصراف'!AN51="استقالة","R","Blank")))))))))</f>
        <v>Blank</v>
      </c>
      <c r="AN48" s="33" t="str">
        <f>IF('الحضور والانصراف'!AO51="حضور","P",IF('الحضور والانصراف'!AO51="راحة","O",IF('الحضور والانصراف'!AO51="سنوى","V",IF('الحضور والانصراف'!AO51="مرضى","SL",IF('الحضور والانصراف'!AO51="اعياد رسمية","H",IF('الحضور والانصراف'!AO51="غياب باذن","PL",IF('الحضور والانصراف'!AO51="غياب بدون اذن","A",IF('الحضور والانصراف'!AO51="انقطاع","Out",IF('الحضور والانصراف'!AO51="استقالة","R","Blank")))))))))</f>
        <v>Blank</v>
      </c>
      <c r="AO48" s="33" t="str">
        <f>IF('الحضور والانصراف'!AP51="حضور","P",IF('الحضور والانصراف'!AP51="راحة","O",IF('الحضور والانصراف'!AP51="سنوى","V",IF('الحضور والانصراف'!AP51="مرضى","SL",IF('الحضور والانصراف'!AP51="اعياد رسمية","H",IF('الحضور والانصراف'!AP51="غياب باذن","PL",IF('الحضور والانصراف'!AP51="غياب بدون اذن","A",IF('الحضور والانصراف'!AP51="انقطاع","Out",IF('الحضور والانصراف'!AP51="استقالة","R","Blank")))))))))</f>
        <v>Blank</v>
      </c>
      <c r="AP48" s="33" t="str">
        <f>IF('الحضور والانصراف'!AQ51="حضور","P",IF('الحضور والانصراف'!AQ51="راحة","O",IF('الحضور والانصراف'!AQ51="سنوى","V",IF('الحضور والانصراف'!AQ51="مرضى","SL",IF('الحضور والانصراف'!AQ51="اعياد رسمية","H",IF('الحضور والانصراف'!AQ51="غياب باذن","PL",IF('الحضور والانصراف'!AQ51="غياب بدون اذن","A",IF('الحضور والانصراف'!AQ51="انقطاع","Out",IF('الحضور والانصراف'!AQ51="استقالة","R","Blank")))))))))</f>
        <v>Blank</v>
      </c>
      <c r="AQ48" s="33" t="str">
        <f>IF('الحضور والانصراف'!AR51="حضور","P",IF('الحضور والانصراف'!AR51="راحة","O",IF('الحضور والانصراف'!AR51="سنوى","V",IF('الحضور والانصراف'!AR51="مرضى","SL",IF('الحضور والانصراف'!AR51="اعياد رسمية","H",IF('الحضور والانصراف'!AR51="غياب باذن","PL",IF('الحضور والانصراف'!AR51="غياب بدون اذن","A",IF('الحضور والانصراف'!AR51="انقطاع","Out",IF('الحضور والانصراف'!AR51="استقالة","R","Blank")))))))))</f>
        <v>Blank</v>
      </c>
      <c r="AR48" s="33" t="str">
        <f>IF('الحضور والانصراف'!AS51="حضور","P",IF('الحضور والانصراف'!AS51="راحة","O",IF('الحضور والانصراف'!AS51="سنوى","V",IF('الحضور والانصراف'!AS51="مرضى","SL",IF('الحضور والانصراف'!AS51="اعياد رسمية","H",IF('الحضور والانصراف'!AS51="غياب باذن","PL",IF('الحضور والانصراف'!AS51="غياب بدون اذن","A",IF('الحضور والانصراف'!AS51="انقطاع","Out",IF('الحضور والانصراف'!AS51="استقالة","R","Blank")))))))))</f>
        <v>Blank</v>
      </c>
      <c r="AS48" s="33" t="str">
        <f>IF('الحضور والانصراف'!AT51="حضور","P",IF('الحضور والانصراف'!AT51="راحة","O",IF('الحضور والانصراف'!AT51="سنوى","V",IF('الحضور والانصراف'!AT51="مرضى","SL",IF('الحضور والانصراف'!AT51="اعياد رسمية","H",IF('الحضور والانصراف'!AT51="غياب باذن","PL",IF('الحضور والانصراف'!AT51="غياب بدون اذن","A",IF('الحضور والانصراف'!AT51="انقطاع","Out",IF('الحضور والانصراف'!AT51="استقالة","R","Blank")))))))))</f>
        <v>Blank</v>
      </c>
      <c r="AT48" s="33" t="str">
        <f>IF('الحضور والانصراف'!AU51="حضور","P",IF('الحضور والانصراف'!AU51="راحة","O",IF('الحضور والانصراف'!AU51="سنوى","V",IF('الحضور والانصراف'!AU51="مرضى","SL",IF('الحضور والانصراف'!AU51="اعياد رسمية","H",IF('الحضور والانصراف'!AU51="غياب باذن","PL",IF('الحضور والانصراف'!AU51="غياب بدون اذن","A",IF('الحضور والانصراف'!AU51="انقطاع","Out",IF('الحضور والانصراف'!AU51="استقالة","R","Blank")))))))))</f>
        <v>Blank</v>
      </c>
      <c r="AU48" s="33" t="str">
        <f>IF('الحضور والانصراف'!AV51="حضور","P",IF('الحضور والانصراف'!AV51="راحة","O",IF('الحضور والانصراف'!AV51="سنوى","V",IF('الحضور والانصراف'!AV51="مرضى","SL",IF('الحضور والانصراف'!AV51="اعياد رسمية","H",IF('الحضور والانصراف'!AV51="غياب باذن","PL",IF('الحضور والانصراف'!AV51="غياب بدون اذن","A",IF('الحضور والانصراف'!AV51="انقطاع","Out",IF('الحضور والانصراف'!AV51="استقالة","R","Blank")))))))))</f>
        <v>Blank</v>
      </c>
      <c r="AV48" s="33" t="str">
        <f>IF('الحضور والانصراف'!AW51="حضور","P",IF('الحضور والانصراف'!AW51="راحة","O",IF('الحضور والانصراف'!AW51="سنوى","V",IF('الحضور والانصراف'!AW51="مرضى","SL",IF('الحضور والانصراف'!AW51="اعياد رسمية","H",IF('الحضور والانصراف'!AW51="غياب باذن","PL",IF('الحضور والانصراف'!AW51="غياب بدون اذن","A",IF('الحضور والانصراف'!AW51="انقطاع","Out",IF('الحضور والانصراف'!AW51="استقالة","R","Blank")))))))))</f>
        <v>Blank</v>
      </c>
      <c r="AW48" s="33" t="str">
        <f>IF('الحضور والانصراف'!AX51="حضور","P",IF('الحضور والانصراف'!AX51="راحة","O",IF('الحضور والانصراف'!AX51="سنوى","V",IF('الحضور والانصراف'!AX51="مرضى","SL",IF('الحضور والانصراف'!AX51="اعياد رسمية","H",IF('الحضور والانصراف'!AX51="غياب باذن","PL",IF('الحضور والانصراف'!AX51="غياب بدون اذن","A",IF('الحضور والانصراف'!AX51="انقطاع","Out",IF('الحضور والانصراف'!AX51="استقالة","R","Blank")))))))))</f>
        <v>Blank</v>
      </c>
      <c r="AX48" s="33" t="str">
        <f>IF('الحضور والانصراف'!AY51="حضور","P",IF('الحضور والانصراف'!AY51="راحة","O",IF('الحضور والانصراف'!AY51="سنوى","V",IF('الحضور والانصراف'!AY51="مرضى","SL",IF('الحضور والانصراف'!AY51="اعياد رسمية","H",IF('الحضور والانصراف'!AY51="غياب باذن","PL",IF('الحضور والانصراف'!AY51="غياب بدون اذن","A",IF('الحضور والانصراف'!AY51="انقطاع","Out",IF('الحضور والانصراف'!AY51="استقالة","R","Blank")))))))))</f>
        <v>Blank</v>
      </c>
      <c r="AY48" s="8">
        <f>'الحضور والانصراف'!AZ51</f>
        <v>2</v>
      </c>
      <c r="AZ48" s="10"/>
      <c r="BA48" s="10"/>
    </row>
    <row r="49" spans="1:53" ht="23.25" x14ac:dyDescent="0.25">
      <c r="A49" s="17">
        <f t="shared" si="0"/>
        <v>47</v>
      </c>
      <c r="B49" s="17">
        <f>'الحضور والانصراف'!B52</f>
        <v>0</v>
      </c>
      <c r="C49" s="17">
        <f>'الحضور والانصراف'!C52</f>
        <v>0</v>
      </c>
      <c r="D49" s="17">
        <f>'الحضور والانصراف'!D52</f>
        <v>0</v>
      </c>
      <c r="E49" s="19">
        <f>'الحضور والانصراف'!E52</f>
        <v>0</v>
      </c>
      <c r="F49" s="7">
        <f>'الحضور والانصراف'!G52</f>
        <v>0</v>
      </c>
      <c r="G49" s="6">
        <f>'الحضور والانصراف'!H52</f>
        <v>0</v>
      </c>
      <c r="H49" s="7">
        <f>'الحضور والانصراف'!I52</f>
        <v>0</v>
      </c>
      <c r="I49" s="6">
        <f>'الحضور والانصراف'!J52</f>
        <v>0</v>
      </c>
      <c r="J49" s="6">
        <f>'الحضور والانصراف'!K52</f>
        <v>0</v>
      </c>
      <c r="K49" s="6">
        <f>'الحضور والانصراف'!L52</f>
        <v>0</v>
      </c>
      <c r="L49" s="7">
        <f>'الحضور والانصراف'!M52</f>
        <v>0</v>
      </c>
      <c r="M49" s="6">
        <f>'الحضور والانصراف'!N52</f>
        <v>0</v>
      </c>
      <c r="N49" s="7">
        <f>'الحضور والانصراف'!O52</f>
        <v>0</v>
      </c>
      <c r="O49" s="7">
        <f>'الحضور والانصراف'!P52</f>
        <v>0</v>
      </c>
      <c r="P49" s="6">
        <f>'الحضور والانصراف'!Q52</f>
        <v>0</v>
      </c>
      <c r="Q49" s="6">
        <f>'الحضور والانصراف'!R52</f>
        <v>0</v>
      </c>
      <c r="R49" s="6">
        <f>'الحضور والانصراف'!S52</f>
        <v>0</v>
      </c>
      <c r="S49" s="6">
        <f>'الحضور والانصراف'!T52</f>
        <v>0</v>
      </c>
      <c r="T49" s="33" t="str">
        <f>IF('الحضور والانصراف'!U52="حضور","P",IF('الحضور والانصراف'!U52="راحة","O",IF('الحضور والانصراف'!U52="سنوى","V",IF('الحضور والانصراف'!U52="مرضى","SL",IF('الحضور والانصراف'!U52="اعياد رسمية","H",IF('الحضور والانصراف'!U52="غياب باذن","PL",IF('الحضور والانصراف'!U52="غياب بدون اذن","A",IF('الحضور والانصراف'!U52="انقطاع","Out",IF('الحضور والانصراف'!U52="استقالة","R","Blank")))))))))</f>
        <v>Blank</v>
      </c>
      <c r="U49" s="33" t="str">
        <f>IF('الحضور والانصراف'!V52="حضور","P",IF('الحضور والانصراف'!V52="راحة","O",IF('الحضور والانصراف'!V52="سنوى","V",IF('الحضور والانصراف'!V52="مرضى","SL",IF('الحضور والانصراف'!V52="اعياد رسمية","H",IF('الحضور والانصراف'!V52="غياب باذن","PL",IF('الحضور والانصراف'!V52="غياب بدون اذن","A",IF('الحضور والانصراف'!V52="انقطاع","Out",IF('الحضور والانصراف'!V52="استقالة","R","Blank")))))))))</f>
        <v>Blank</v>
      </c>
      <c r="V49" s="33" t="str">
        <f>IF('الحضور والانصراف'!W52="حضور","P",IF('الحضور والانصراف'!W52="راحة","O",IF('الحضور والانصراف'!W52="سنوى","V",IF('الحضور والانصراف'!W52="مرضى","SL",IF('الحضور والانصراف'!W52="اعياد رسمية","H",IF('الحضور والانصراف'!W52="غياب باذن","PL",IF('الحضور والانصراف'!W52="غياب بدون اذن","A",IF('الحضور والانصراف'!W52="انقطاع","Out",IF('الحضور والانصراف'!W52="استقالة","R","Blank")))))))))</f>
        <v>Blank</v>
      </c>
      <c r="W49" s="33" t="str">
        <f>IF('الحضور والانصراف'!X52="حضور","P",IF('الحضور والانصراف'!X52="راحة","O",IF('الحضور والانصراف'!X52="سنوى","V",IF('الحضور والانصراف'!X52="مرضى","SL",IF('الحضور والانصراف'!X52="اعياد رسمية","H",IF('الحضور والانصراف'!X52="غياب باذن","PL",IF('الحضور والانصراف'!X52="غياب بدون اذن","A",IF('الحضور والانصراف'!X52="انقطاع","Out",IF('الحضور والانصراف'!X52="استقالة","R","Blank")))))))))</f>
        <v>Blank</v>
      </c>
      <c r="X49" s="33" t="str">
        <f>IF('الحضور والانصراف'!Y52="حضور","P",IF('الحضور والانصراف'!Y52="راحة","O",IF('الحضور والانصراف'!Y52="سنوى","V",IF('الحضور والانصراف'!Y52="مرضى","SL",IF('الحضور والانصراف'!Y52="اعياد رسمية","H",IF('الحضور والانصراف'!Y52="غياب باذن","PL",IF('الحضور والانصراف'!Y52="غياب بدون اذن","A",IF('الحضور والانصراف'!Y52="انقطاع","Out",IF('الحضور والانصراف'!Y52="استقالة","R","Blank")))))))))</f>
        <v>Blank</v>
      </c>
      <c r="Y49" s="33" t="str">
        <f>IF('الحضور والانصراف'!Z52="حضور","P",IF('الحضور والانصراف'!Z52="راحة","O",IF('الحضور والانصراف'!Z52="سنوى","V",IF('الحضور والانصراف'!Z52="مرضى","SL",IF('الحضور والانصراف'!Z52="اعياد رسمية","H",IF('الحضور والانصراف'!Z52="غياب باذن","PL",IF('الحضور والانصراف'!Z52="غياب بدون اذن","A",IF('الحضور والانصراف'!Z52="انقطاع","Out",IF('الحضور والانصراف'!Z52="استقالة","R","Blank")))))))))</f>
        <v>Blank</v>
      </c>
      <c r="Z49" s="33" t="str">
        <f>IF('الحضور والانصراف'!AA52="حضور","P",IF('الحضور والانصراف'!AA52="راحة","O",IF('الحضور والانصراف'!AA52="سنوى","V",IF('الحضور والانصراف'!AA52="مرضى","SL",IF('الحضور والانصراف'!AA52="اعياد رسمية","H",IF('الحضور والانصراف'!AA52="غياب باذن","PL",IF('الحضور والانصراف'!AA52="غياب بدون اذن","A",IF('الحضور والانصراف'!AA52="انقطاع","Out",IF('الحضور والانصراف'!AA52="استقالة","R","Blank")))))))))</f>
        <v>Blank</v>
      </c>
      <c r="AA49" s="33" t="str">
        <f>IF('الحضور والانصراف'!AB52="حضور","P",IF('الحضور والانصراف'!AB52="راحة","O",IF('الحضور والانصراف'!AB52="سنوى","V",IF('الحضور والانصراف'!AB52="مرضى","SL",IF('الحضور والانصراف'!AB52="اعياد رسمية","H",IF('الحضور والانصراف'!AB52="غياب باذن","PL",IF('الحضور والانصراف'!AB52="غياب بدون اذن","A",IF('الحضور والانصراف'!AB52="انقطاع","Out",IF('الحضور والانصراف'!AB52="استقالة","R","Blank")))))))))</f>
        <v>Blank</v>
      </c>
      <c r="AB49" s="33" t="str">
        <f>IF('الحضور والانصراف'!AC52="حضور","P",IF('الحضور والانصراف'!AC52="راحة","O",IF('الحضور والانصراف'!AC52="سنوى","V",IF('الحضور والانصراف'!AC52="مرضى","SL",IF('الحضور والانصراف'!AC52="اعياد رسمية","H",IF('الحضور والانصراف'!AC52="غياب باذن","PL",IF('الحضور والانصراف'!AC52="غياب بدون اذن","A",IF('الحضور والانصراف'!AC52="انقطاع","Out",IF('الحضور والانصراف'!AC52="استقالة","R","Blank")))))))))</f>
        <v>Blank</v>
      </c>
      <c r="AC49" s="33" t="str">
        <f>IF('الحضور والانصراف'!AD52="حضور","P",IF('الحضور والانصراف'!AD52="راحة","O",IF('الحضور والانصراف'!AD52="سنوى","V",IF('الحضور والانصراف'!AD52="مرضى","SL",IF('الحضور والانصراف'!AD52="اعياد رسمية","H",IF('الحضور والانصراف'!AD52="غياب باذن","PL",IF('الحضور والانصراف'!AD52="غياب بدون اذن","A",IF('الحضور والانصراف'!AD52="انقطاع","Out",IF('الحضور والانصراف'!AD52="استقالة","R","Blank")))))))))</f>
        <v>Blank</v>
      </c>
      <c r="AD49" s="43" t="str">
        <f>IF('الحضور والانصراف'!AE52="حضور","P",IF('الحضور والانصراف'!AE52="راحة","O",IF('الحضور والانصراف'!AE52="سنوى","V",IF('الحضور والانصراف'!AE52="مرضى","SL",IF('الحضور والانصراف'!AE52="اعياد رسمية","H",IF('الحضور والانصراف'!AE52="غياب باذن","PL",IF('الحضور والانصراف'!AE52="غياب بدون اذن","A",IF('الحضور والانصراف'!AE52="انقطاع","Out",IF('الحضور والانصراف'!AE52="استقالة","R","Blank")))))))))</f>
        <v>Blank</v>
      </c>
      <c r="AE49" s="33" t="str">
        <f>IF('الحضور والانصراف'!AF52="حضور","P",IF('الحضور والانصراف'!AF52="راحة","O",IF('الحضور والانصراف'!AF52="سنوى","V",IF('الحضور والانصراف'!AF52="مرضى","SL",IF('الحضور والانصراف'!AF52="اعياد رسمية","H",IF('الحضور والانصراف'!AF52="غياب باذن","PL",IF('الحضور والانصراف'!AF52="غياب بدون اذن","A",IF('الحضور والانصراف'!AF52="انقطاع","Out",IF('الحضور والانصراف'!AF52="استقالة","R","Blank")))))))))</f>
        <v>Blank</v>
      </c>
      <c r="AF49" s="33" t="str">
        <f>IF('الحضور والانصراف'!AG52="حضور","P",IF('الحضور والانصراف'!AG52="راحة","O",IF('الحضور والانصراف'!AG52="سنوى","V",IF('الحضور والانصراف'!AG52="مرضى","SL",IF('الحضور والانصراف'!AG52="اعياد رسمية","H",IF('الحضور والانصراف'!AG52="غياب باذن","PL",IF('الحضور والانصراف'!AG52="غياب بدون اذن","A",IF('الحضور والانصراف'!AG52="انقطاع","Out",IF('الحضور والانصراف'!AG52="استقالة","R","Blank")))))))))</f>
        <v>Blank</v>
      </c>
      <c r="AG49" s="33" t="str">
        <f>IF('الحضور والانصراف'!AH52="حضور","P",IF('الحضور والانصراف'!AH52="راحة","O",IF('الحضور والانصراف'!AH52="سنوى","V",IF('الحضور والانصراف'!AH52="مرضى","SL",IF('الحضور والانصراف'!AH52="اعياد رسمية","H",IF('الحضور والانصراف'!AH52="غياب باذن","PL",IF('الحضور والانصراف'!AH52="غياب بدون اذن","A",IF('الحضور والانصراف'!AH52="انقطاع","Out",IF('الحضور والانصراف'!AH52="استقالة","R","Blank")))))))))</f>
        <v>Blank</v>
      </c>
      <c r="AH49" s="33" t="str">
        <f>IF('الحضور والانصراف'!AI52="حضور","P",IF('الحضور والانصراف'!AI52="راحة","O",IF('الحضور والانصراف'!AI52="سنوى","V",IF('الحضور والانصراف'!AI52="مرضى","SL",IF('الحضور والانصراف'!AI52="اعياد رسمية","H",IF('الحضور والانصراف'!AI52="غياب باذن","PL",IF('الحضور والانصراف'!AI52="غياب بدون اذن","A",IF('الحضور والانصراف'!AI52="انقطاع","Out",IF('الحضور والانصراف'!AI52="استقالة","R","Blank")))))))))</f>
        <v>Blank</v>
      </c>
      <c r="AI49" s="33" t="str">
        <f>IF('الحضور والانصراف'!AJ52="حضور","P",IF('الحضور والانصراف'!AJ52="راحة","O",IF('الحضور والانصراف'!AJ52="سنوى","V",IF('الحضور والانصراف'!AJ52="مرضى","SL",IF('الحضور والانصراف'!AJ52="اعياد رسمية","H",IF('الحضور والانصراف'!AJ52="غياب باذن","PL",IF('الحضور والانصراف'!AJ52="غياب بدون اذن","A",IF('الحضور والانصراف'!AJ52="انقطاع","Out",IF('الحضور والانصراف'!AJ52="استقالة","R","Blank")))))))))</f>
        <v>Blank</v>
      </c>
      <c r="AJ49" s="33" t="str">
        <f>IF('الحضور والانصراف'!AK52="حضور","P",IF('الحضور والانصراف'!AK52="راحة","O",IF('الحضور والانصراف'!AK52="سنوى","V",IF('الحضور والانصراف'!AK52="مرضى","SL",IF('الحضور والانصراف'!AK52="اعياد رسمية","H",IF('الحضور والانصراف'!AK52="غياب باذن","PL",IF('الحضور والانصراف'!AK52="غياب بدون اذن","A",IF('الحضور والانصراف'!AK52="انقطاع","Out",IF('الحضور والانصراف'!AK52="استقالة","R","Blank")))))))))</f>
        <v>Blank</v>
      </c>
      <c r="AK49" s="33" t="str">
        <f>IF('الحضور والانصراف'!AL52="حضور","P",IF('الحضور والانصراف'!AL52="راحة","O",IF('الحضور والانصراف'!AL52="سنوى","V",IF('الحضور والانصراف'!AL52="مرضى","SL",IF('الحضور والانصراف'!AL52="اعياد رسمية","H",IF('الحضور والانصراف'!AL52="غياب باذن","PL",IF('الحضور والانصراف'!AL52="غياب بدون اذن","A",IF('الحضور والانصراف'!AL52="انقطاع","Out",IF('الحضور والانصراف'!AL52="استقالة","R","Blank")))))))))</f>
        <v>Blank</v>
      </c>
      <c r="AL49" s="33" t="str">
        <f>IF('الحضور والانصراف'!AM52="حضور","P",IF('الحضور والانصراف'!AM52="راحة","O",IF('الحضور والانصراف'!AM52="سنوى","V",IF('الحضور والانصراف'!AM52="مرضى","SL",IF('الحضور والانصراف'!AM52="اعياد رسمية","H",IF('الحضور والانصراف'!AM52="غياب باذن","PL",IF('الحضور والانصراف'!AM52="غياب بدون اذن","A",IF('الحضور والانصراف'!AM52="انقطاع","Out",IF('الحضور والانصراف'!AM52="استقالة","R","Blank")))))))))</f>
        <v>Blank</v>
      </c>
      <c r="AM49" s="33" t="str">
        <f>IF('الحضور والانصراف'!AN52="حضور","P",IF('الحضور والانصراف'!AN52="راحة","O",IF('الحضور والانصراف'!AN52="سنوى","V",IF('الحضور والانصراف'!AN52="مرضى","SL",IF('الحضور والانصراف'!AN52="اعياد رسمية","H",IF('الحضور والانصراف'!AN52="غياب باذن","PL",IF('الحضور والانصراف'!AN52="غياب بدون اذن","A",IF('الحضور والانصراف'!AN52="انقطاع","Out",IF('الحضور والانصراف'!AN52="استقالة","R","Blank")))))))))</f>
        <v>Blank</v>
      </c>
      <c r="AN49" s="33" t="str">
        <f>IF('الحضور والانصراف'!AO52="حضور","P",IF('الحضور والانصراف'!AO52="راحة","O",IF('الحضور والانصراف'!AO52="سنوى","V",IF('الحضور والانصراف'!AO52="مرضى","SL",IF('الحضور والانصراف'!AO52="اعياد رسمية","H",IF('الحضور والانصراف'!AO52="غياب باذن","PL",IF('الحضور والانصراف'!AO52="غياب بدون اذن","A",IF('الحضور والانصراف'!AO52="انقطاع","Out",IF('الحضور والانصراف'!AO52="استقالة","R","Blank")))))))))</f>
        <v>Blank</v>
      </c>
      <c r="AO49" s="33" t="str">
        <f>IF('الحضور والانصراف'!AP52="حضور","P",IF('الحضور والانصراف'!AP52="راحة","O",IF('الحضور والانصراف'!AP52="سنوى","V",IF('الحضور والانصراف'!AP52="مرضى","SL",IF('الحضور والانصراف'!AP52="اعياد رسمية","H",IF('الحضور والانصراف'!AP52="غياب باذن","PL",IF('الحضور والانصراف'!AP52="غياب بدون اذن","A",IF('الحضور والانصراف'!AP52="انقطاع","Out",IF('الحضور والانصراف'!AP52="استقالة","R","Blank")))))))))</f>
        <v>Blank</v>
      </c>
      <c r="AP49" s="33" t="str">
        <f>IF('الحضور والانصراف'!AQ52="حضور","P",IF('الحضور والانصراف'!AQ52="راحة","O",IF('الحضور والانصراف'!AQ52="سنوى","V",IF('الحضور والانصراف'!AQ52="مرضى","SL",IF('الحضور والانصراف'!AQ52="اعياد رسمية","H",IF('الحضور والانصراف'!AQ52="غياب باذن","PL",IF('الحضور والانصراف'!AQ52="غياب بدون اذن","A",IF('الحضور والانصراف'!AQ52="انقطاع","Out",IF('الحضور والانصراف'!AQ52="استقالة","R","Blank")))))))))</f>
        <v>Blank</v>
      </c>
      <c r="AQ49" s="33" t="str">
        <f>IF('الحضور والانصراف'!AR52="حضور","P",IF('الحضور والانصراف'!AR52="راحة","O",IF('الحضور والانصراف'!AR52="سنوى","V",IF('الحضور والانصراف'!AR52="مرضى","SL",IF('الحضور والانصراف'!AR52="اعياد رسمية","H",IF('الحضور والانصراف'!AR52="غياب باذن","PL",IF('الحضور والانصراف'!AR52="غياب بدون اذن","A",IF('الحضور والانصراف'!AR52="انقطاع","Out",IF('الحضور والانصراف'!AR52="استقالة","R","Blank")))))))))</f>
        <v>Blank</v>
      </c>
      <c r="AR49" s="33" t="str">
        <f>IF('الحضور والانصراف'!AS52="حضور","P",IF('الحضور والانصراف'!AS52="راحة","O",IF('الحضور والانصراف'!AS52="سنوى","V",IF('الحضور والانصراف'!AS52="مرضى","SL",IF('الحضور والانصراف'!AS52="اعياد رسمية","H",IF('الحضور والانصراف'!AS52="غياب باذن","PL",IF('الحضور والانصراف'!AS52="غياب بدون اذن","A",IF('الحضور والانصراف'!AS52="انقطاع","Out",IF('الحضور والانصراف'!AS52="استقالة","R","Blank")))))))))</f>
        <v>Blank</v>
      </c>
      <c r="AS49" s="33" t="str">
        <f>IF('الحضور والانصراف'!AT52="حضور","P",IF('الحضور والانصراف'!AT52="راحة","O",IF('الحضور والانصراف'!AT52="سنوى","V",IF('الحضور والانصراف'!AT52="مرضى","SL",IF('الحضور والانصراف'!AT52="اعياد رسمية","H",IF('الحضور والانصراف'!AT52="غياب باذن","PL",IF('الحضور والانصراف'!AT52="غياب بدون اذن","A",IF('الحضور والانصراف'!AT52="انقطاع","Out",IF('الحضور والانصراف'!AT52="استقالة","R","Blank")))))))))</f>
        <v>Blank</v>
      </c>
      <c r="AT49" s="33" t="str">
        <f>IF('الحضور والانصراف'!AU52="حضور","P",IF('الحضور والانصراف'!AU52="راحة","O",IF('الحضور والانصراف'!AU52="سنوى","V",IF('الحضور والانصراف'!AU52="مرضى","SL",IF('الحضور والانصراف'!AU52="اعياد رسمية","H",IF('الحضور والانصراف'!AU52="غياب باذن","PL",IF('الحضور والانصراف'!AU52="غياب بدون اذن","A",IF('الحضور والانصراف'!AU52="انقطاع","Out",IF('الحضور والانصراف'!AU52="استقالة","R","Blank")))))))))</f>
        <v>Blank</v>
      </c>
      <c r="AU49" s="33" t="str">
        <f>IF('الحضور والانصراف'!AV52="حضور","P",IF('الحضور والانصراف'!AV52="راحة","O",IF('الحضور والانصراف'!AV52="سنوى","V",IF('الحضور والانصراف'!AV52="مرضى","SL",IF('الحضور والانصراف'!AV52="اعياد رسمية","H",IF('الحضور والانصراف'!AV52="غياب باذن","PL",IF('الحضور والانصراف'!AV52="غياب بدون اذن","A",IF('الحضور والانصراف'!AV52="انقطاع","Out",IF('الحضور والانصراف'!AV52="استقالة","R","Blank")))))))))</f>
        <v>Blank</v>
      </c>
      <c r="AV49" s="33" t="str">
        <f>IF('الحضور والانصراف'!AW52="حضور","P",IF('الحضور والانصراف'!AW52="راحة","O",IF('الحضور والانصراف'!AW52="سنوى","V",IF('الحضور والانصراف'!AW52="مرضى","SL",IF('الحضور والانصراف'!AW52="اعياد رسمية","H",IF('الحضور والانصراف'!AW52="غياب باذن","PL",IF('الحضور والانصراف'!AW52="غياب بدون اذن","A",IF('الحضور والانصراف'!AW52="انقطاع","Out",IF('الحضور والانصراف'!AW52="استقالة","R","Blank")))))))))</f>
        <v>Blank</v>
      </c>
      <c r="AW49" s="33" t="str">
        <f>IF('الحضور والانصراف'!AX52="حضور","P",IF('الحضور والانصراف'!AX52="راحة","O",IF('الحضور والانصراف'!AX52="سنوى","V",IF('الحضور والانصراف'!AX52="مرضى","SL",IF('الحضور والانصراف'!AX52="اعياد رسمية","H",IF('الحضور والانصراف'!AX52="غياب باذن","PL",IF('الحضور والانصراف'!AX52="غياب بدون اذن","A",IF('الحضور والانصراف'!AX52="انقطاع","Out",IF('الحضور والانصراف'!AX52="استقالة","R","Blank")))))))))</f>
        <v>Blank</v>
      </c>
      <c r="AX49" s="33" t="str">
        <f>IF('الحضور والانصراف'!AY52="حضور","P",IF('الحضور والانصراف'!AY52="راحة","O",IF('الحضور والانصراف'!AY52="سنوى","V",IF('الحضور والانصراف'!AY52="مرضى","SL",IF('الحضور والانصراف'!AY52="اعياد رسمية","H",IF('الحضور والانصراف'!AY52="غياب باذن","PL",IF('الحضور والانصراف'!AY52="غياب بدون اذن","A",IF('الحضور والانصراف'!AY52="انقطاع","Out",IF('الحضور والانصراف'!AY52="استقالة","R","Blank")))))))))</f>
        <v>Blank</v>
      </c>
      <c r="AY49" s="8">
        <f>'الحضور والانصراف'!AZ52</f>
        <v>2</v>
      </c>
      <c r="AZ49" s="10"/>
      <c r="BA49" s="10"/>
    </row>
    <row r="50" spans="1:53" ht="23.25" x14ac:dyDescent="0.25">
      <c r="A50" s="17">
        <f t="shared" si="0"/>
        <v>48</v>
      </c>
      <c r="B50" s="17">
        <f>'الحضور والانصراف'!B53</f>
        <v>0</v>
      </c>
      <c r="C50" s="17">
        <f>'الحضور والانصراف'!C53</f>
        <v>0</v>
      </c>
      <c r="D50" s="17">
        <f>'الحضور والانصراف'!D53</f>
        <v>0</v>
      </c>
      <c r="E50" s="19">
        <f>'الحضور والانصراف'!E53</f>
        <v>0</v>
      </c>
      <c r="F50" s="7">
        <f>'الحضور والانصراف'!G53</f>
        <v>0</v>
      </c>
      <c r="G50" s="6">
        <f>'الحضور والانصراف'!H53</f>
        <v>0</v>
      </c>
      <c r="H50" s="7">
        <f>'الحضور والانصراف'!I53</f>
        <v>0</v>
      </c>
      <c r="I50" s="6">
        <f>'الحضور والانصراف'!J53</f>
        <v>0</v>
      </c>
      <c r="J50" s="6">
        <f>'الحضور والانصراف'!K53</f>
        <v>0</v>
      </c>
      <c r="K50" s="6">
        <f>'الحضور والانصراف'!L53</f>
        <v>0</v>
      </c>
      <c r="L50" s="7">
        <f>'الحضور والانصراف'!M53</f>
        <v>0</v>
      </c>
      <c r="M50" s="6">
        <f>'الحضور والانصراف'!N53</f>
        <v>0</v>
      </c>
      <c r="N50" s="7">
        <f>'الحضور والانصراف'!O53</f>
        <v>0</v>
      </c>
      <c r="O50" s="7">
        <f>'الحضور والانصراف'!P53</f>
        <v>0</v>
      </c>
      <c r="P50" s="6">
        <f>'الحضور والانصراف'!Q53</f>
        <v>0</v>
      </c>
      <c r="Q50" s="6">
        <f>'الحضور والانصراف'!R53</f>
        <v>0</v>
      </c>
      <c r="R50" s="6">
        <f>'الحضور والانصراف'!S53</f>
        <v>0</v>
      </c>
      <c r="S50" s="6">
        <f>'الحضور والانصراف'!T53</f>
        <v>0</v>
      </c>
      <c r="T50" s="33" t="str">
        <f>IF('الحضور والانصراف'!U53="حضور","P",IF('الحضور والانصراف'!U53="راحة","O",IF('الحضور والانصراف'!U53="سنوى","V",IF('الحضور والانصراف'!U53="مرضى","SL",IF('الحضور والانصراف'!U53="اعياد رسمية","H",IF('الحضور والانصراف'!U53="غياب باذن","PL",IF('الحضور والانصراف'!U53="غياب بدون اذن","A",IF('الحضور والانصراف'!U53="انقطاع","Out",IF('الحضور والانصراف'!U53="استقالة","R","Blank")))))))))</f>
        <v>Blank</v>
      </c>
      <c r="U50" s="33" t="str">
        <f>IF('الحضور والانصراف'!V53="حضور","P",IF('الحضور والانصراف'!V53="راحة","O",IF('الحضور والانصراف'!V53="سنوى","V",IF('الحضور والانصراف'!V53="مرضى","SL",IF('الحضور والانصراف'!V53="اعياد رسمية","H",IF('الحضور والانصراف'!V53="غياب باذن","PL",IF('الحضور والانصراف'!V53="غياب بدون اذن","A",IF('الحضور والانصراف'!V53="انقطاع","Out",IF('الحضور والانصراف'!V53="استقالة","R","Blank")))))))))</f>
        <v>Blank</v>
      </c>
      <c r="V50" s="33" t="str">
        <f>IF('الحضور والانصراف'!W53="حضور","P",IF('الحضور والانصراف'!W53="راحة","O",IF('الحضور والانصراف'!W53="سنوى","V",IF('الحضور والانصراف'!W53="مرضى","SL",IF('الحضور والانصراف'!W53="اعياد رسمية","H",IF('الحضور والانصراف'!W53="غياب باذن","PL",IF('الحضور والانصراف'!W53="غياب بدون اذن","A",IF('الحضور والانصراف'!W53="انقطاع","Out",IF('الحضور والانصراف'!W53="استقالة","R","Blank")))))))))</f>
        <v>Blank</v>
      </c>
      <c r="W50" s="33" t="str">
        <f>IF('الحضور والانصراف'!X53="حضور","P",IF('الحضور والانصراف'!X53="راحة","O",IF('الحضور والانصراف'!X53="سنوى","V",IF('الحضور والانصراف'!X53="مرضى","SL",IF('الحضور والانصراف'!X53="اعياد رسمية","H",IF('الحضور والانصراف'!X53="غياب باذن","PL",IF('الحضور والانصراف'!X53="غياب بدون اذن","A",IF('الحضور والانصراف'!X53="انقطاع","Out",IF('الحضور والانصراف'!X53="استقالة","R","Blank")))))))))</f>
        <v>Blank</v>
      </c>
      <c r="X50" s="33" t="str">
        <f>IF('الحضور والانصراف'!Y53="حضور","P",IF('الحضور والانصراف'!Y53="راحة","O",IF('الحضور والانصراف'!Y53="سنوى","V",IF('الحضور والانصراف'!Y53="مرضى","SL",IF('الحضور والانصراف'!Y53="اعياد رسمية","H",IF('الحضور والانصراف'!Y53="غياب باذن","PL",IF('الحضور والانصراف'!Y53="غياب بدون اذن","A",IF('الحضور والانصراف'!Y53="انقطاع","Out",IF('الحضور والانصراف'!Y53="استقالة","R","Blank")))))))))</f>
        <v>Blank</v>
      </c>
      <c r="Y50" s="33" t="str">
        <f>IF('الحضور والانصراف'!Z53="حضور","P",IF('الحضور والانصراف'!Z53="راحة","O",IF('الحضور والانصراف'!Z53="سنوى","V",IF('الحضور والانصراف'!Z53="مرضى","SL",IF('الحضور والانصراف'!Z53="اعياد رسمية","H",IF('الحضور والانصراف'!Z53="غياب باذن","PL",IF('الحضور والانصراف'!Z53="غياب بدون اذن","A",IF('الحضور والانصراف'!Z53="انقطاع","Out",IF('الحضور والانصراف'!Z53="استقالة","R","Blank")))))))))</f>
        <v>Blank</v>
      </c>
      <c r="Z50" s="33" t="str">
        <f>IF('الحضور والانصراف'!AA53="حضور","P",IF('الحضور والانصراف'!AA53="راحة","O",IF('الحضور والانصراف'!AA53="سنوى","V",IF('الحضور والانصراف'!AA53="مرضى","SL",IF('الحضور والانصراف'!AA53="اعياد رسمية","H",IF('الحضور والانصراف'!AA53="غياب باذن","PL",IF('الحضور والانصراف'!AA53="غياب بدون اذن","A",IF('الحضور والانصراف'!AA53="انقطاع","Out",IF('الحضور والانصراف'!AA53="استقالة","R","Blank")))))))))</f>
        <v>Blank</v>
      </c>
      <c r="AA50" s="33" t="str">
        <f>IF('الحضور والانصراف'!AB53="حضور","P",IF('الحضور والانصراف'!AB53="راحة","O",IF('الحضور والانصراف'!AB53="سنوى","V",IF('الحضور والانصراف'!AB53="مرضى","SL",IF('الحضور والانصراف'!AB53="اعياد رسمية","H",IF('الحضور والانصراف'!AB53="غياب باذن","PL",IF('الحضور والانصراف'!AB53="غياب بدون اذن","A",IF('الحضور والانصراف'!AB53="انقطاع","Out",IF('الحضور والانصراف'!AB53="استقالة","R","Blank")))))))))</f>
        <v>Blank</v>
      </c>
      <c r="AB50" s="33" t="str">
        <f>IF('الحضور والانصراف'!AC53="حضور","P",IF('الحضور والانصراف'!AC53="راحة","O",IF('الحضور والانصراف'!AC53="سنوى","V",IF('الحضور والانصراف'!AC53="مرضى","SL",IF('الحضور والانصراف'!AC53="اعياد رسمية","H",IF('الحضور والانصراف'!AC53="غياب باذن","PL",IF('الحضور والانصراف'!AC53="غياب بدون اذن","A",IF('الحضور والانصراف'!AC53="انقطاع","Out",IF('الحضور والانصراف'!AC53="استقالة","R","Blank")))))))))</f>
        <v>Blank</v>
      </c>
      <c r="AC50" s="33" t="str">
        <f>IF('الحضور والانصراف'!AD53="حضور","P",IF('الحضور والانصراف'!AD53="راحة","O",IF('الحضور والانصراف'!AD53="سنوى","V",IF('الحضور والانصراف'!AD53="مرضى","SL",IF('الحضور والانصراف'!AD53="اعياد رسمية","H",IF('الحضور والانصراف'!AD53="غياب باذن","PL",IF('الحضور والانصراف'!AD53="غياب بدون اذن","A",IF('الحضور والانصراف'!AD53="انقطاع","Out",IF('الحضور والانصراف'!AD53="استقالة","R","Blank")))))))))</f>
        <v>Blank</v>
      </c>
      <c r="AD50" s="43" t="str">
        <f>IF('الحضور والانصراف'!AE53="حضور","P",IF('الحضور والانصراف'!AE53="راحة","O",IF('الحضور والانصراف'!AE53="سنوى","V",IF('الحضور والانصراف'!AE53="مرضى","SL",IF('الحضور والانصراف'!AE53="اعياد رسمية","H",IF('الحضور والانصراف'!AE53="غياب باذن","PL",IF('الحضور والانصراف'!AE53="غياب بدون اذن","A",IF('الحضور والانصراف'!AE53="انقطاع","Out",IF('الحضور والانصراف'!AE53="استقالة","R","Blank")))))))))</f>
        <v>Blank</v>
      </c>
      <c r="AE50" s="33" t="str">
        <f>IF('الحضور والانصراف'!AF53="حضور","P",IF('الحضور والانصراف'!AF53="راحة","O",IF('الحضور والانصراف'!AF53="سنوى","V",IF('الحضور والانصراف'!AF53="مرضى","SL",IF('الحضور والانصراف'!AF53="اعياد رسمية","H",IF('الحضور والانصراف'!AF53="غياب باذن","PL",IF('الحضور والانصراف'!AF53="غياب بدون اذن","A",IF('الحضور والانصراف'!AF53="انقطاع","Out",IF('الحضور والانصراف'!AF53="استقالة","R","Blank")))))))))</f>
        <v>Blank</v>
      </c>
      <c r="AF50" s="33" t="str">
        <f>IF('الحضور والانصراف'!AG53="حضور","P",IF('الحضور والانصراف'!AG53="راحة","O",IF('الحضور والانصراف'!AG53="سنوى","V",IF('الحضور والانصراف'!AG53="مرضى","SL",IF('الحضور والانصراف'!AG53="اعياد رسمية","H",IF('الحضور والانصراف'!AG53="غياب باذن","PL",IF('الحضور والانصراف'!AG53="غياب بدون اذن","A",IF('الحضور والانصراف'!AG53="انقطاع","Out",IF('الحضور والانصراف'!AG53="استقالة","R","Blank")))))))))</f>
        <v>Blank</v>
      </c>
      <c r="AG50" s="33" t="str">
        <f>IF('الحضور والانصراف'!AH53="حضور","P",IF('الحضور والانصراف'!AH53="راحة","O",IF('الحضور والانصراف'!AH53="سنوى","V",IF('الحضور والانصراف'!AH53="مرضى","SL",IF('الحضور والانصراف'!AH53="اعياد رسمية","H",IF('الحضور والانصراف'!AH53="غياب باذن","PL",IF('الحضور والانصراف'!AH53="غياب بدون اذن","A",IF('الحضور والانصراف'!AH53="انقطاع","Out",IF('الحضور والانصراف'!AH53="استقالة","R","Blank")))))))))</f>
        <v>Blank</v>
      </c>
      <c r="AH50" s="33" t="str">
        <f>IF('الحضور والانصراف'!AI53="حضور","P",IF('الحضور والانصراف'!AI53="راحة","O",IF('الحضور والانصراف'!AI53="سنوى","V",IF('الحضور والانصراف'!AI53="مرضى","SL",IF('الحضور والانصراف'!AI53="اعياد رسمية","H",IF('الحضور والانصراف'!AI53="غياب باذن","PL",IF('الحضور والانصراف'!AI53="غياب بدون اذن","A",IF('الحضور والانصراف'!AI53="انقطاع","Out",IF('الحضور والانصراف'!AI53="استقالة","R","Blank")))))))))</f>
        <v>Blank</v>
      </c>
      <c r="AI50" s="33" t="str">
        <f>IF('الحضور والانصراف'!AJ53="حضور","P",IF('الحضور والانصراف'!AJ53="راحة","O",IF('الحضور والانصراف'!AJ53="سنوى","V",IF('الحضور والانصراف'!AJ53="مرضى","SL",IF('الحضور والانصراف'!AJ53="اعياد رسمية","H",IF('الحضور والانصراف'!AJ53="غياب باذن","PL",IF('الحضور والانصراف'!AJ53="غياب بدون اذن","A",IF('الحضور والانصراف'!AJ53="انقطاع","Out",IF('الحضور والانصراف'!AJ53="استقالة","R","Blank")))))))))</f>
        <v>Blank</v>
      </c>
      <c r="AJ50" s="33" t="str">
        <f>IF('الحضور والانصراف'!AK53="حضور","P",IF('الحضور والانصراف'!AK53="راحة","O",IF('الحضور والانصراف'!AK53="سنوى","V",IF('الحضور والانصراف'!AK53="مرضى","SL",IF('الحضور والانصراف'!AK53="اعياد رسمية","H",IF('الحضور والانصراف'!AK53="غياب باذن","PL",IF('الحضور والانصراف'!AK53="غياب بدون اذن","A",IF('الحضور والانصراف'!AK53="انقطاع","Out",IF('الحضور والانصراف'!AK53="استقالة","R","Blank")))))))))</f>
        <v>Blank</v>
      </c>
      <c r="AK50" s="33" t="str">
        <f>IF('الحضور والانصراف'!AL53="حضور","P",IF('الحضور والانصراف'!AL53="راحة","O",IF('الحضور والانصراف'!AL53="سنوى","V",IF('الحضور والانصراف'!AL53="مرضى","SL",IF('الحضور والانصراف'!AL53="اعياد رسمية","H",IF('الحضور والانصراف'!AL53="غياب باذن","PL",IF('الحضور والانصراف'!AL53="غياب بدون اذن","A",IF('الحضور والانصراف'!AL53="انقطاع","Out",IF('الحضور والانصراف'!AL53="استقالة","R","Blank")))))))))</f>
        <v>Blank</v>
      </c>
      <c r="AL50" s="33" t="str">
        <f>IF('الحضور والانصراف'!AM53="حضور","P",IF('الحضور والانصراف'!AM53="راحة","O",IF('الحضور والانصراف'!AM53="سنوى","V",IF('الحضور والانصراف'!AM53="مرضى","SL",IF('الحضور والانصراف'!AM53="اعياد رسمية","H",IF('الحضور والانصراف'!AM53="غياب باذن","PL",IF('الحضور والانصراف'!AM53="غياب بدون اذن","A",IF('الحضور والانصراف'!AM53="انقطاع","Out",IF('الحضور والانصراف'!AM53="استقالة","R","Blank")))))))))</f>
        <v>Blank</v>
      </c>
      <c r="AM50" s="33" t="str">
        <f>IF('الحضور والانصراف'!AN53="حضور","P",IF('الحضور والانصراف'!AN53="راحة","O",IF('الحضور والانصراف'!AN53="سنوى","V",IF('الحضور والانصراف'!AN53="مرضى","SL",IF('الحضور والانصراف'!AN53="اعياد رسمية","H",IF('الحضور والانصراف'!AN53="غياب باذن","PL",IF('الحضور والانصراف'!AN53="غياب بدون اذن","A",IF('الحضور والانصراف'!AN53="انقطاع","Out",IF('الحضور والانصراف'!AN53="استقالة","R","Blank")))))))))</f>
        <v>Blank</v>
      </c>
      <c r="AN50" s="33" t="str">
        <f>IF('الحضور والانصراف'!AO53="حضور","P",IF('الحضور والانصراف'!AO53="راحة","O",IF('الحضور والانصراف'!AO53="سنوى","V",IF('الحضور والانصراف'!AO53="مرضى","SL",IF('الحضور والانصراف'!AO53="اعياد رسمية","H",IF('الحضور والانصراف'!AO53="غياب باذن","PL",IF('الحضور والانصراف'!AO53="غياب بدون اذن","A",IF('الحضور والانصراف'!AO53="انقطاع","Out",IF('الحضور والانصراف'!AO53="استقالة","R","Blank")))))))))</f>
        <v>Blank</v>
      </c>
      <c r="AO50" s="33" t="str">
        <f>IF('الحضور والانصراف'!AP53="حضور","P",IF('الحضور والانصراف'!AP53="راحة","O",IF('الحضور والانصراف'!AP53="سنوى","V",IF('الحضور والانصراف'!AP53="مرضى","SL",IF('الحضور والانصراف'!AP53="اعياد رسمية","H",IF('الحضور والانصراف'!AP53="غياب باذن","PL",IF('الحضور والانصراف'!AP53="غياب بدون اذن","A",IF('الحضور والانصراف'!AP53="انقطاع","Out",IF('الحضور والانصراف'!AP53="استقالة","R","Blank")))))))))</f>
        <v>Blank</v>
      </c>
      <c r="AP50" s="33" t="str">
        <f>IF('الحضور والانصراف'!AQ53="حضور","P",IF('الحضور والانصراف'!AQ53="راحة","O",IF('الحضور والانصراف'!AQ53="سنوى","V",IF('الحضور والانصراف'!AQ53="مرضى","SL",IF('الحضور والانصراف'!AQ53="اعياد رسمية","H",IF('الحضور والانصراف'!AQ53="غياب باذن","PL",IF('الحضور والانصراف'!AQ53="غياب بدون اذن","A",IF('الحضور والانصراف'!AQ53="انقطاع","Out",IF('الحضور والانصراف'!AQ53="استقالة","R","Blank")))))))))</f>
        <v>Blank</v>
      </c>
      <c r="AQ50" s="33" t="str">
        <f>IF('الحضور والانصراف'!AR53="حضور","P",IF('الحضور والانصراف'!AR53="راحة","O",IF('الحضور والانصراف'!AR53="سنوى","V",IF('الحضور والانصراف'!AR53="مرضى","SL",IF('الحضور والانصراف'!AR53="اعياد رسمية","H",IF('الحضور والانصراف'!AR53="غياب باذن","PL",IF('الحضور والانصراف'!AR53="غياب بدون اذن","A",IF('الحضور والانصراف'!AR53="انقطاع","Out",IF('الحضور والانصراف'!AR53="استقالة","R","Blank")))))))))</f>
        <v>Blank</v>
      </c>
      <c r="AR50" s="33" t="str">
        <f>IF('الحضور والانصراف'!AS53="حضور","P",IF('الحضور والانصراف'!AS53="راحة","O",IF('الحضور والانصراف'!AS53="سنوى","V",IF('الحضور والانصراف'!AS53="مرضى","SL",IF('الحضور والانصراف'!AS53="اعياد رسمية","H",IF('الحضور والانصراف'!AS53="غياب باذن","PL",IF('الحضور والانصراف'!AS53="غياب بدون اذن","A",IF('الحضور والانصراف'!AS53="انقطاع","Out",IF('الحضور والانصراف'!AS53="استقالة","R","Blank")))))))))</f>
        <v>Blank</v>
      </c>
      <c r="AS50" s="33" t="str">
        <f>IF('الحضور والانصراف'!AT53="حضور","P",IF('الحضور والانصراف'!AT53="راحة","O",IF('الحضور والانصراف'!AT53="سنوى","V",IF('الحضور والانصراف'!AT53="مرضى","SL",IF('الحضور والانصراف'!AT53="اعياد رسمية","H",IF('الحضور والانصراف'!AT53="غياب باذن","PL",IF('الحضور والانصراف'!AT53="غياب بدون اذن","A",IF('الحضور والانصراف'!AT53="انقطاع","Out",IF('الحضور والانصراف'!AT53="استقالة","R","Blank")))))))))</f>
        <v>Blank</v>
      </c>
      <c r="AT50" s="33" t="str">
        <f>IF('الحضور والانصراف'!AU53="حضور","P",IF('الحضور والانصراف'!AU53="راحة","O",IF('الحضور والانصراف'!AU53="سنوى","V",IF('الحضور والانصراف'!AU53="مرضى","SL",IF('الحضور والانصراف'!AU53="اعياد رسمية","H",IF('الحضور والانصراف'!AU53="غياب باذن","PL",IF('الحضور والانصراف'!AU53="غياب بدون اذن","A",IF('الحضور والانصراف'!AU53="انقطاع","Out",IF('الحضور والانصراف'!AU53="استقالة","R","Blank")))))))))</f>
        <v>Blank</v>
      </c>
      <c r="AU50" s="33" t="str">
        <f>IF('الحضور والانصراف'!AV53="حضور","P",IF('الحضور والانصراف'!AV53="راحة","O",IF('الحضور والانصراف'!AV53="سنوى","V",IF('الحضور والانصراف'!AV53="مرضى","SL",IF('الحضور والانصراف'!AV53="اعياد رسمية","H",IF('الحضور والانصراف'!AV53="غياب باذن","PL",IF('الحضور والانصراف'!AV53="غياب بدون اذن","A",IF('الحضور والانصراف'!AV53="انقطاع","Out",IF('الحضور والانصراف'!AV53="استقالة","R","Blank")))))))))</f>
        <v>Blank</v>
      </c>
      <c r="AV50" s="33" t="str">
        <f>IF('الحضور والانصراف'!AW53="حضور","P",IF('الحضور والانصراف'!AW53="راحة","O",IF('الحضور والانصراف'!AW53="سنوى","V",IF('الحضور والانصراف'!AW53="مرضى","SL",IF('الحضور والانصراف'!AW53="اعياد رسمية","H",IF('الحضور والانصراف'!AW53="غياب باذن","PL",IF('الحضور والانصراف'!AW53="غياب بدون اذن","A",IF('الحضور والانصراف'!AW53="انقطاع","Out",IF('الحضور والانصراف'!AW53="استقالة","R","Blank")))))))))</f>
        <v>Blank</v>
      </c>
      <c r="AW50" s="33" t="str">
        <f>IF('الحضور والانصراف'!AX53="حضور","P",IF('الحضور والانصراف'!AX53="راحة","O",IF('الحضور والانصراف'!AX53="سنوى","V",IF('الحضور والانصراف'!AX53="مرضى","SL",IF('الحضور والانصراف'!AX53="اعياد رسمية","H",IF('الحضور والانصراف'!AX53="غياب باذن","PL",IF('الحضور والانصراف'!AX53="غياب بدون اذن","A",IF('الحضور والانصراف'!AX53="انقطاع","Out",IF('الحضور والانصراف'!AX53="استقالة","R","Blank")))))))))</f>
        <v>Blank</v>
      </c>
      <c r="AX50" s="33" t="str">
        <f>IF('الحضور والانصراف'!AY53="حضور","P",IF('الحضور والانصراف'!AY53="راحة","O",IF('الحضور والانصراف'!AY53="سنوى","V",IF('الحضور والانصراف'!AY53="مرضى","SL",IF('الحضور والانصراف'!AY53="اعياد رسمية","H",IF('الحضور والانصراف'!AY53="غياب باذن","PL",IF('الحضور والانصراف'!AY53="غياب بدون اذن","A",IF('الحضور والانصراف'!AY53="انقطاع","Out",IF('الحضور والانصراف'!AY53="استقالة","R","Blank")))))))))</f>
        <v>Blank</v>
      </c>
      <c r="AY50" s="8">
        <f>'الحضور والانصراف'!AZ53</f>
        <v>2</v>
      </c>
      <c r="AZ50" s="10"/>
      <c r="BA50" s="10"/>
    </row>
    <row r="51" spans="1:53" ht="23.25" x14ac:dyDescent="0.25">
      <c r="A51" s="17">
        <f t="shared" si="0"/>
        <v>49</v>
      </c>
      <c r="B51" s="17">
        <f>'الحضور والانصراف'!B54</f>
        <v>0</v>
      </c>
      <c r="C51" s="17">
        <f>'الحضور والانصراف'!C54</f>
        <v>0</v>
      </c>
      <c r="D51" s="17">
        <f>'الحضور والانصراف'!D54</f>
        <v>0</v>
      </c>
      <c r="E51" s="19">
        <f>'الحضور والانصراف'!E54</f>
        <v>0</v>
      </c>
      <c r="F51" s="7">
        <f>'الحضور والانصراف'!G54</f>
        <v>0</v>
      </c>
      <c r="G51" s="6">
        <f>'الحضور والانصراف'!H54</f>
        <v>0</v>
      </c>
      <c r="H51" s="7">
        <f>'الحضور والانصراف'!I54</f>
        <v>0</v>
      </c>
      <c r="I51" s="6">
        <f>'الحضور والانصراف'!J54</f>
        <v>0</v>
      </c>
      <c r="J51" s="6">
        <f>'الحضور والانصراف'!K54</f>
        <v>0</v>
      </c>
      <c r="K51" s="6">
        <f>'الحضور والانصراف'!L54</f>
        <v>0</v>
      </c>
      <c r="L51" s="7">
        <f>'الحضور والانصراف'!M54</f>
        <v>0</v>
      </c>
      <c r="M51" s="6">
        <f>'الحضور والانصراف'!N54</f>
        <v>0</v>
      </c>
      <c r="N51" s="7">
        <f>'الحضور والانصراف'!O54</f>
        <v>0</v>
      </c>
      <c r="O51" s="7">
        <f>'الحضور والانصراف'!P54</f>
        <v>0</v>
      </c>
      <c r="P51" s="6">
        <f>'الحضور والانصراف'!Q54</f>
        <v>0</v>
      </c>
      <c r="Q51" s="6">
        <f>'الحضور والانصراف'!R54</f>
        <v>0</v>
      </c>
      <c r="R51" s="6">
        <f>'الحضور والانصراف'!S54</f>
        <v>0</v>
      </c>
      <c r="S51" s="6">
        <f>'الحضور والانصراف'!T54</f>
        <v>0</v>
      </c>
      <c r="T51" s="33" t="str">
        <f>IF('الحضور والانصراف'!U54="حضور","P",IF('الحضور والانصراف'!U54="راحة","O",IF('الحضور والانصراف'!U54="سنوى","V",IF('الحضور والانصراف'!U54="مرضى","SL",IF('الحضور والانصراف'!U54="اعياد رسمية","H",IF('الحضور والانصراف'!U54="غياب باذن","PL",IF('الحضور والانصراف'!U54="غياب بدون اذن","A",IF('الحضور والانصراف'!U54="انقطاع","Out",IF('الحضور والانصراف'!U54="استقالة","R","Blank")))))))))</f>
        <v>Blank</v>
      </c>
      <c r="U51" s="33" t="str">
        <f>IF('الحضور والانصراف'!V54="حضور","P",IF('الحضور والانصراف'!V54="راحة","O",IF('الحضور والانصراف'!V54="سنوى","V",IF('الحضور والانصراف'!V54="مرضى","SL",IF('الحضور والانصراف'!V54="اعياد رسمية","H",IF('الحضور والانصراف'!V54="غياب باذن","PL",IF('الحضور والانصراف'!V54="غياب بدون اذن","A",IF('الحضور والانصراف'!V54="انقطاع","Out",IF('الحضور والانصراف'!V54="استقالة","R","Blank")))))))))</f>
        <v>Blank</v>
      </c>
      <c r="V51" s="33" t="str">
        <f>IF('الحضور والانصراف'!W54="حضور","P",IF('الحضور والانصراف'!W54="راحة","O",IF('الحضور والانصراف'!W54="سنوى","V",IF('الحضور والانصراف'!W54="مرضى","SL",IF('الحضور والانصراف'!W54="اعياد رسمية","H",IF('الحضور والانصراف'!W54="غياب باذن","PL",IF('الحضور والانصراف'!W54="غياب بدون اذن","A",IF('الحضور والانصراف'!W54="انقطاع","Out",IF('الحضور والانصراف'!W54="استقالة","R","Blank")))))))))</f>
        <v>Blank</v>
      </c>
      <c r="W51" s="33" t="str">
        <f>IF('الحضور والانصراف'!X54="حضور","P",IF('الحضور والانصراف'!X54="راحة","O",IF('الحضور والانصراف'!X54="سنوى","V",IF('الحضور والانصراف'!X54="مرضى","SL",IF('الحضور والانصراف'!X54="اعياد رسمية","H",IF('الحضور والانصراف'!X54="غياب باذن","PL",IF('الحضور والانصراف'!X54="غياب بدون اذن","A",IF('الحضور والانصراف'!X54="انقطاع","Out",IF('الحضور والانصراف'!X54="استقالة","R","Blank")))))))))</f>
        <v>Blank</v>
      </c>
      <c r="X51" s="33" t="str">
        <f>IF('الحضور والانصراف'!Y54="حضور","P",IF('الحضور والانصراف'!Y54="راحة","O",IF('الحضور والانصراف'!Y54="سنوى","V",IF('الحضور والانصراف'!Y54="مرضى","SL",IF('الحضور والانصراف'!Y54="اعياد رسمية","H",IF('الحضور والانصراف'!Y54="غياب باذن","PL",IF('الحضور والانصراف'!Y54="غياب بدون اذن","A",IF('الحضور والانصراف'!Y54="انقطاع","Out",IF('الحضور والانصراف'!Y54="استقالة","R","Blank")))))))))</f>
        <v>Blank</v>
      </c>
      <c r="Y51" s="33" t="str">
        <f>IF('الحضور والانصراف'!Z54="حضور","P",IF('الحضور والانصراف'!Z54="راحة","O",IF('الحضور والانصراف'!Z54="سنوى","V",IF('الحضور والانصراف'!Z54="مرضى","SL",IF('الحضور والانصراف'!Z54="اعياد رسمية","H",IF('الحضور والانصراف'!Z54="غياب باذن","PL",IF('الحضور والانصراف'!Z54="غياب بدون اذن","A",IF('الحضور والانصراف'!Z54="انقطاع","Out",IF('الحضور والانصراف'!Z54="استقالة","R","Blank")))))))))</f>
        <v>Blank</v>
      </c>
      <c r="Z51" s="33" t="str">
        <f>IF('الحضور والانصراف'!AA54="حضور","P",IF('الحضور والانصراف'!AA54="راحة","O",IF('الحضور والانصراف'!AA54="سنوى","V",IF('الحضور والانصراف'!AA54="مرضى","SL",IF('الحضور والانصراف'!AA54="اعياد رسمية","H",IF('الحضور والانصراف'!AA54="غياب باذن","PL",IF('الحضور والانصراف'!AA54="غياب بدون اذن","A",IF('الحضور والانصراف'!AA54="انقطاع","Out",IF('الحضور والانصراف'!AA54="استقالة","R","Blank")))))))))</f>
        <v>Blank</v>
      </c>
      <c r="AA51" s="33" t="str">
        <f>IF('الحضور والانصراف'!AB54="حضور","P",IF('الحضور والانصراف'!AB54="راحة","O",IF('الحضور والانصراف'!AB54="سنوى","V",IF('الحضور والانصراف'!AB54="مرضى","SL",IF('الحضور والانصراف'!AB54="اعياد رسمية","H",IF('الحضور والانصراف'!AB54="غياب باذن","PL",IF('الحضور والانصراف'!AB54="غياب بدون اذن","A",IF('الحضور والانصراف'!AB54="انقطاع","Out",IF('الحضور والانصراف'!AB54="استقالة","R","Blank")))))))))</f>
        <v>Blank</v>
      </c>
      <c r="AB51" s="33" t="str">
        <f>IF('الحضور والانصراف'!AC54="حضور","P",IF('الحضور والانصراف'!AC54="راحة","O",IF('الحضور والانصراف'!AC54="سنوى","V",IF('الحضور والانصراف'!AC54="مرضى","SL",IF('الحضور والانصراف'!AC54="اعياد رسمية","H",IF('الحضور والانصراف'!AC54="غياب باذن","PL",IF('الحضور والانصراف'!AC54="غياب بدون اذن","A",IF('الحضور والانصراف'!AC54="انقطاع","Out",IF('الحضور والانصراف'!AC54="استقالة","R","Blank")))))))))</f>
        <v>Blank</v>
      </c>
      <c r="AC51" s="33" t="str">
        <f>IF('الحضور والانصراف'!AD54="حضور","P",IF('الحضور والانصراف'!AD54="راحة","O",IF('الحضور والانصراف'!AD54="سنوى","V",IF('الحضور والانصراف'!AD54="مرضى","SL",IF('الحضور والانصراف'!AD54="اعياد رسمية","H",IF('الحضور والانصراف'!AD54="غياب باذن","PL",IF('الحضور والانصراف'!AD54="غياب بدون اذن","A",IF('الحضور والانصراف'!AD54="انقطاع","Out",IF('الحضور والانصراف'!AD54="استقالة","R","Blank")))))))))</f>
        <v>Blank</v>
      </c>
      <c r="AD51" s="43" t="str">
        <f>IF('الحضور والانصراف'!AE54="حضور","P",IF('الحضور والانصراف'!AE54="راحة","O",IF('الحضور والانصراف'!AE54="سنوى","V",IF('الحضور والانصراف'!AE54="مرضى","SL",IF('الحضور والانصراف'!AE54="اعياد رسمية","H",IF('الحضور والانصراف'!AE54="غياب باذن","PL",IF('الحضور والانصراف'!AE54="غياب بدون اذن","A",IF('الحضور والانصراف'!AE54="انقطاع","Out",IF('الحضور والانصراف'!AE54="استقالة","R","Blank")))))))))</f>
        <v>Blank</v>
      </c>
      <c r="AE51" s="33" t="str">
        <f>IF('الحضور والانصراف'!AF54="حضور","P",IF('الحضور والانصراف'!AF54="راحة","O",IF('الحضور والانصراف'!AF54="سنوى","V",IF('الحضور والانصراف'!AF54="مرضى","SL",IF('الحضور والانصراف'!AF54="اعياد رسمية","H",IF('الحضور والانصراف'!AF54="غياب باذن","PL",IF('الحضور والانصراف'!AF54="غياب بدون اذن","A",IF('الحضور والانصراف'!AF54="انقطاع","Out",IF('الحضور والانصراف'!AF54="استقالة","R","Blank")))))))))</f>
        <v>Blank</v>
      </c>
      <c r="AF51" s="33" t="str">
        <f>IF('الحضور والانصراف'!AG54="حضور","P",IF('الحضور والانصراف'!AG54="راحة","O",IF('الحضور والانصراف'!AG54="سنوى","V",IF('الحضور والانصراف'!AG54="مرضى","SL",IF('الحضور والانصراف'!AG54="اعياد رسمية","H",IF('الحضور والانصراف'!AG54="غياب باذن","PL",IF('الحضور والانصراف'!AG54="غياب بدون اذن","A",IF('الحضور والانصراف'!AG54="انقطاع","Out",IF('الحضور والانصراف'!AG54="استقالة","R","Blank")))))))))</f>
        <v>Blank</v>
      </c>
      <c r="AG51" s="33" t="str">
        <f>IF('الحضور والانصراف'!AH54="حضور","P",IF('الحضور والانصراف'!AH54="راحة","O",IF('الحضور والانصراف'!AH54="سنوى","V",IF('الحضور والانصراف'!AH54="مرضى","SL",IF('الحضور والانصراف'!AH54="اعياد رسمية","H",IF('الحضور والانصراف'!AH54="غياب باذن","PL",IF('الحضور والانصراف'!AH54="غياب بدون اذن","A",IF('الحضور والانصراف'!AH54="انقطاع","Out",IF('الحضور والانصراف'!AH54="استقالة","R","Blank")))))))))</f>
        <v>Blank</v>
      </c>
      <c r="AH51" s="33" t="str">
        <f>IF('الحضور والانصراف'!AI54="حضور","P",IF('الحضور والانصراف'!AI54="راحة","O",IF('الحضور والانصراف'!AI54="سنوى","V",IF('الحضور والانصراف'!AI54="مرضى","SL",IF('الحضور والانصراف'!AI54="اعياد رسمية","H",IF('الحضور والانصراف'!AI54="غياب باذن","PL",IF('الحضور والانصراف'!AI54="غياب بدون اذن","A",IF('الحضور والانصراف'!AI54="انقطاع","Out",IF('الحضور والانصراف'!AI54="استقالة","R","Blank")))))))))</f>
        <v>Blank</v>
      </c>
      <c r="AI51" s="33" t="str">
        <f>IF('الحضور والانصراف'!AJ54="حضور","P",IF('الحضور والانصراف'!AJ54="راحة","O",IF('الحضور والانصراف'!AJ54="سنوى","V",IF('الحضور والانصراف'!AJ54="مرضى","SL",IF('الحضور والانصراف'!AJ54="اعياد رسمية","H",IF('الحضور والانصراف'!AJ54="غياب باذن","PL",IF('الحضور والانصراف'!AJ54="غياب بدون اذن","A",IF('الحضور والانصراف'!AJ54="انقطاع","Out",IF('الحضور والانصراف'!AJ54="استقالة","R","Blank")))))))))</f>
        <v>Blank</v>
      </c>
      <c r="AJ51" s="33" t="str">
        <f>IF('الحضور والانصراف'!AK54="حضور","P",IF('الحضور والانصراف'!AK54="راحة","O",IF('الحضور والانصراف'!AK54="سنوى","V",IF('الحضور والانصراف'!AK54="مرضى","SL",IF('الحضور والانصراف'!AK54="اعياد رسمية","H",IF('الحضور والانصراف'!AK54="غياب باذن","PL",IF('الحضور والانصراف'!AK54="غياب بدون اذن","A",IF('الحضور والانصراف'!AK54="انقطاع","Out",IF('الحضور والانصراف'!AK54="استقالة","R","Blank")))))))))</f>
        <v>Blank</v>
      </c>
      <c r="AK51" s="33" t="str">
        <f>IF('الحضور والانصراف'!AL54="حضور","P",IF('الحضور والانصراف'!AL54="راحة","O",IF('الحضور والانصراف'!AL54="سنوى","V",IF('الحضور والانصراف'!AL54="مرضى","SL",IF('الحضور والانصراف'!AL54="اعياد رسمية","H",IF('الحضور والانصراف'!AL54="غياب باذن","PL",IF('الحضور والانصراف'!AL54="غياب بدون اذن","A",IF('الحضور والانصراف'!AL54="انقطاع","Out",IF('الحضور والانصراف'!AL54="استقالة","R","Blank")))))))))</f>
        <v>Blank</v>
      </c>
      <c r="AL51" s="33" t="str">
        <f>IF('الحضور والانصراف'!AM54="حضور","P",IF('الحضور والانصراف'!AM54="راحة","O",IF('الحضور والانصراف'!AM54="سنوى","V",IF('الحضور والانصراف'!AM54="مرضى","SL",IF('الحضور والانصراف'!AM54="اعياد رسمية","H",IF('الحضور والانصراف'!AM54="غياب باذن","PL",IF('الحضور والانصراف'!AM54="غياب بدون اذن","A",IF('الحضور والانصراف'!AM54="انقطاع","Out",IF('الحضور والانصراف'!AM54="استقالة","R","Blank")))))))))</f>
        <v>Blank</v>
      </c>
      <c r="AM51" s="33" t="str">
        <f>IF('الحضور والانصراف'!AN54="حضور","P",IF('الحضور والانصراف'!AN54="راحة","O",IF('الحضور والانصراف'!AN54="سنوى","V",IF('الحضور والانصراف'!AN54="مرضى","SL",IF('الحضور والانصراف'!AN54="اعياد رسمية","H",IF('الحضور والانصراف'!AN54="غياب باذن","PL",IF('الحضور والانصراف'!AN54="غياب بدون اذن","A",IF('الحضور والانصراف'!AN54="انقطاع","Out",IF('الحضور والانصراف'!AN54="استقالة","R","Blank")))))))))</f>
        <v>Blank</v>
      </c>
      <c r="AN51" s="33" t="str">
        <f>IF('الحضور والانصراف'!AO54="حضور","P",IF('الحضور والانصراف'!AO54="راحة","O",IF('الحضور والانصراف'!AO54="سنوى","V",IF('الحضور والانصراف'!AO54="مرضى","SL",IF('الحضور والانصراف'!AO54="اعياد رسمية","H",IF('الحضور والانصراف'!AO54="غياب باذن","PL",IF('الحضور والانصراف'!AO54="غياب بدون اذن","A",IF('الحضور والانصراف'!AO54="انقطاع","Out",IF('الحضور والانصراف'!AO54="استقالة","R","Blank")))))))))</f>
        <v>Blank</v>
      </c>
      <c r="AO51" s="33" t="str">
        <f>IF('الحضور والانصراف'!AP54="حضور","P",IF('الحضور والانصراف'!AP54="راحة","O",IF('الحضور والانصراف'!AP54="سنوى","V",IF('الحضور والانصراف'!AP54="مرضى","SL",IF('الحضور والانصراف'!AP54="اعياد رسمية","H",IF('الحضور والانصراف'!AP54="غياب باذن","PL",IF('الحضور والانصراف'!AP54="غياب بدون اذن","A",IF('الحضور والانصراف'!AP54="انقطاع","Out",IF('الحضور والانصراف'!AP54="استقالة","R","Blank")))))))))</f>
        <v>Blank</v>
      </c>
      <c r="AP51" s="33" t="str">
        <f>IF('الحضور والانصراف'!AQ54="حضور","P",IF('الحضور والانصراف'!AQ54="راحة","O",IF('الحضور والانصراف'!AQ54="سنوى","V",IF('الحضور والانصراف'!AQ54="مرضى","SL",IF('الحضور والانصراف'!AQ54="اعياد رسمية","H",IF('الحضور والانصراف'!AQ54="غياب باذن","PL",IF('الحضور والانصراف'!AQ54="غياب بدون اذن","A",IF('الحضور والانصراف'!AQ54="انقطاع","Out",IF('الحضور والانصراف'!AQ54="استقالة","R","Blank")))))))))</f>
        <v>Blank</v>
      </c>
      <c r="AQ51" s="33" t="str">
        <f>IF('الحضور والانصراف'!AR54="حضور","P",IF('الحضور والانصراف'!AR54="راحة","O",IF('الحضور والانصراف'!AR54="سنوى","V",IF('الحضور والانصراف'!AR54="مرضى","SL",IF('الحضور والانصراف'!AR54="اعياد رسمية","H",IF('الحضور والانصراف'!AR54="غياب باذن","PL",IF('الحضور والانصراف'!AR54="غياب بدون اذن","A",IF('الحضور والانصراف'!AR54="انقطاع","Out",IF('الحضور والانصراف'!AR54="استقالة","R","Blank")))))))))</f>
        <v>Blank</v>
      </c>
      <c r="AR51" s="33" t="str">
        <f>IF('الحضور والانصراف'!AS54="حضور","P",IF('الحضور والانصراف'!AS54="راحة","O",IF('الحضور والانصراف'!AS54="سنوى","V",IF('الحضور والانصراف'!AS54="مرضى","SL",IF('الحضور والانصراف'!AS54="اعياد رسمية","H",IF('الحضور والانصراف'!AS54="غياب باذن","PL",IF('الحضور والانصراف'!AS54="غياب بدون اذن","A",IF('الحضور والانصراف'!AS54="انقطاع","Out",IF('الحضور والانصراف'!AS54="استقالة","R","Blank")))))))))</f>
        <v>Blank</v>
      </c>
      <c r="AS51" s="33" t="str">
        <f>IF('الحضور والانصراف'!AT54="حضور","P",IF('الحضور والانصراف'!AT54="راحة","O",IF('الحضور والانصراف'!AT54="سنوى","V",IF('الحضور والانصراف'!AT54="مرضى","SL",IF('الحضور والانصراف'!AT54="اعياد رسمية","H",IF('الحضور والانصراف'!AT54="غياب باذن","PL",IF('الحضور والانصراف'!AT54="غياب بدون اذن","A",IF('الحضور والانصراف'!AT54="انقطاع","Out",IF('الحضور والانصراف'!AT54="استقالة","R","Blank")))))))))</f>
        <v>Blank</v>
      </c>
      <c r="AT51" s="33" t="str">
        <f>IF('الحضور والانصراف'!AU54="حضور","P",IF('الحضور والانصراف'!AU54="راحة","O",IF('الحضور والانصراف'!AU54="سنوى","V",IF('الحضور والانصراف'!AU54="مرضى","SL",IF('الحضور والانصراف'!AU54="اعياد رسمية","H",IF('الحضور والانصراف'!AU54="غياب باذن","PL",IF('الحضور والانصراف'!AU54="غياب بدون اذن","A",IF('الحضور والانصراف'!AU54="انقطاع","Out",IF('الحضور والانصراف'!AU54="استقالة","R","Blank")))))))))</f>
        <v>Blank</v>
      </c>
      <c r="AU51" s="33" t="str">
        <f>IF('الحضور والانصراف'!AV54="حضور","P",IF('الحضور والانصراف'!AV54="راحة","O",IF('الحضور والانصراف'!AV54="سنوى","V",IF('الحضور والانصراف'!AV54="مرضى","SL",IF('الحضور والانصراف'!AV54="اعياد رسمية","H",IF('الحضور والانصراف'!AV54="غياب باذن","PL",IF('الحضور والانصراف'!AV54="غياب بدون اذن","A",IF('الحضور والانصراف'!AV54="انقطاع","Out",IF('الحضور والانصراف'!AV54="استقالة","R","Blank")))))))))</f>
        <v>Blank</v>
      </c>
      <c r="AV51" s="33" t="str">
        <f>IF('الحضور والانصراف'!AW54="حضور","P",IF('الحضور والانصراف'!AW54="راحة","O",IF('الحضور والانصراف'!AW54="سنوى","V",IF('الحضور والانصراف'!AW54="مرضى","SL",IF('الحضور والانصراف'!AW54="اعياد رسمية","H",IF('الحضور والانصراف'!AW54="غياب باذن","PL",IF('الحضور والانصراف'!AW54="غياب بدون اذن","A",IF('الحضور والانصراف'!AW54="انقطاع","Out",IF('الحضور والانصراف'!AW54="استقالة","R","Blank")))))))))</f>
        <v>Blank</v>
      </c>
      <c r="AW51" s="33" t="str">
        <f>IF('الحضور والانصراف'!AX54="حضور","P",IF('الحضور والانصراف'!AX54="راحة","O",IF('الحضور والانصراف'!AX54="سنوى","V",IF('الحضور والانصراف'!AX54="مرضى","SL",IF('الحضور والانصراف'!AX54="اعياد رسمية","H",IF('الحضور والانصراف'!AX54="غياب باذن","PL",IF('الحضور والانصراف'!AX54="غياب بدون اذن","A",IF('الحضور والانصراف'!AX54="انقطاع","Out",IF('الحضور والانصراف'!AX54="استقالة","R","Blank")))))))))</f>
        <v>Blank</v>
      </c>
      <c r="AX51" s="33" t="str">
        <f>IF('الحضور والانصراف'!AY54="حضور","P",IF('الحضور والانصراف'!AY54="راحة","O",IF('الحضور والانصراف'!AY54="سنوى","V",IF('الحضور والانصراف'!AY54="مرضى","SL",IF('الحضور والانصراف'!AY54="اعياد رسمية","H",IF('الحضور والانصراف'!AY54="غياب باذن","PL",IF('الحضور والانصراف'!AY54="غياب بدون اذن","A",IF('الحضور والانصراف'!AY54="انقطاع","Out",IF('الحضور والانصراف'!AY54="استقالة","R","Blank")))))))))</f>
        <v>Blank</v>
      </c>
      <c r="AY51" s="8">
        <f>'الحضور والانصراف'!AZ54</f>
        <v>2</v>
      </c>
      <c r="AZ51" s="10"/>
      <c r="BA51" s="10"/>
    </row>
    <row r="52" spans="1:53" ht="23.25" x14ac:dyDescent="0.25">
      <c r="A52" s="17">
        <f t="shared" si="0"/>
        <v>50</v>
      </c>
      <c r="B52" s="17">
        <f>'الحضور والانصراف'!B55</f>
        <v>0</v>
      </c>
      <c r="C52" s="17">
        <f>'الحضور والانصراف'!C55</f>
        <v>0</v>
      </c>
      <c r="D52" s="17">
        <f>'الحضور والانصراف'!D55</f>
        <v>0</v>
      </c>
      <c r="E52" s="19">
        <f>'الحضور والانصراف'!E55</f>
        <v>0</v>
      </c>
      <c r="F52" s="7">
        <f>'الحضور والانصراف'!G55</f>
        <v>0</v>
      </c>
      <c r="G52" s="6">
        <f>'الحضور والانصراف'!H55</f>
        <v>0</v>
      </c>
      <c r="H52" s="7">
        <f>'الحضور والانصراف'!I55</f>
        <v>0</v>
      </c>
      <c r="I52" s="6">
        <f>'الحضور والانصراف'!J55</f>
        <v>0</v>
      </c>
      <c r="J52" s="6">
        <f>'الحضور والانصراف'!K55</f>
        <v>0</v>
      </c>
      <c r="K52" s="6">
        <f>'الحضور والانصراف'!L55</f>
        <v>0</v>
      </c>
      <c r="L52" s="7">
        <f>'الحضور والانصراف'!M55</f>
        <v>0</v>
      </c>
      <c r="M52" s="6">
        <f>'الحضور والانصراف'!N55</f>
        <v>0</v>
      </c>
      <c r="N52" s="7">
        <f>'الحضور والانصراف'!O55</f>
        <v>0</v>
      </c>
      <c r="O52" s="7">
        <f>'الحضور والانصراف'!P55</f>
        <v>0</v>
      </c>
      <c r="P52" s="6">
        <f>'الحضور والانصراف'!Q55</f>
        <v>0</v>
      </c>
      <c r="Q52" s="6">
        <f>'الحضور والانصراف'!R55</f>
        <v>0</v>
      </c>
      <c r="R52" s="6">
        <f>'الحضور والانصراف'!S55</f>
        <v>0</v>
      </c>
      <c r="S52" s="6">
        <f>'الحضور والانصراف'!T55</f>
        <v>0</v>
      </c>
      <c r="T52" s="33" t="str">
        <f>IF('الحضور والانصراف'!U55="حضور","P",IF('الحضور والانصراف'!U55="راحة","O",IF('الحضور والانصراف'!U55="سنوى","V",IF('الحضور والانصراف'!U55="مرضى","SL",IF('الحضور والانصراف'!U55="اعياد رسمية","H",IF('الحضور والانصراف'!U55="غياب باذن","PL",IF('الحضور والانصراف'!U55="غياب بدون اذن","A",IF('الحضور والانصراف'!U55="انقطاع","Out",IF('الحضور والانصراف'!U55="استقالة","R","Blank")))))))))</f>
        <v>Blank</v>
      </c>
      <c r="U52" s="33" t="str">
        <f>IF('الحضور والانصراف'!V55="حضور","P",IF('الحضور والانصراف'!V55="راحة","O",IF('الحضور والانصراف'!V55="سنوى","V",IF('الحضور والانصراف'!V55="مرضى","SL",IF('الحضور والانصراف'!V55="اعياد رسمية","H",IF('الحضور والانصراف'!V55="غياب باذن","PL",IF('الحضور والانصراف'!V55="غياب بدون اذن","A",IF('الحضور والانصراف'!V55="انقطاع","Out",IF('الحضور والانصراف'!V55="استقالة","R","Blank")))))))))</f>
        <v>Blank</v>
      </c>
      <c r="V52" s="33" t="str">
        <f>IF('الحضور والانصراف'!W55="حضور","P",IF('الحضور والانصراف'!W55="راحة","O",IF('الحضور والانصراف'!W55="سنوى","V",IF('الحضور والانصراف'!W55="مرضى","SL",IF('الحضور والانصراف'!W55="اعياد رسمية","H",IF('الحضور والانصراف'!W55="غياب باذن","PL",IF('الحضور والانصراف'!W55="غياب بدون اذن","A",IF('الحضور والانصراف'!W55="انقطاع","Out",IF('الحضور والانصراف'!W55="استقالة","R","Blank")))))))))</f>
        <v>Blank</v>
      </c>
      <c r="W52" s="33" t="str">
        <f>IF('الحضور والانصراف'!X55="حضور","P",IF('الحضور والانصراف'!X55="راحة","O",IF('الحضور والانصراف'!X55="سنوى","V",IF('الحضور والانصراف'!X55="مرضى","SL",IF('الحضور والانصراف'!X55="اعياد رسمية","H",IF('الحضور والانصراف'!X55="غياب باذن","PL",IF('الحضور والانصراف'!X55="غياب بدون اذن","A",IF('الحضور والانصراف'!X55="انقطاع","Out",IF('الحضور والانصراف'!X55="استقالة","R","Blank")))))))))</f>
        <v>Blank</v>
      </c>
      <c r="X52" s="33" t="str">
        <f>IF('الحضور والانصراف'!Y55="حضور","P",IF('الحضور والانصراف'!Y55="راحة","O",IF('الحضور والانصراف'!Y55="سنوى","V",IF('الحضور والانصراف'!Y55="مرضى","SL",IF('الحضور والانصراف'!Y55="اعياد رسمية","H",IF('الحضور والانصراف'!Y55="غياب باذن","PL",IF('الحضور والانصراف'!Y55="غياب بدون اذن","A",IF('الحضور والانصراف'!Y55="انقطاع","Out",IF('الحضور والانصراف'!Y55="استقالة","R","Blank")))))))))</f>
        <v>Blank</v>
      </c>
      <c r="Y52" s="33" t="str">
        <f>IF('الحضور والانصراف'!Z55="حضور","P",IF('الحضور والانصراف'!Z55="راحة","O",IF('الحضور والانصراف'!Z55="سنوى","V",IF('الحضور والانصراف'!Z55="مرضى","SL",IF('الحضور والانصراف'!Z55="اعياد رسمية","H",IF('الحضور والانصراف'!Z55="غياب باذن","PL",IF('الحضور والانصراف'!Z55="غياب بدون اذن","A",IF('الحضور والانصراف'!Z55="انقطاع","Out",IF('الحضور والانصراف'!Z55="استقالة","R","Blank")))))))))</f>
        <v>Blank</v>
      </c>
      <c r="Z52" s="33" t="str">
        <f>IF('الحضور والانصراف'!AA55="حضور","P",IF('الحضور والانصراف'!AA55="راحة","O",IF('الحضور والانصراف'!AA55="سنوى","V",IF('الحضور والانصراف'!AA55="مرضى","SL",IF('الحضور والانصراف'!AA55="اعياد رسمية","H",IF('الحضور والانصراف'!AA55="غياب باذن","PL",IF('الحضور والانصراف'!AA55="غياب بدون اذن","A",IF('الحضور والانصراف'!AA55="انقطاع","Out",IF('الحضور والانصراف'!AA55="استقالة","R","Blank")))))))))</f>
        <v>Blank</v>
      </c>
      <c r="AA52" s="33" t="str">
        <f>IF('الحضور والانصراف'!AB55="حضور","P",IF('الحضور والانصراف'!AB55="راحة","O",IF('الحضور والانصراف'!AB55="سنوى","V",IF('الحضور والانصراف'!AB55="مرضى","SL",IF('الحضور والانصراف'!AB55="اعياد رسمية","H",IF('الحضور والانصراف'!AB55="غياب باذن","PL",IF('الحضور والانصراف'!AB55="غياب بدون اذن","A",IF('الحضور والانصراف'!AB55="انقطاع","Out",IF('الحضور والانصراف'!AB55="استقالة","R","Blank")))))))))</f>
        <v>Blank</v>
      </c>
      <c r="AB52" s="33" t="str">
        <f>IF('الحضور والانصراف'!AC55="حضور","P",IF('الحضور والانصراف'!AC55="راحة","O",IF('الحضور والانصراف'!AC55="سنوى","V",IF('الحضور والانصراف'!AC55="مرضى","SL",IF('الحضور والانصراف'!AC55="اعياد رسمية","H",IF('الحضور والانصراف'!AC55="غياب باذن","PL",IF('الحضور والانصراف'!AC55="غياب بدون اذن","A",IF('الحضور والانصراف'!AC55="انقطاع","Out",IF('الحضور والانصراف'!AC55="استقالة","R","Blank")))))))))</f>
        <v>Blank</v>
      </c>
      <c r="AC52" s="33" t="str">
        <f>IF('الحضور والانصراف'!AD55="حضور","P",IF('الحضور والانصراف'!AD55="راحة","O",IF('الحضور والانصراف'!AD55="سنوى","V",IF('الحضور والانصراف'!AD55="مرضى","SL",IF('الحضور والانصراف'!AD55="اعياد رسمية","H",IF('الحضور والانصراف'!AD55="غياب باذن","PL",IF('الحضور والانصراف'!AD55="غياب بدون اذن","A",IF('الحضور والانصراف'!AD55="انقطاع","Out",IF('الحضور والانصراف'!AD55="استقالة","R","Blank")))))))))</f>
        <v>Blank</v>
      </c>
      <c r="AD52" s="43" t="str">
        <f>IF('الحضور والانصراف'!AE55="حضور","P",IF('الحضور والانصراف'!AE55="راحة","O",IF('الحضور والانصراف'!AE55="سنوى","V",IF('الحضور والانصراف'!AE55="مرضى","SL",IF('الحضور والانصراف'!AE55="اعياد رسمية","H",IF('الحضور والانصراف'!AE55="غياب باذن","PL",IF('الحضور والانصراف'!AE55="غياب بدون اذن","A",IF('الحضور والانصراف'!AE55="انقطاع","Out",IF('الحضور والانصراف'!AE55="استقالة","R","Blank")))))))))</f>
        <v>Blank</v>
      </c>
      <c r="AE52" s="33" t="str">
        <f>IF('الحضور والانصراف'!AF55="حضور","P",IF('الحضور والانصراف'!AF55="راحة","O",IF('الحضور والانصراف'!AF55="سنوى","V",IF('الحضور والانصراف'!AF55="مرضى","SL",IF('الحضور والانصراف'!AF55="اعياد رسمية","H",IF('الحضور والانصراف'!AF55="غياب باذن","PL",IF('الحضور والانصراف'!AF55="غياب بدون اذن","A",IF('الحضور والانصراف'!AF55="انقطاع","Out",IF('الحضور والانصراف'!AF55="استقالة","R","Blank")))))))))</f>
        <v>Blank</v>
      </c>
      <c r="AF52" s="33" t="str">
        <f>IF('الحضور والانصراف'!AG55="حضور","P",IF('الحضور والانصراف'!AG55="راحة","O",IF('الحضور والانصراف'!AG55="سنوى","V",IF('الحضور والانصراف'!AG55="مرضى","SL",IF('الحضور والانصراف'!AG55="اعياد رسمية","H",IF('الحضور والانصراف'!AG55="غياب باذن","PL",IF('الحضور والانصراف'!AG55="غياب بدون اذن","A",IF('الحضور والانصراف'!AG55="انقطاع","Out",IF('الحضور والانصراف'!AG55="استقالة","R","Blank")))))))))</f>
        <v>Blank</v>
      </c>
      <c r="AG52" s="33" t="str">
        <f>IF('الحضور والانصراف'!AH55="حضور","P",IF('الحضور والانصراف'!AH55="راحة","O",IF('الحضور والانصراف'!AH55="سنوى","V",IF('الحضور والانصراف'!AH55="مرضى","SL",IF('الحضور والانصراف'!AH55="اعياد رسمية","H",IF('الحضور والانصراف'!AH55="غياب باذن","PL",IF('الحضور والانصراف'!AH55="غياب بدون اذن","A",IF('الحضور والانصراف'!AH55="انقطاع","Out",IF('الحضور والانصراف'!AH55="استقالة","R","Blank")))))))))</f>
        <v>Blank</v>
      </c>
      <c r="AH52" s="33" t="str">
        <f>IF('الحضور والانصراف'!AI55="حضور","P",IF('الحضور والانصراف'!AI55="راحة","O",IF('الحضور والانصراف'!AI55="سنوى","V",IF('الحضور والانصراف'!AI55="مرضى","SL",IF('الحضور والانصراف'!AI55="اعياد رسمية","H",IF('الحضور والانصراف'!AI55="غياب باذن","PL",IF('الحضور والانصراف'!AI55="غياب بدون اذن","A",IF('الحضور والانصراف'!AI55="انقطاع","Out",IF('الحضور والانصراف'!AI55="استقالة","R","Blank")))))))))</f>
        <v>Blank</v>
      </c>
      <c r="AI52" s="33" t="str">
        <f>IF('الحضور والانصراف'!AJ55="حضور","P",IF('الحضور والانصراف'!AJ55="راحة","O",IF('الحضور والانصراف'!AJ55="سنوى","V",IF('الحضور والانصراف'!AJ55="مرضى","SL",IF('الحضور والانصراف'!AJ55="اعياد رسمية","H",IF('الحضور والانصراف'!AJ55="غياب باذن","PL",IF('الحضور والانصراف'!AJ55="غياب بدون اذن","A",IF('الحضور والانصراف'!AJ55="انقطاع","Out",IF('الحضور والانصراف'!AJ55="استقالة","R","Blank")))))))))</f>
        <v>Blank</v>
      </c>
      <c r="AJ52" s="33" t="str">
        <f>IF('الحضور والانصراف'!AK55="حضور","P",IF('الحضور والانصراف'!AK55="راحة","O",IF('الحضور والانصراف'!AK55="سنوى","V",IF('الحضور والانصراف'!AK55="مرضى","SL",IF('الحضور والانصراف'!AK55="اعياد رسمية","H",IF('الحضور والانصراف'!AK55="غياب باذن","PL",IF('الحضور والانصراف'!AK55="غياب بدون اذن","A",IF('الحضور والانصراف'!AK55="انقطاع","Out",IF('الحضور والانصراف'!AK55="استقالة","R","Blank")))))))))</f>
        <v>Blank</v>
      </c>
      <c r="AK52" s="33" t="str">
        <f>IF('الحضور والانصراف'!AL55="حضور","P",IF('الحضور والانصراف'!AL55="راحة","O",IF('الحضور والانصراف'!AL55="سنوى","V",IF('الحضور والانصراف'!AL55="مرضى","SL",IF('الحضور والانصراف'!AL55="اعياد رسمية","H",IF('الحضور والانصراف'!AL55="غياب باذن","PL",IF('الحضور والانصراف'!AL55="غياب بدون اذن","A",IF('الحضور والانصراف'!AL55="انقطاع","Out",IF('الحضور والانصراف'!AL55="استقالة","R","Blank")))))))))</f>
        <v>Blank</v>
      </c>
      <c r="AL52" s="33" t="str">
        <f>IF('الحضور والانصراف'!AM55="حضور","P",IF('الحضور والانصراف'!AM55="راحة","O",IF('الحضور والانصراف'!AM55="سنوى","V",IF('الحضور والانصراف'!AM55="مرضى","SL",IF('الحضور والانصراف'!AM55="اعياد رسمية","H",IF('الحضور والانصراف'!AM55="غياب باذن","PL",IF('الحضور والانصراف'!AM55="غياب بدون اذن","A",IF('الحضور والانصراف'!AM55="انقطاع","Out",IF('الحضور والانصراف'!AM55="استقالة","R","Blank")))))))))</f>
        <v>Blank</v>
      </c>
      <c r="AM52" s="33" t="str">
        <f>IF('الحضور والانصراف'!AN55="حضور","P",IF('الحضور والانصراف'!AN55="راحة","O",IF('الحضور والانصراف'!AN55="سنوى","V",IF('الحضور والانصراف'!AN55="مرضى","SL",IF('الحضور والانصراف'!AN55="اعياد رسمية","H",IF('الحضور والانصراف'!AN55="غياب باذن","PL",IF('الحضور والانصراف'!AN55="غياب بدون اذن","A",IF('الحضور والانصراف'!AN55="انقطاع","Out",IF('الحضور والانصراف'!AN55="استقالة","R","Blank")))))))))</f>
        <v>Blank</v>
      </c>
      <c r="AN52" s="33" t="str">
        <f>IF('الحضور والانصراف'!AO55="حضور","P",IF('الحضور والانصراف'!AO55="راحة","O",IF('الحضور والانصراف'!AO55="سنوى","V",IF('الحضور والانصراف'!AO55="مرضى","SL",IF('الحضور والانصراف'!AO55="اعياد رسمية","H",IF('الحضور والانصراف'!AO55="غياب باذن","PL",IF('الحضور والانصراف'!AO55="غياب بدون اذن","A",IF('الحضور والانصراف'!AO55="انقطاع","Out",IF('الحضور والانصراف'!AO55="استقالة","R","Blank")))))))))</f>
        <v>Blank</v>
      </c>
      <c r="AO52" s="33" t="str">
        <f>IF('الحضور والانصراف'!AP55="حضور","P",IF('الحضور والانصراف'!AP55="راحة","O",IF('الحضور والانصراف'!AP55="سنوى","V",IF('الحضور والانصراف'!AP55="مرضى","SL",IF('الحضور والانصراف'!AP55="اعياد رسمية","H",IF('الحضور والانصراف'!AP55="غياب باذن","PL",IF('الحضور والانصراف'!AP55="غياب بدون اذن","A",IF('الحضور والانصراف'!AP55="انقطاع","Out",IF('الحضور والانصراف'!AP55="استقالة","R","Blank")))))))))</f>
        <v>Blank</v>
      </c>
      <c r="AP52" s="33" t="str">
        <f>IF('الحضور والانصراف'!AQ55="حضور","P",IF('الحضور والانصراف'!AQ55="راحة","O",IF('الحضور والانصراف'!AQ55="سنوى","V",IF('الحضور والانصراف'!AQ55="مرضى","SL",IF('الحضور والانصراف'!AQ55="اعياد رسمية","H",IF('الحضور والانصراف'!AQ55="غياب باذن","PL",IF('الحضور والانصراف'!AQ55="غياب بدون اذن","A",IF('الحضور والانصراف'!AQ55="انقطاع","Out",IF('الحضور والانصراف'!AQ55="استقالة","R","Blank")))))))))</f>
        <v>Blank</v>
      </c>
      <c r="AQ52" s="33" t="str">
        <f>IF('الحضور والانصراف'!AR55="حضور","P",IF('الحضور والانصراف'!AR55="راحة","O",IF('الحضور والانصراف'!AR55="سنوى","V",IF('الحضور والانصراف'!AR55="مرضى","SL",IF('الحضور والانصراف'!AR55="اعياد رسمية","H",IF('الحضور والانصراف'!AR55="غياب باذن","PL",IF('الحضور والانصراف'!AR55="غياب بدون اذن","A",IF('الحضور والانصراف'!AR55="انقطاع","Out",IF('الحضور والانصراف'!AR55="استقالة","R","Blank")))))))))</f>
        <v>Blank</v>
      </c>
      <c r="AR52" s="33" t="str">
        <f>IF('الحضور والانصراف'!AS55="حضور","P",IF('الحضور والانصراف'!AS55="راحة","O",IF('الحضور والانصراف'!AS55="سنوى","V",IF('الحضور والانصراف'!AS55="مرضى","SL",IF('الحضور والانصراف'!AS55="اعياد رسمية","H",IF('الحضور والانصراف'!AS55="غياب باذن","PL",IF('الحضور والانصراف'!AS55="غياب بدون اذن","A",IF('الحضور والانصراف'!AS55="انقطاع","Out",IF('الحضور والانصراف'!AS55="استقالة","R","Blank")))))))))</f>
        <v>Blank</v>
      </c>
      <c r="AS52" s="33" t="str">
        <f>IF('الحضور والانصراف'!AT55="حضور","P",IF('الحضور والانصراف'!AT55="راحة","O",IF('الحضور والانصراف'!AT55="سنوى","V",IF('الحضور والانصراف'!AT55="مرضى","SL",IF('الحضور والانصراف'!AT55="اعياد رسمية","H",IF('الحضور والانصراف'!AT55="غياب باذن","PL",IF('الحضور والانصراف'!AT55="غياب بدون اذن","A",IF('الحضور والانصراف'!AT55="انقطاع","Out",IF('الحضور والانصراف'!AT55="استقالة","R","Blank")))))))))</f>
        <v>Blank</v>
      </c>
      <c r="AT52" s="33" t="str">
        <f>IF('الحضور والانصراف'!AU55="حضور","P",IF('الحضور والانصراف'!AU55="راحة","O",IF('الحضور والانصراف'!AU55="سنوى","V",IF('الحضور والانصراف'!AU55="مرضى","SL",IF('الحضور والانصراف'!AU55="اعياد رسمية","H",IF('الحضور والانصراف'!AU55="غياب باذن","PL",IF('الحضور والانصراف'!AU55="غياب بدون اذن","A",IF('الحضور والانصراف'!AU55="انقطاع","Out",IF('الحضور والانصراف'!AU55="استقالة","R","Blank")))))))))</f>
        <v>Blank</v>
      </c>
      <c r="AU52" s="33" t="str">
        <f>IF('الحضور والانصراف'!AV55="حضور","P",IF('الحضور والانصراف'!AV55="راحة","O",IF('الحضور والانصراف'!AV55="سنوى","V",IF('الحضور والانصراف'!AV55="مرضى","SL",IF('الحضور والانصراف'!AV55="اعياد رسمية","H",IF('الحضور والانصراف'!AV55="غياب باذن","PL",IF('الحضور والانصراف'!AV55="غياب بدون اذن","A",IF('الحضور والانصراف'!AV55="انقطاع","Out",IF('الحضور والانصراف'!AV55="استقالة","R","Blank")))))))))</f>
        <v>Blank</v>
      </c>
      <c r="AV52" s="33" t="str">
        <f>IF('الحضور والانصراف'!AW55="حضور","P",IF('الحضور والانصراف'!AW55="راحة","O",IF('الحضور والانصراف'!AW55="سنوى","V",IF('الحضور والانصراف'!AW55="مرضى","SL",IF('الحضور والانصراف'!AW55="اعياد رسمية","H",IF('الحضور والانصراف'!AW55="غياب باذن","PL",IF('الحضور والانصراف'!AW55="غياب بدون اذن","A",IF('الحضور والانصراف'!AW55="انقطاع","Out",IF('الحضور والانصراف'!AW55="استقالة","R","Blank")))))))))</f>
        <v>Blank</v>
      </c>
      <c r="AW52" s="33" t="str">
        <f>IF('الحضور والانصراف'!AX55="حضور","P",IF('الحضور والانصراف'!AX55="راحة","O",IF('الحضور والانصراف'!AX55="سنوى","V",IF('الحضور والانصراف'!AX55="مرضى","SL",IF('الحضور والانصراف'!AX55="اعياد رسمية","H",IF('الحضور والانصراف'!AX55="غياب باذن","PL",IF('الحضور والانصراف'!AX55="غياب بدون اذن","A",IF('الحضور والانصراف'!AX55="انقطاع","Out",IF('الحضور والانصراف'!AX55="استقالة","R","Blank")))))))))</f>
        <v>Blank</v>
      </c>
      <c r="AX52" s="33" t="str">
        <f>IF('الحضور والانصراف'!AY55="حضور","P",IF('الحضور والانصراف'!AY55="راحة","O",IF('الحضور والانصراف'!AY55="سنوى","V",IF('الحضور والانصراف'!AY55="مرضى","SL",IF('الحضور والانصراف'!AY55="اعياد رسمية","H",IF('الحضور والانصراف'!AY55="غياب باذن","PL",IF('الحضور والانصراف'!AY55="غياب بدون اذن","A",IF('الحضور والانصراف'!AY55="انقطاع","Out",IF('الحضور والانصراف'!AY55="استقالة","R","Blank")))))))))</f>
        <v>Blank</v>
      </c>
      <c r="AY52" s="8">
        <f>'الحضور والانصراف'!AZ55</f>
        <v>2</v>
      </c>
      <c r="AZ52" s="10"/>
      <c r="BA52" s="10"/>
    </row>
    <row r="53" spans="1:53" ht="23.25" x14ac:dyDescent="0.25">
      <c r="A53" s="17">
        <f t="shared" si="0"/>
        <v>51</v>
      </c>
      <c r="B53" s="17">
        <f>'الحضور والانصراف'!B56</f>
        <v>0</v>
      </c>
      <c r="C53" s="17">
        <f>'الحضور والانصراف'!C56</f>
        <v>0</v>
      </c>
      <c r="D53" s="17">
        <f>'الحضور والانصراف'!D56</f>
        <v>0</v>
      </c>
      <c r="E53" s="19">
        <f>'الحضور والانصراف'!E56</f>
        <v>0</v>
      </c>
      <c r="F53" s="7">
        <f>'الحضور والانصراف'!G56</f>
        <v>0</v>
      </c>
      <c r="G53" s="6">
        <f>'الحضور والانصراف'!H56</f>
        <v>0</v>
      </c>
      <c r="H53" s="7">
        <f>'الحضور والانصراف'!I56</f>
        <v>0</v>
      </c>
      <c r="I53" s="6">
        <f>'الحضور والانصراف'!J56</f>
        <v>0</v>
      </c>
      <c r="J53" s="6">
        <f>'الحضور والانصراف'!K56</f>
        <v>0</v>
      </c>
      <c r="K53" s="6">
        <f>'الحضور والانصراف'!L56</f>
        <v>0</v>
      </c>
      <c r="L53" s="7">
        <f>'الحضور والانصراف'!M56</f>
        <v>0</v>
      </c>
      <c r="M53" s="6">
        <f>'الحضور والانصراف'!N56</f>
        <v>0</v>
      </c>
      <c r="N53" s="7">
        <f>'الحضور والانصراف'!O56</f>
        <v>0</v>
      </c>
      <c r="O53" s="7">
        <f>'الحضور والانصراف'!P56</f>
        <v>0</v>
      </c>
      <c r="P53" s="6">
        <f>'الحضور والانصراف'!Q56</f>
        <v>0</v>
      </c>
      <c r="Q53" s="6">
        <f>'الحضور والانصراف'!R56</f>
        <v>0</v>
      </c>
      <c r="R53" s="6">
        <f>'الحضور والانصراف'!S56</f>
        <v>0</v>
      </c>
      <c r="S53" s="6">
        <f>'الحضور والانصراف'!T56</f>
        <v>0</v>
      </c>
      <c r="T53" s="33" t="str">
        <f>IF('الحضور والانصراف'!U56="حضور","P",IF('الحضور والانصراف'!U56="راحة","O",IF('الحضور والانصراف'!U56="سنوى","V",IF('الحضور والانصراف'!U56="مرضى","SL",IF('الحضور والانصراف'!U56="اعياد رسمية","H",IF('الحضور والانصراف'!U56="غياب باذن","PL",IF('الحضور والانصراف'!U56="غياب بدون اذن","A",IF('الحضور والانصراف'!U56="انقطاع","Out",IF('الحضور والانصراف'!U56="استقالة","R","Blank")))))))))</f>
        <v>Blank</v>
      </c>
      <c r="U53" s="33" t="str">
        <f>IF('الحضور والانصراف'!V56="حضور","P",IF('الحضور والانصراف'!V56="راحة","O",IF('الحضور والانصراف'!V56="سنوى","V",IF('الحضور والانصراف'!V56="مرضى","SL",IF('الحضور والانصراف'!V56="اعياد رسمية","H",IF('الحضور والانصراف'!V56="غياب باذن","PL",IF('الحضور والانصراف'!V56="غياب بدون اذن","A",IF('الحضور والانصراف'!V56="انقطاع","Out",IF('الحضور والانصراف'!V56="استقالة","R","Blank")))))))))</f>
        <v>Blank</v>
      </c>
      <c r="V53" s="33" t="str">
        <f>IF('الحضور والانصراف'!W56="حضور","P",IF('الحضور والانصراف'!W56="راحة","O",IF('الحضور والانصراف'!W56="سنوى","V",IF('الحضور والانصراف'!W56="مرضى","SL",IF('الحضور والانصراف'!W56="اعياد رسمية","H",IF('الحضور والانصراف'!W56="غياب باذن","PL",IF('الحضور والانصراف'!W56="غياب بدون اذن","A",IF('الحضور والانصراف'!W56="انقطاع","Out",IF('الحضور والانصراف'!W56="استقالة","R","Blank")))))))))</f>
        <v>Blank</v>
      </c>
      <c r="W53" s="33" t="str">
        <f>IF('الحضور والانصراف'!X56="حضور","P",IF('الحضور والانصراف'!X56="راحة","O",IF('الحضور والانصراف'!X56="سنوى","V",IF('الحضور والانصراف'!X56="مرضى","SL",IF('الحضور والانصراف'!X56="اعياد رسمية","H",IF('الحضور والانصراف'!X56="غياب باذن","PL",IF('الحضور والانصراف'!X56="غياب بدون اذن","A",IF('الحضور والانصراف'!X56="انقطاع","Out",IF('الحضور والانصراف'!X56="استقالة","R","Blank")))))))))</f>
        <v>Blank</v>
      </c>
      <c r="X53" s="33" t="str">
        <f>IF('الحضور والانصراف'!Y56="حضور","P",IF('الحضور والانصراف'!Y56="راحة","O",IF('الحضور والانصراف'!Y56="سنوى","V",IF('الحضور والانصراف'!Y56="مرضى","SL",IF('الحضور والانصراف'!Y56="اعياد رسمية","H",IF('الحضور والانصراف'!Y56="غياب باذن","PL",IF('الحضور والانصراف'!Y56="غياب بدون اذن","A",IF('الحضور والانصراف'!Y56="انقطاع","Out",IF('الحضور والانصراف'!Y56="استقالة","R","Blank")))))))))</f>
        <v>Blank</v>
      </c>
      <c r="Y53" s="33" t="str">
        <f>IF('الحضور والانصراف'!Z56="حضور","P",IF('الحضور والانصراف'!Z56="راحة","O",IF('الحضور والانصراف'!Z56="سنوى","V",IF('الحضور والانصراف'!Z56="مرضى","SL",IF('الحضور والانصراف'!Z56="اعياد رسمية","H",IF('الحضور والانصراف'!Z56="غياب باذن","PL",IF('الحضور والانصراف'!Z56="غياب بدون اذن","A",IF('الحضور والانصراف'!Z56="انقطاع","Out",IF('الحضور والانصراف'!Z56="استقالة","R","Blank")))))))))</f>
        <v>Blank</v>
      </c>
      <c r="Z53" s="33" t="str">
        <f>IF('الحضور والانصراف'!AA56="حضور","P",IF('الحضور والانصراف'!AA56="راحة","O",IF('الحضور والانصراف'!AA56="سنوى","V",IF('الحضور والانصراف'!AA56="مرضى","SL",IF('الحضور والانصراف'!AA56="اعياد رسمية","H",IF('الحضور والانصراف'!AA56="غياب باذن","PL",IF('الحضور والانصراف'!AA56="غياب بدون اذن","A",IF('الحضور والانصراف'!AA56="انقطاع","Out",IF('الحضور والانصراف'!AA56="استقالة","R","Blank")))))))))</f>
        <v>Blank</v>
      </c>
      <c r="AA53" s="33" t="str">
        <f>IF('الحضور والانصراف'!AB56="حضور","P",IF('الحضور والانصراف'!AB56="راحة","O",IF('الحضور والانصراف'!AB56="سنوى","V",IF('الحضور والانصراف'!AB56="مرضى","SL",IF('الحضور والانصراف'!AB56="اعياد رسمية","H",IF('الحضور والانصراف'!AB56="غياب باذن","PL",IF('الحضور والانصراف'!AB56="غياب بدون اذن","A",IF('الحضور والانصراف'!AB56="انقطاع","Out",IF('الحضور والانصراف'!AB56="استقالة","R","Blank")))))))))</f>
        <v>Blank</v>
      </c>
      <c r="AB53" s="33" t="str">
        <f>IF('الحضور والانصراف'!AC56="حضور","P",IF('الحضور والانصراف'!AC56="راحة","O",IF('الحضور والانصراف'!AC56="سنوى","V",IF('الحضور والانصراف'!AC56="مرضى","SL",IF('الحضور والانصراف'!AC56="اعياد رسمية","H",IF('الحضور والانصراف'!AC56="غياب باذن","PL",IF('الحضور والانصراف'!AC56="غياب بدون اذن","A",IF('الحضور والانصراف'!AC56="انقطاع","Out",IF('الحضور والانصراف'!AC56="استقالة","R","Blank")))))))))</f>
        <v>Blank</v>
      </c>
      <c r="AC53" s="33" t="str">
        <f>IF('الحضور والانصراف'!AD56="حضور","P",IF('الحضور والانصراف'!AD56="راحة","O",IF('الحضور والانصراف'!AD56="سنوى","V",IF('الحضور والانصراف'!AD56="مرضى","SL",IF('الحضور والانصراف'!AD56="اعياد رسمية","H",IF('الحضور والانصراف'!AD56="غياب باذن","PL",IF('الحضور والانصراف'!AD56="غياب بدون اذن","A",IF('الحضور والانصراف'!AD56="انقطاع","Out",IF('الحضور والانصراف'!AD56="استقالة","R","Blank")))))))))</f>
        <v>Blank</v>
      </c>
      <c r="AD53" s="43" t="str">
        <f>IF('الحضور والانصراف'!AE56="حضور","P",IF('الحضور والانصراف'!AE56="راحة","O",IF('الحضور والانصراف'!AE56="سنوى","V",IF('الحضور والانصراف'!AE56="مرضى","SL",IF('الحضور والانصراف'!AE56="اعياد رسمية","H",IF('الحضور والانصراف'!AE56="غياب باذن","PL",IF('الحضور والانصراف'!AE56="غياب بدون اذن","A",IF('الحضور والانصراف'!AE56="انقطاع","Out",IF('الحضور والانصراف'!AE56="استقالة","R","Blank")))))))))</f>
        <v>Blank</v>
      </c>
      <c r="AE53" s="33" t="str">
        <f>IF('الحضور والانصراف'!AF56="حضور","P",IF('الحضور والانصراف'!AF56="راحة","O",IF('الحضور والانصراف'!AF56="سنوى","V",IF('الحضور والانصراف'!AF56="مرضى","SL",IF('الحضور والانصراف'!AF56="اعياد رسمية","H",IF('الحضور والانصراف'!AF56="غياب باذن","PL",IF('الحضور والانصراف'!AF56="غياب بدون اذن","A",IF('الحضور والانصراف'!AF56="انقطاع","Out",IF('الحضور والانصراف'!AF56="استقالة","R","Blank")))))))))</f>
        <v>Blank</v>
      </c>
      <c r="AF53" s="33" t="str">
        <f>IF('الحضور والانصراف'!AG56="حضور","P",IF('الحضور والانصراف'!AG56="راحة","O",IF('الحضور والانصراف'!AG56="سنوى","V",IF('الحضور والانصراف'!AG56="مرضى","SL",IF('الحضور والانصراف'!AG56="اعياد رسمية","H",IF('الحضور والانصراف'!AG56="غياب باذن","PL",IF('الحضور والانصراف'!AG56="غياب بدون اذن","A",IF('الحضور والانصراف'!AG56="انقطاع","Out",IF('الحضور والانصراف'!AG56="استقالة","R","Blank")))))))))</f>
        <v>Blank</v>
      </c>
      <c r="AG53" s="33" t="str">
        <f>IF('الحضور والانصراف'!AH56="حضور","P",IF('الحضور والانصراف'!AH56="راحة","O",IF('الحضور والانصراف'!AH56="سنوى","V",IF('الحضور والانصراف'!AH56="مرضى","SL",IF('الحضور والانصراف'!AH56="اعياد رسمية","H",IF('الحضور والانصراف'!AH56="غياب باذن","PL",IF('الحضور والانصراف'!AH56="غياب بدون اذن","A",IF('الحضور والانصراف'!AH56="انقطاع","Out",IF('الحضور والانصراف'!AH56="استقالة","R","Blank")))))))))</f>
        <v>Blank</v>
      </c>
      <c r="AH53" s="33" t="str">
        <f>IF('الحضور والانصراف'!AI56="حضور","P",IF('الحضور والانصراف'!AI56="راحة","O",IF('الحضور والانصراف'!AI56="سنوى","V",IF('الحضور والانصراف'!AI56="مرضى","SL",IF('الحضور والانصراف'!AI56="اعياد رسمية","H",IF('الحضور والانصراف'!AI56="غياب باذن","PL",IF('الحضور والانصراف'!AI56="غياب بدون اذن","A",IF('الحضور والانصراف'!AI56="انقطاع","Out",IF('الحضور والانصراف'!AI56="استقالة","R","Blank")))))))))</f>
        <v>Blank</v>
      </c>
      <c r="AI53" s="33" t="str">
        <f>IF('الحضور والانصراف'!AJ56="حضور","P",IF('الحضور والانصراف'!AJ56="راحة","O",IF('الحضور والانصراف'!AJ56="سنوى","V",IF('الحضور والانصراف'!AJ56="مرضى","SL",IF('الحضور والانصراف'!AJ56="اعياد رسمية","H",IF('الحضور والانصراف'!AJ56="غياب باذن","PL",IF('الحضور والانصراف'!AJ56="غياب بدون اذن","A",IF('الحضور والانصراف'!AJ56="انقطاع","Out",IF('الحضور والانصراف'!AJ56="استقالة","R","Blank")))))))))</f>
        <v>Blank</v>
      </c>
      <c r="AJ53" s="33" t="str">
        <f>IF('الحضور والانصراف'!AK56="حضور","P",IF('الحضور والانصراف'!AK56="راحة","O",IF('الحضور والانصراف'!AK56="سنوى","V",IF('الحضور والانصراف'!AK56="مرضى","SL",IF('الحضور والانصراف'!AK56="اعياد رسمية","H",IF('الحضور والانصراف'!AK56="غياب باذن","PL",IF('الحضور والانصراف'!AK56="غياب بدون اذن","A",IF('الحضور والانصراف'!AK56="انقطاع","Out",IF('الحضور والانصراف'!AK56="استقالة","R","Blank")))))))))</f>
        <v>Blank</v>
      </c>
      <c r="AK53" s="33" t="str">
        <f>IF('الحضور والانصراف'!AL56="حضور","P",IF('الحضور والانصراف'!AL56="راحة","O",IF('الحضور والانصراف'!AL56="سنوى","V",IF('الحضور والانصراف'!AL56="مرضى","SL",IF('الحضور والانصراف'!AL56="اعياد رسمية","H",IF('الحضور والانصراف'!AL56="غياب باذن","PL",IF('الحضور والانصراف'!AL56="غياب بدون اذن","A",IF('الحضور والانصراف'!AL56="انقطاع","Out",IF('الحضور والانصراف'!AL56="استقالة","R","Blank")))))))))</f>
        <v>Blank</v>
      </c>
      <c r="AL53" s="33" t="str">
        <f>IF('الحضور والانصراف'!AM56="حضور","P",IF('الحضور والانصراف'!AM56="راحة","O",IF('الحضور والانصراف'!AM56="سنوى","V",IF('الحضور والانصراف'!AM56="مرضى","SL",IF('الحضور والانصراف'!AM56="اعياد رسمية","H",IF('الحضور والانصراف'!AM56="غياب باذن","PL",IF('الحضور والانصراف'!AM56="غياب بدون اذن","A",IF('الحضور والانصراف'!AM56="انقطاع","Out",IF('الحضور والانصراف'!AM56="استقالة","R","Blank")))))))))</f>
        <v>Blank</v>
      </c>
      <c r="AM53" s="33" t="str">
        <f>IF('الحضور والانصراف'!AN56="حضور","P",IF('الحضور والانصراف'!AN56="راحة","O",IF('الحضور والانصراف'!AN56="سنوى","V",IF('الحضور والانصراف'!AN56="مرضى","SL",IF('الحضور والانصراف'!AN56="اعياد رسمية","H",IF('الحضور والانصراف'!AN56="غياب باذن","PL",IF('الحضور والانصراف'!AN56="غياب بدون اذن","A",IF('الحضور والانصراف'!AN56="انقطاع","Out",IF('الحضور والانصراف'!AN56="استقالة","R","Blank")))))))))</f>
        <v>Blank</v>
      </c>
      <c r="AN53" s="33" t="str">
        <f>IF('الحضور والانصراف'!AO56="حضور","P",IF('الحضور والانصراف'!AO56="راحة","O",IF('الحضور والانصراف'!AO56="سنوى","V",IF('الحضور والانصراف'!AO56="مرضى","SL",IF('الحضور والانصراف'!AO56="اعياد رسمية","H",IF('الحضور والانصراف'!AO56="غياب باذن","PL",IF('الحضور والانصراف'!AO56="غياب بدون اذن","A",IF('الحضور والانصراف'!AO56="انقطاع","Out",IF('الحضور والانصراف'!AO56="استقالة","R","Blank")))))))))</f>
        <v>Blank</v>
      </c>
      <c r="AO53" s="33" t="str">
        <f>IF('الحضور والانصراف'!AP56="حضور","P",IF('الحضور والانصراف'!AP56="راحة","O",IF('الحضور والانصراف'!AP56="سنوى","V",IF('الحضور والانصراف'!AP56="مرضى","SL",IF('الحضور والانصراف'!AP56="اعياد رسمية","H",IF('الحضور والانصراف'!AP56="غياب باذن","PL",IF('الحضور والانصراف'!AP56="غياب بدون اذن","A",IF('الحضور والانصراف'!AP56="انقطاع","Out",IF('الحضور والانصراف'!AP56="استقالة","R","Blank")))))))))</f>
        <v>Blank</v>
      </c>
      <c r="AP53" s="33" t="str">
        <f>IF('الحضور والانصراف'!AQ56="حضور","P",IF('الحضور والانصراف'!AQ56="راحة","O",IF('الحضور والانصراف'!AQ56="سنوى","V",IF('الحضور والانصراف'!AQ56="مرضى","SL",IF('الحضور والانصراف'!AQ56="اعياد رسمية","H",IF('الحضور والانصراف'!AQ56="غياب باذن","PL",IF('الحضور والانصراف'!AQ56="غياب بدون اذن","A",IF('الحضور والانصراف'!AQ56="انقطاع","Out",IF('الحضور والانصراف'!AQ56="استقالة","R","Blank")))))))))</f>
        <v>Blank</v>
      </c>
      <c r="AQ53" s="33" t="str">
        <f>IF('الحضور والانصراف'!AR56="حضور","P",IF('الحضور والانصراف'!AR56="راحة","O",IF('الحضور والانصراف'!AR56="سنوى","V",IF('الحضور والانصراف'!AR56="مرضى","SL",IF('الحضور والانصراف'!AR56="اعياد رسمية","H",IF('الحضور والانصراف'!AR56="غياب باذن","PL",IF('الحضور والانصراف'!AR56="غياب بدون اذن","A",IF('الحضور والانصراف'!AR56="انقطاع","Out",IF('الحضور والانصراف'!AR56="استقالة","R","Blank")))))))))</f>
        <v>Blank</v>
      </c>
      <c r="AR53" s="33" t="str">
        <f>IF('الحضور والانصراف'!AS56="حضور","P",IF('الحضور والانصراف'!AS56="راحة","O",IF('الحضور والانصراف'!AS56="سنوى","V",IF('الحضور والانصراف'!AS56="مرضى","SL",IF('الحضور والانصراف'!AS56="اعياد رسمية","H",IF('الحضور والانصراف'!AS56="غياب باذن","PL",IF('الحضور والانصراف'!AS56="غياب بدون اذن","A",IF('الحضور والانصراف'!AS56="انقطاع","Out",IF('الحضور والانصراف'!AS56="استقالة","R","Blank")))))))))</f>
        <v>Blank</v>
      </c>
      <c r="AS53" s="33" t="str">
        <f>IF('الحضور والانصراف'!AT56="حضور","P",IF('الحضور والانصراف'!AT56="راحة","O",IF('الحضور والانصراف'!AT56="سنوى","V",IF('الحضور والانصراف'!AT56="مرضى","SL",IF('الحضور والانصراف'!AT56="اعياد رسمية","H",IF('الحضور والانصراف'!AT56="غياب باذن","PL",IF('الحضور والانصراف'!AT56="غياب بدون اذن","A",IF('الحضور والانصراف'!AT56="انقطاع","Out",IF('الحضور والانصراف'!AT56="استقالة","R","Blank")))))))))</f>
        <v>Blank</v>
      </c>
      <c r="AT53" s="33" t="str">
        <f>IF('الحضور والانصراف'!AU56="حضور","P",IF('الحضور والانصراف'!AU56="راحة","O",IF('الحضور والانصراف'!AU56="سنوى","V",IF('الحضور والانصراف'!AU56="مرضى","SL",IF('الحضور والانصراف'!AU56="اعياد رسمية","H",IF('الحضور والانصراف'!AU56="غياب باذن","PL",IF('الحضور والانصراف'!AU56="غياب بدون اذن","A",IF('الحضور والانصراف'!AU56="انقطاع","Out",IF('الحضور والانصراف'!AU56="استقالة","R","Blank")))))))))</f>
        <v>Blank</v>
      </c>
      <c r="AU53" s="33" t="str">
        <f>IF('الحضور والانصراف'!AV56="حضور","P",IF('الحضور والانصراف'!AV56="راحة","O",IF('الحضور والانصراف'!AV56="سنوى","V",IF('الحضور والانصراف'!AV56="مرضى","SL",IF('الحضور والانصراف'!AV56="اعياد رسمية","H",IF('الحضور والانصراف'!AV56="غياب باذن","PL",IF('الحضور والانصراف'!AV56="غياب بدون اذن","A",IF('الحضور والانصراف'!AV56="انقطاع","Out",IF('الحضور والانصراف'!AV56="استقالة","R","Blank")))))))))</f>
        <v>Blank</v>
      </c>
      <c r="AV53" s="33" t="str">
        <f>IF('الحضور والانصراف'!AW56="حضور","P",IF('الحضور والانصراف'!AW56="راحة","O",IF('الحضور والانصراف'!AW56="سنوى","V",IF('الحضور والانصراف'!AW56="مرضى","SL",IF('الحضور والانصراف'!AW56="اعياد رسمية","H",IF('الحضور والانصراف'!AW56="غياب باذن","PL",IF('الحضور والانصراف'!AW56="غياب بدون اذن","A",IF('الحضور والانصراف'!AW56="انقطاع","Out",IF('الحضور والانصراف'!AW56="استقالة","R","Blank")))))))))</f>
        <v>Blank</v>
      </c>
      <c r="AW53" s="33" t="str">
        <f>IF('الحضور والانصراف'!AX56="حضور","P",IF('الحضور والانصراف'!AX56="راحة","O",IF('الحضور والانصراف'!AX56="سنوى","V",IF('الحضور والانصراف'!AX56="مرضى","SL",IF('الحضور والانصراف'!AX56="اعياد رسمية","H",IF('الحضور والانصراف'!AX56="غياب باذن","PL",IF('الحضور والانصراف'!AX56="غياب بدون اذن","A",IF('الحضور والانصراف'!AX56="انقطاع","Out",IF('الحضور والانصراف'!AX56="استقالة","R","Blank")))))))))</f>
        <v>Blank</v>
      </c>
      <c r="AX53" s="33" t="str">
        <f>IF('الحضور والانصراف'!AY56="حضور","P",IF('الحضور والانصراف'!AY56="راحة","O",IF('الحضور والانصراف'!AY56="سنوى","V",IF('الحضور والانصراف'!AY56="مرضى","SL",IF('الحضور والانصراف'!AY56="اعياد رسمية","H",IF('الحضور والانصراف'!AY56="غياب باذن","PL",IF('الحضور والانصراف'!AY56="غياب بدون اذن","A",IF('الحضور والانصراف'!AY56="انقطاع","Out",IF('الحضور والانصراف'!AY56="استقالة","R","Blank")))))))))</f>
        <v>Blank</v>
      </c>
      <c r="AY53" s="8">
        <f>'الحضور والانصراف'!AZ56</f>
        <v>2</v>
      </c>
      <c r="AZ53" s="10"/>
      <c r="BA53" s="10"/>
    </row>
    <row r="54" spans="1:53" ht="23.25" x14ac:dyDescent="0.25">
      <c r="A54" s="17">
        <f t="shared" si="0"/>
        <v>52</v>
      </c>
      <c r="B54" s="17">
        <f>'الحضور والانصراف'!B57</f>
        <v>0</v>
      </c>
      <c r="C54" s="17">
        <f>'الحضور والانصراف'!C57</f>
        <v>0</v>
      </c>
      <c r="D54" s="17">
        <f>'الحضور والانصراف'!D57</f>
        <v>0</v>
      </c>
      <c r="E54" s="19">
        <f>'الحضور والانصراف'!E57</f>
        <v>0</v>
      </c>
      <c r="F54" s="7">
        <f>'الحضور والانصراف'!G57</f>
        <v>0</v>
      </c>
      <c r="G54" s="6">
        <f>'الحضور والانصراف'!H57</f>
        <v>0</v>
      </c>
      <c r="H54" s="7">
        <f>'الحضور والانصراف'!I57</f>
        <v>0</v>
      </c>
      <c r="I54" s="6">
        <f>'الحضور والانصراف'!J57</f>
        <v>0</v>
      </c>
      <c r="J54" s="6">
        <f>'الحضور والانصراف'!K57</f>
        <v>0</v>
      </c>
      <c r="K54" s="6">
        <f>'الحضور والانصراف'!L57</f>
        <v>0</v>
      </c>
      <c r="L54" s="7">
        <f>'الحضور والانصراف'!M57</f>
        <v>0</v>
      </c>
      <c r="M54" s="6">
        <f>'الحضور والانصراف'!N57</f>
        <v>0</v>
      </c>
      <c r="N54" s="7">
        <f>'الحضور والانصراف'!O57</f>
        <v>0</v>
      </c>
      <c r="O54" s="7">
        <f>'الحضور والانصراف'!P57</f>
        <v>0</v>
      </c>
      <c r="P54" s="6">
        <f>'الحضور والانصراف'!Q57</f>
        <v>0</v>
      </c>
      <c r="Q54" s="6">
        <f>'الحضور والانصراف'!R57</f>
        <v>0</v>
      </c>
      <c r="R54" s="6">
        <f>'الحضور والانصراف'!S57</f>
        <v>0</v>
      </c>
      <c r="S54" s="6">
        <f>'الحضور والانصراف'!T57</f>
        <v>0</v>
      </c>
      <c r="T54" s="33" t="str">
        <f>IF('الحضور والانصراف'!U57="حضور","P",IF('الحضور والانصراف'!U57="راحة","O",IF('الحضور والانصراف'!U57="سنوى","V",IF('الحضور والانصراف'!U57="مرضى","SL",IF('الحضور والانصراف'!U57="اعياد رسمية","H",IF('الحضور والانصراف'!U57="غياب باذن","PL",IF('الحضور والانصراف'!U57="غياب بدون اذن","A",IF('الحضور والانصراف'!U57="انقطاع","Out",IF('الحضور والانصراف'!U57="استقالة","R","Blank")))))))))</f>
        <v>Blank</v>
      </c>
      <c r="U54" s="33" t="str">
        <f>IF('الحضور والانصراف'!V57="حضور","P",IF('الحضور والانصراف'!V57="راحة","O",IF('الحضور والانصراف'!V57="سنوى","V",IF('الحضور والانصراف'!V57="مرضى","SL",IF('الحضور والانصراف'!V57="اعياد رسمية","H",IF('الحضور والانصراف'!V57="غياب باذن","PL",IF('الحضور والانصراف'!V57="غياب بدون اذن","A",IF('الحضور والانصراف'!V57="انقطاع","Out",IF('الحضور والانصراف'!V57="استقالة","R","Blank")))))))))</f>
        <v>Blank</v>
      </c>
      <c r="V54" s="33" t="str">
        <f>IF('الحضور والانصراف'!W57="حضور","P",IF('الحضور والانصراف'!W57="راحة","O",IF('الحضور والانصراف'!W57="سنوى","V",IF('الحضور والانصراف'!W57="مرضى","SL",IF('الحضور والانصراف'!W57="اعياد رسمية","H",IF('الحضور والانصراف'!W57="غياب باذن","PL",IF('الحضور والانصراف'!W57="غياب بدون اذن","A",IF('الحضور والانصراف'!W57="انقطاع","Out",IF('الحضور والانصراف'!W57="استقالة","R","Blank")))))))))</f>
        <v>Blank</v>
      </c>
      <c r="W54" s="33" t="str">
        <f>IF('الحضور والانصراف'!X57="حضور","P",IF('الحضور والانصراف'!X57="راحة","O",IF('الحضور والانصراف'!X57="سنوى","V",IF('الحضور والانصراف'!X57="مرضى","SL",IF('الحضور والانصراف'!X57="اعياد رسمية","H",IF('الحضور والانصراف'!X57="غياب باذن","PL",IF('الحضور والانصراف'!X57="غياب بدون اذن","A",IF('الحضور والانصراف'!X57="انقطاع","Out",IF('الحضور والانصراف'!X57="استقالة","R","Blank")))))))))</f>
        <v>Blank</v>
      </c>
      <c r="X54" s="33" t="str">
        <f>IF('الحضور والانصراف'!Y57="حضور","P",IF('الحضور والانصراف'!Y57="راحة","O",IF('الحضور والانصراف'!Y57="سنوى","V",IF('الحضور والانصراف'!Y57="مرضى","SL",IF('الحضور والانصراف'!Y57="اعياد رسمية","H",IF('الحضور والانصراف'!Y57="غياب باذن","PL",IF('الحضور والانصراف'!Y57="غياب بدون اذن","A",IF('الحضور والانصراف'!Y57="انقطاع","Out",IF('الحضور والانصراف'!Y57="استقالة","R","Blank")))))))))</f>
        <v>Blank</v>
      </c>
      <c r="Y54" s="33" t="str">
        <f>IF('الحضور والانصراف'!Z57="حضور","P",IF('الحضور والانصراف'!Z57="راحة","O",IF('الحضور والانصراف'!Z57="سنوى","V",IF('الحضور والانصراف'!Z57="مرضى","SL",IF('الحضور والانصراف'!Z57="اعياد رسمية","H",IF('الحضور والانصراف'!Z57="غياب باذن","PL",IF('الحضور والانصراف'!Z57="غياب بدون اذن","A",IF('الحضور والانصراف'!Z57="انقطاع","Out",IF('الحضور والانصراف'!Z57="استقالة","R","Blank")))))))))</f>
        <v>Blank</v>
      </c>
      <c r="Z54" s="33" t="str">
        <f>IF('الحضور والانصراف'!AA57="حضور","P",IF('الحضور والانصراف'!AA57="راحة","O",IF('الحضور والانصراف'!AA57="سنوى","V",IF('الحضور والانصراف'!AA57="مرضى","SL",IF('الحضور والانصراف'!AA57="اعياد رسمية","H",IF('الحضور والانصراف'!AA57="غياب باذن","PL",IF('الحضور والانصراف'!AA57="غياب بدون اذن","A",IF('الحضور والانصراف'!AA57="انقطاع","Out",IF('الحضور والانصراف'!AA57="استقالة","R","Blank")))))))))</f>
        <v>Blank</v>
      </c>
      <c r="AA54" s="33" t="str">
        <f>IF('الحضور والانصراف'!AB57="حضور","P",IF('الحضور والانصراف'!AB57="راحة","O",IF('الحضور والانصراف'!AB57="سنوى","V",IF('الحضور والانصراف'!AB57="مرضى","SL",IF('الحضور والانصراف'!AB57="اعياد رسمية","H",IF('الحضور والانصراف'!AB57="غياب باذن","PL",IF('الحضور والانصراف'!AB57="غياب بدون اذن","A",IF('الحضور والانصراف'!AB57="انقطاع","Out",IF('الحضور والانصراف'!AB57="استقالة","R","Blank")))))))))</f>
        <v>Blank</v>
      </c>
      <c r="AB54" s="33" t="str">
        <f>IF('الحضور والانصراف'!AC57="حضور","P",IF('الحضور والانصراف'!AC57="راحة","O",IF('الحضور والانصراف'!AC57="سنوى","V",IF('الحضور والانصراف'!AC57="مرضى","SL",IF('الحضور والانصراف'!AC57="اعياد رسمية","H",IF('الحضور والانصراف'!AC57="غياب باذن","PL",IF('الحضور والانصراف'!AC57="غياب بدون اذن","A",IF('الحضور والانصراف'!AC57="انقطاع","Out",IF('الحضور والانصراف'!AC57="استقالة","R","Blank")))))))))</f>
        <v>Blank</v>
      </c>
      <c r="AC54" s="33" t="str">
        <f>IF('الحضور والانصراف'!AD57="حضور","P",IF('الحضور والانصراف'!AD57="راحة","O",IF('الحضور والانصراف'!AD57="سنوى","V",IF('الحضور والانصراف'!AD57="مرضى","SL",IF('الحضور والانصراف'!AD57="اعياد رسمية","H",IF('الحضور والانصراف'!AD57="غياب باذن","PL",IF('الحضور والانصراف'!AD57="غياب بدون اذن","A",IF('الحضور والانصراف'!AD57="انقطاع","Out",IF('الحضور والانصراف'!AD57="استقالة","R","Blank")))))))))</f>
        <v>Blank</v>
      </c>
      <c r="AD54" s="43" t="str">
        <f>IF('الحضور والانصراف'!AE57="حضور","P",IF('الحضور والانصراف'!AE57="راحة","O",IF('الحضور والانصراف'!AE57="سنوى","V",IF('الحضور والانصراف'!AE57="مرضى","SL",IF('الحضور والانصراف'!AE57="اعياد رسمية","H",IF('الحضور والانصراف'!AE57="غياب باذن","PL",IF('الحضور والانصراف'!AE57="غياب بدون اذن","A",IF('الحضور والانصراف'!AE57="انقطاع","Out",IF('الحضور والانصراف'!AE57="استقالة","R","Blank")))))))))</f>
        <v>Blank</v>
      </c>
      <c r="AE54" s="33" t="str">
        <f>IF('الحضور والانصراف'!AF57="حضور","P",IF('الحضور والانصراف'!AF57="راحة","O",IF('الحضور والانصراف'!AF57="سنوى","V",IF('الحضور والانصراف'!AF57="مرضى","SL",IF('الحضور والانصراف'!AF57="اعياد رسمية","H",IF('الحضور والانصراف'!AF57="غياب باذن","PL",IF('الحضور والانصراف'!AF57="غياب بدون اذن","A",IF('الحضور والانصراف'!AF57="انقطاع","Out",IF('الحضور والانصراف'!AF57="استقالة","R","Blank")))))))))</f>
        <v>Blank</v>
      </c>
      <c r="AF54" s="33" t="str">
        <f>IF('الحضور والانصراف'!AG57="حضور","P",IF('الحضور والانصراف'!AG57="راحة","O",IF('الحضور والانصراف'!AG57="سنوى","V",IF('الحضور والانصراف'!AG57="مرضى","SL",IF('الحضور والانصراف'!AG57="اعياد رسمية","H",IF('الحضور والانصراف'!AG57="غياب باذن","PL",IF('الحضور والانصراف'!AG57="غياب بدون اذن","A",IF('الحضور والانصراف'!AG57="انقطاع","Out",IF('الحضور والانصراف'!AG57="استقالة","R","Blank")))))))))</f>
        <v>Blank</v>
      </c>
      <c r="AG54" s="33" t="str">
        <f>IF('الحضور والانصراف'!AH57="حضور","P",IF('الحضور والانصراف'!AH57="راحة","O",IF('الحضور والانصراف'!AH57="سنوى","V",IF('الحضور والانصراف'!AH57="مرضى","SL",IF('الحضور والانصراف'!AH57="اعياد رسمية","H",IF('الحضور والانصراف'!AH57="غياب باذن","PL",IF('الحضور والانصراف'!AH57="غياب بدون اذن","A",IF('الحضور والانصراف'!AH57="انقطاع","Out",IF('الحضور والانصراف'!AH57="استقالة","R","Blank")))))))))</f>
        <v>Blank</v>
      </c>
      <c r="AH54" s="33" t="str">
        <f>IF('الحضور والانصراف'!AI57="حضور","P",IF('الحضور والانصراف'!AI57="راحة","O",IF('الحضور والانصراف'!AI57="سنوى","V",IF('الحضور والانصراف'!AI57="مرضى","SL",IF('الحضور والانصراف'!AI57="اعياد رسمية","H",IF('الحضور والانصراف'!AI57="غياب باذن","PL",IF('الحضور والانصراف'!AI57="غياب بدون اذن","A",IF('الحضور والانصراف'!AI57="انقطاع","Out",IF('الحضور والانصراف'!AI57="استقالة","R","Blank")))))))))</f>
        <v>Blank</v>
      </c>
      <c r="AI54" s="33" t="str">
        <f>IF('الحضور والانصراف'!AJ57="حضور","P",IF('الحضور والانصراف'!AJ57="راحة","O",IF('الحضور والانصراف'!AJ57="سنوى","V",IF('الحضور والانصراف'!AJ57="مرضى","SL",IF('الحضور والانصراف'!AJ57="اعياد رسمية","H",IF('الحضور والانصراف'!AJ57="غياب باذن","PL",IF('الحضور والانصراف'!AJ57="غياب بدون اذن","A",IF('الحضور والانصراف'!AJ57="انقطاع","Out",IF('الحضور والانصراف'!AJ57="استقالة","R","Blank")))))))))</f>
        <v>Blank</v>
      </c>
      <c r="AJ54" s="33" t="str">
        <f>IF('الحضور والانصراف'!AK57="حضور","P",IF('الحضور والانصراف'!AK57="راحة","O",IF('الحضور والانصراف'!AK57="سنوى","V",IF('الحضور والانصراف'!AK57="مرضى","SL",IF('الحضور والانصراف'!AK57="اعياد رسمية","H",IF('الحضور والانصراف'!AK57="غياب باذن","PL",IF('الحضور والانصراف'!AK57="غياب بدون اذن","A",IF('الحضور والانصراف'!AK57="انقطاع","Out",IF('الحضور والانصراف'!AK57="استقالة","R","Blank")))))))))</f>
        <v>Blank</v>
      </c>
      <c r="AK54" s="33" t="str">
        <f>IF('الحضور والانصراف'!AL57="حضور","P",IF('الحضور والانصراف'!AL57="راحة","O",IF('الحضور والانصراف'!AL57="سنوى","V",IF('الحضور والانصراف'!AL57="مرضى","SL",IF('الحضور والانصراف'!AL57="اعياد رسمية","H",IF('الحضور والانصراف'!AL57="غياب باذن","PL",IF('الحضور والانصراف'!AL57="غياب بدون اذن","A",IF('الحضور والانصراف'!AL57="انقطاع","Out",IF('الحضور والانصراف'!AL57="استقالة","R","Blank")))))))))</f>
        <v>Blank</v>
      </c>
      <c r="AL54" s="33" t="str">
        <f>IF('الحضور والانصراف'!AM57="حضور","P",IF('الحضور والانصراف'!AM57="راحة","O",IF('الحضور والانصراف'!AM57="سنوى","V",IF('الحضور والانصراف'!AM57="مرضى","SL",IF('الحضور والانصراف'!AM57="اعياد رسمية","H",IF('الحضور والانصراف'!AM57="غياب باذن","PL",IF('الحضور والانصراف'!AM57="غياب بدون اذن","A",IF('الحضور والانصراف'!AM57="انقطاع","Out",IF('الحضور والانصراف'!AM57="استقالة","R","Blank")))))))))</f>
        <v>Blank</v>
      </c>
      <c r="AM54" s="33" t="str">
        <f>IF('الحضور والانصراف'!AN57="حضور","P",IF('الحضور والانصراف'!AN57="راحة","O",IF('الحضور والانصراف'!AN57="سنوى","V",IF('الحضور والانصراف'!AN57="مرضى","SL",IF('الحضور والانصراف'!AN57="اعياد رسمية","H",IF('الحضور والانصراف'!AN57="غياب باذن","PL",IF('الحضور والانصراف'!AN57="غياب بدون اذن","A",IF('الحضور والانصراف'!AN57="انقطاع","Out",IF('الحضور والانصراف'!AN57="استقالة","R","Blank")))))))))</f>
        <v>Blank</v>
      </c>
      <c r="AN54" s="33" t="str">
        <f>IF('الحضور والانصراف'!AO57="حضور","P",IF('الحضور والانصراف'!AO57="راحة","O",IF('الحضور والانصراف'!AO57="سنوى","V",IF('الحضور والانصراف'!AO57="مرضى","SL",IF('الحضور والانصراف'!AO57="اعياد رسمية","H",IF('الحضور والانصراف'!AO57="غياب باذن","PL",IF('الحضور والانصراف'!AO57="غياب بدون اذن","A",IF('الحضور والانصراف'!AO57="انقطاع","Out",IF('الحضور والانصراف'!AO57="استقالة","R","Blank")))))))))</f>
        <v>Blank</v>
      </c>
      <c r="AO54" s="33" t="str">
        <f>IF('الحضور والانصراف'!AP57="حضور","P",IF('الحضور والانصراف'!AP57="راحة","O",IF('الحضور والانصراف'!AP57="سنوى","V",IF('الحضور والانصراف'!AP57="مرضى","SL",IF('الحضور والانصراف'!AP57="اعياد رسمية","H",IF('الحضور والانصراف'!AP57="غياب باذن","PL",IF('الحضور والانصراف'!AP57="غياب بدون اذن","A",IF('الحضور والانصراف'!AP57="انقطاع","Out",IF('الحضور والانصراف'!AP57="استقالة","R","Blank")))))))))</f>
        <v>Blank</v>
      </c>
      <c r="AP54" s="33" t="str">
        <f>IF('الحضور والانصراف'!AQ57="حضور","P",IF('الحضور والانصراف'!AQ57="راحة","O",IF('الحضور والانصراف'!AQ57="سنوى","V",IF('الحضور والانصراف'!AQ57="مرضى","SL",IF('الحضور والانصراف'!AQ57="اعياد رسمية","H",IF('الحضور والانصراف'!AQ57="غياب باذن","PL",IF('الحضور والانصراف'!AQ57="غياب بدون اذن","A",IF('الحضور والانصراف'!AQ57="انقطاع","Out",IF('الحضور والانصراف'!AQ57="استقالة","R","Blank")))))))))</f>
        <v>Blank</v>
      </c>
      <c r="AQ54" s="33" t="str">
        <f>IF('الحضور والانصراف'!AR57="حضور","P",IF('الحضور والانصراف'!AR57="راحة","O",IF('الحضور والانصراف'!AR57="سنوى","V",IF('الحضور والانصراف'!AR57="مرضى","SL",IF('الحضور والانصراف'!AR57="اعياد رسمية","H",IF('الحضور والانصراف'!AR57="غياب باذن","PL",IF('الحضور والانصراف'!AR57="غياب بدون اذن","A",IF('الحضور والانصراف'!AR57="انقطاع","Out",IF('الحضور والانصراف'!AR57="استقالة","R","Blank")))))))))</f>
        <v>Blank</v>
      </c>
      <c r="AR54" s="33" t="str">
        <f>IF('الحضور والانصراف'!AS57="حضور","P",IF('الحضور والانصراف'!AS57="راحة","O",IF('الحضور والانصراف'!AS57="سنوى","V",IF('الحضور والانصراف'!AS57="مرضى","SL",IF('الحضور والانصراف'!AS57="اعياد رسمية","H",IF('الحضور والانصراف'!AS57="غياب باذن","PL",IF('الحضور والانصراف'!AS57="غياب بدون اذن","A",IF('الحضور والانصراف'!AS57="انقطاع","Out",IF('الحضور والانصراف'!AS57="استقالة","R","Blank")))))))))</f>
        <v>Blank</v>
      </c>
      <c r="AS54" s="33" t="str">
        <f>IF('الحضور والانصراف'!AT57="حضور","P",IF('الحضور والانصراف'!AT57="راحة","O",IF('الحضور والانصراف'!AT57="سنوى","V",IF('الحضور والانصراف'!AT57="مرضى","SL",IF('الحضور والانصراف'!AT57="اعياد رسمية","H",IF('الحضور والانصراف'!AT57="غياب باذن","PL",IF('الحضور والانصراف'!AT57="غياب بدون اذن","A",IF('الحضور والانصراف'!AT57="انقطاع","Out",IF('الحضور والانصراف'!AT57="استقالة","R","Blank")))))))))</f>
        <v>Blank</v>
      </c>
      <c r="AT54" s="33" t="str">
        <f>IF('الحضور والانصراف'!AU57="حضور","P",IF('الحضور والانصراف'!AU57="راحة","O",IF('الحضور والانصراف'!AU57="سنوى","V",IF('الحضور والانصراف'!AU57="مرضى","SL",IF('الحضور والانصراف'!AU57="اعياد رسمية","H",IF('الحضور والانصراف'!AU57="غياب باذن","PL",IF('الحضور والانصراف'!AU57="غياب بدون اذن","A",IF('الحضور والانصراف'!AU57="انقطاع","Out",IF('الحضور والانصراف'!AU57="استقالة","R","Blank")))))))))</f>
        <v>Blank</v>
      </c>
      <c r="AU54" s="33" t="str">
        <f>IF('الحضور والانصراف'!AV57="حضور","P",IF('الحضور والانصراف'!AV57="راحة","O",IF('الحضور والانصراف'!AV57="سنوى","V",IF('الحضور والانصراف'!AV57="مرضى","SL",IF('الحضور والانصراف'!AV57="اعياد رسمية","H",IF('الحضور والانصراف'!AV57="غياب باذن","PL",IF('الحضور والانصراف'!AV57="غياب بدون اذن","A",IF('الحضور والانصراف'!AV57="انقطاع","Out",IF('الحضور والانصراف'!AV57="استقالة","R","Blank")))))))))</f>
        <v>Blank</v>
      </c>
      <c r="AV54" s="33" t="str">
        <f>IF('الحضور والانصراف'!AW57="حضور","P",IF('الحضور والانصراف'!AW57="راحة","O",IF('الحضور والانصراف'!AW57="سنوى","V",IF('الحضور والانصراف'!AW57="مرضى","SL",IF('الحضور والانصراف'!AW57="اعياد رسمية","H",IF('الحضور والانصراف'!AW57="غياب باذن","PL",IF('الحضور والانصراف'!AW57="غياب بدون اذن","A",IF('الحضور والانصراف'!AW57="انقطاع","Out",IF('الحضور والانصراف'!AW57="استقالة","R","Blank")))))))))</f>
        <v>Blank</v>
      </c>
      <c r="AW54" s="33" t="str">
        <f>IF('الحضور والانصراف'!AX57="حضور","P",IF('الحضور والانصراف'!AX57="راحة","O",IF('الحضور والانصراف'!AX57="سنوى","V",IF('الحضور والانصراف'!AX57="مرضى","SL",IF('الحضور والانصراف'!AX57="اعياد رسمية","H",IF('الحضور والانصراف'!AX57="غياب باذن","PL",IF('الحضور والانصراف'!AX57="غياب بدون اذن","A",IF('الحضور والانصراف'!AX57="انقطاع","Out",IF('الحضور والانصراف'!AX57="استقالة","R","Blank")))))))))</f>
        <v>Blank</v>
      </c>
      <c r="AX54" s="33" t="str">
        <f>IF('الحضور والانصراف'!AY57="حضور","P",IF('الحضور والانصراف'!AY57="راحة","O",IF('الحضور والانصراف'!AY57="سنوى","V",IF('الحضور والانصراف'!AY57="مرضى","SL",IF('الحضور والانصراف'!AY57="اعياد رسمية","H",IF('الحضور والانصراف'!AY57="غياب باذن","PL",IF('الحضور والانصراف'!AY57="غياب بدون اذن","A",IF('الحضور والانصراف'!AY57="انقطاع","Out",IF('الحضور والانصراف'!AY57="استقالة","R","Blank")))))))))</f>
        <v>Blank</v>
      </c>
      <c r="AY54" s="8">
        <f>'الحضور والانصراف'!AZ57</f>
        <v>2</v>
      </c>
      <c r="AZ54" s="10"/>
      <c r="BA54" s="10"/>
    </row>
    <row r="55" spans="1:53" ht="23.25" x14ac:dyDescent="0.25">
      <c r="A55" s="17">
        <f t="shared" si="0"/>
        <v>53</v>
      </c>
      <c r="B55" s="17">
        <f>'الحضور والانصراف'!B58</f>
        <v>0</v>
      </c>
      <c r="C55" s="17">
        <f>'الحضور والانصراف'!C58</f>
        <v>0</v>
      </c>
      <c r="D55" s="17">
        <f>'الحضور والانصراف'!D58</f>
        <v>0</v>
      </c>
      <c r="E55" s="19">
        <f>'الحضور والانصراف'!E58</f>
        <v>0</v>
      </c>
      <c r="F55" s="7">
        <f>'الحضور والانصراف'!G58</f>
        <v>0</v>
      </c>
      <c r="G55" s="6">
        <f>'الحضور والانصراف'!H58</f>
        <v>0</v>
      </c>
      <c r="H55" s="7">
        <f>'الحضور والانصراف'!I58</f>
        <v>0</v>
      </c>
      <c r="I55" s="6">
        <f>'الحضور والانصراف'!J58</f>
        <v>0</v>
      </c>
      <c r="J55" s="6">
        <f>'الحضور والانصراف'!K58</f>
        <v>0</v>
      </c>
      <c r="K55" s="6">
        <f>'الحضور والانصراف'!L58</f>
        <v>0</v>
      </c>
      <c r="L55" s="7">
        <f>'الحضور والانصراف'!M58</f>
        <v>0</v>
      </c>
      <c r="M55" s="6">
        <f>'الحضور والانصراف'!N58</f>
        <v>0</v>
      </c>
      <c r="N55" s="7">
        <f>'الحضور والانصراف'!O58</f>
        <v>0</v>
      </c>
      <c r="O55" s="7">
        <f>'الحضور والانصراف'!P58</f>
        <v>0</v>
      </c>
      <c r="P55" s="6">
        <f>'الحضور والانصراف'!Q58</f>
        <v>0</v>
      </c>
      <c r="Q55" s="6">
        <f>'الحضور والانصراف'!R58</f>
        <v>0</v>
      </c>
      <c r="R55" s="6">
        <f>'الحضور والانصراف'!S58</f>
        <v>0</v>
      </c>
      <c r="S55" s="6">
        <f>'الحضور والانصراف'!T58</f>
        <v>0</v>
      </c>
      <c r="T55" s="33" t="str">
        <f>IF('الحضور والانصراف'!U58="حضور","P",IF('الحضور والانصراف'!U58="راحة","O",IF('الحضور والانصراف'!U58="سنوى","V",IF('الحضور والانصراف'!U58="مرضى","SL",IF('الحضور والانصراف'!U58="اعياد رسمية","H",IF('الحضور والانصراف'!U58="غياب باذن","PL",IF('الحضور والانصراف'!U58="غياب بدون اذن","A",IF('الحضور والانصراف'!U58="انقطاع","Out",IF('الحضور والانصراف'!U58="استقالة","R","Blank")))))))))</f>
        <v>Blank</v>
      </c>
      <c r="U55" s="33" t="str">
        <f>IF('الحضور والانصراف'!V58="حضور","P",IF('الحضور والانصراف'!V58="راحة","O",IF('الحضور والانصراف'!V58="سنوى","V",IF('الحضور والانصراف'!V58="مرضى","SL",IF('الحضور والانصراف'!V58="اعياد رسمية","H",IF('الحضور والانصراف'!V58="غياب باذن","PL",IF('الحضور والانصراف'!V58="غياب بدون اذن","A",IF('الحضور والانصراف'!V58="انقطاع","Out",IF('الحضور والانصراف'!V58="استقالة","R","Blank")))))))))</f>
        <v>Blank</v>
      </c>
      <c r="V55" s="33" t="str">
        <f>IF('الحضور والانصراف'!W58="حضور","P",IF('الحضور والانصراف'!W58="راحة","O",IF('الحضور والانصراف'!W58="سنوى","V",IF('الحضور والانصراف'!W58="مرضى","SL",IF('الحضور والانصراف'!W58="اعياد رسمية","H",IF('الحضور والانصراف'!W58="غياب باذن","PL",IF('الحضور والانصراف'!W58="غياب بدون اذن","A",IF('الحضور والانصراف'!W58="انقطاع","Out",IF('الحضور والانصراف'!W58="استقالة","R","Blank")))))))))</f>
        <v>Blank</v>
      </c>
      <c r="W55" s="33" t="str">
        <f>IF('الحضور والانصراف'!X58="حضور","P",IF('الحضور والانصراف'!X58="راحة","O",IF('الحضور والانصراف'!X58="سنوى","V",IF('الحضور والانصراف'!X58="مرضى","SL",IF('الحضور والانصراف'!X58="اعياد رسمية","H",IF('الحضور والانصراف'!X58="غياب باذن","PL",IF('الحضور والانصراف'!X58="غياب بدون اذن","A",IF('الحضور والانصراف'!X58="انقطاع","Out",IF('الحضور والانصراف'!X58="استقالة","R","Blank")))))))))</f>
        <v>Blank</v>
      </c>
      <c r="X55" s="33" t="str">
        <f>IF('الحضور والانصراف'!Y58="حضور","P",IF('الحضور والانصراف'!Y58="راحة","O",IF('الحضور والانصراف'!Y58="سنوى","V",IF('الحضور والانصراف'!Y58="مرضى","SL",IF('الحضور والانصراف'!Y58="اعياد رسمية","H",IF('الحضور والانصراف'!Y58="غياب باذن","PL",IF('الحضور والانصراف'!Y58="غياب بدون اذن","A",IF('الحضور والانصراف'!Y58="انقطاع","Out",IF('الحضور والانصراف'!Y58="استقالة","R","Blank")))))))))</f>
        <v>Blank</v>
      </c>
      <c r="Y55" s="33" t="str">
        <f>IF('الحضور والانصراف'!Z58="حضور","P",IF('الحضور والانصراف'!Z58="راحة","O",IF('الحضور والانصراف'!Z58="سنوى","V",IF('الحضور والانصراف'!Z58="مرضى","SL",IF('الحضور والانصراف'!Z58="اعياد رسمية","H",IF('الحضور والانصراف'!Z58="غياب باذن","PL",IF('الحضور والانصراف'!Z58="غياب بدون اذن","A",IF('الحضور والانصراف'!Z58="انقطاع","Out",IF('الحضور والانصراف'!Z58="استقالة","R","Blank")))))))))</f>
        <v>Blank</v>
      </c>
      <c r="Z55" s="33" t="str">
        <f>IF('الحضور والانصراف'!AA58="حضور","P",IF('الحضور والانصراف'!AA58="راحة","O",IF('الحضور والانصراف'!AA58="سنوى","V",IF('الحضور والانصراف'!AA58="مرضى","SL",IF('الحضور والانصراف'!AA58="اعياد رسمية","H",IF('الحضور والانصراف'!AA58="غياب باذن","PL",IF('الحضور والانصراف'!AA58="غياب بدون اذن","A",IF('الحضور والانصراف'!AA58="انقطاع","Out",IF('الحضور والانصراف'!AA58="استقالة","R","Blank")))))))))</f>
        <v>Blank</v>
      </c>
      <c r="AA55" s="33" t="str">
        <f>IF('الحضور والانصراف'!AB58="حضور","P",IF('الحضور والانصراف'!AB58="راحة","O",IF('الحضور والانصراف'!AB58="سنوى","V",IF('الحضور والانصراف'!AB58="مرضى","SL",IF('الحضور والانصراف'!AB58="اعياد رسمية","H",IF('الحضور والانصراف'!AB58="غياب باذن","PL",IF('الحضور والانصراف'!AB58="غياب بدون اذن","A",IF('الحضور والانصراف'!AB58="انقطاع","Out",IF('الحضور والانصراف'!AB58="استقالة","R","Blank")))))))))</f>
        <v>Blank</v>
      </c>
      <c r="AB55" s="33" t="str">
        <f>IF('الحضور والانصراف'!AC58="حضور","P",IF('الحضور والانصراف'!AC58="راحة","O",IF('الحضور والانصراف'!AC58="سنوى","V",IF('الحضور والانصراف'!AC58="مرضى","SL",IF('الحضور والانصراف'!AC58="اعياد رسمية","H",IF('الحضور والانصراف'!AC58="غياب باذن","PL",IF('الحضور والانصراف'!AC58="غياب بدون اذن","A",IF('الحضور والانصراف'!AC58="انقطاع","Out",IF('الحضور والانصراف'!AC58="استقالة","R","Blank")))))))))</f>
        <v>Blank</v>
      </c>
      <c r="AC55" s="33" t="str">
        <f>IF('الحضور والانصراف'!AD58="حضور","P",IF('الحضور والانصراف'!AD58="راحة","O",IF('الحضور والانصراف'!AD58="سنوى","V",IF('الحضور والانصراف'!AD58="مرضى","SL",IF('الحضور والانصراف'!AD58="اعياد رسمية","H",IF('الحضور والانصراف'!AD58="غياب باذن","PL",IF('الحضور والانصراف'!AD58="غياب بدون اذن","A",IF('الحضور والانصراف'!AD58="انقطاع","Out",IF('الحضور والانصراف'!AD58="استقالة","R","Blank")))))))))</f>
        <v>Blank</v>
      </c>
      <c r="AD55" s="43" t="str">
        <f>IF('الحضور والانصراف'!AE58="حضور","P",IF('الحضور والانصراف'!AE58="راحة","O",IF('الحضور والانصراف'!AE58="سنوى","V",IF('الحضور والانصراف'!AE58="مرضى","SL",IF('الحضور والانصراف'!AE58="اعياد رسمية","H",IF('الحضور والانصراف'!AE58="غياب باذن","PL",IF('الحضور والانصراف'!AE58="غياب بدون اذن","A",IF('الحضور والانصراف'!AE58="انقطاع","Out",IF('الحضور والانصراف'!AE58="استقالة","R","Blank")))))))))</f>
        <v>Blank</v>
      </c>
      <c r="AE55" s="33" t="str">
        <f>IF('الحضور والانصراف'!AF58="حضور","P",IF('الحضور والانصراف'!AF58="راحة","O",IF('الحضور والانصراف'!AF58="سنوى","V",IF('الحضور والانصراف'!AF58="مرضى","SL",IF('الحضور والانصراف'!AF58="اعياد رسمية","H",IF('الحضور والانصراف'!AF58="غياب باذن","PL",IF('الحضور والانصراف'!AF58="غياب بدون اذن","A",IF('الحضور والانصراف'!AF58="انقطاع","Out",IF('الحضور والانصراف'!AF58="استقالة","R","Blank")))))))))</f>
        <v>Blank</v>
      </c>
      <c r="AF55" s="33" t="str">
        <f>IF('الحضور والانصراف'!AG58="حضور","P",IF('الحضور والانصراف'!AG58="راحة","O",IF('الحضور والانصراف'!AG58="سنوى","V",IF('الحضور والانصراف'!AG58="مرضى","SL",IF('الحضور والانصراف'!AG58="اعياد رسمية","H",IF('الحضور والانصراف'!AG58="غياب باذن","PL",IF('الحضور والانصراف'!AG58="غياب بدون اذن","A",IF('الحضور والانصراف'!AG58="انقطاع","Out",IF('الحضور والانصراف'!AG58="استقالة","R","Blank")))))))))</f>
        <v>Blank</v>
      </c>
      <c r="AG55" s="33" t="str">
        <f>IF('الحضور والانصراف'!AH58="حضور","P",IF('الحضور والانصراف'!AH58="راحة","O",IF('الحضور والانصراف'!AH58="سنوى","V",IF('الحضور والانصراف'!AH58="مرضى","SL",IF('الحضور والانصراف'!AH58="اعياد رسمية","H",IF('الحضور والانصراف'!AH58="غياب باذن","PL",IF('الحضور والانصراف'!AH58="غياب بدون اذن","A",IF('الحضور والانصراف'!AH58="انقطاع","Out",IF('الحضور والانصراف'!AH58="استقالة","R","Blank")))))))))</f>
        <v>Blank</v>
      </c>
      <c r="AH55" s="33" t="str">
        <f>IF('الحضور والانصراف'!AI58="حضور","P",IF('الحضور والانصراف'!AI58="راحة","O",IF('الحضور والانصراف'!AI58="سنوى","V",IF('الحضور والانصراف'!AI58="مرضى","SL",IF('الحضور والانصراف'!AI58="اعياد رسمية","H",IF('الحضور والانصراف'!AI58="غياب باذن","PL",IF('الحضور والانصراف'!AI58="غياب بدون اذن","A",IF('الحضور والانصراف'!AI58="انقطاع","Out",IF('الحضور والانصراف'!AI58="استقالة","R","Blank")))))))))</f>
        <v>Blank</v>
      </c>
      <c r="AI55" s="33" t="str">
        <f>IF('الحضور والانصراف'!AJ58="حضور","P",IF('الحضور والانصراف'!AJ58="راحة","O",IF('الحضور والانصراف'!AJ58="سنوى","V",IF('الحضور والانصراف'!AJ58="مرضى","SL",IF('الحضور والانصراف'!AJ58="اعياد رسمية","H",IF('الحضور والانصراف'!AJ58="غياب باذن","PL",IF('الحضور والانصراف'!AJ58="غياب بدون اذن","A",IF('الحضور والانصراف'!AJ58="انقطاع","Out",IF('الحضور والانصراف'!AJ58="استقالة","R","Blank")))))))))</f>
        <v>Blank</v>
      </c>
      <c r="AJ55" s="33" t="str">
        <f>IF('الحضور والانصراف'!AK58="حضور","P",IF('الحضور والانصراف'!AK58="راحة","O",IF('الحضور والانصراف'!AK58="سنوى","V",IF('الحضور والانصراف'!AK58="مرضى","SL",IF('الحضور والانصراف'!AK58="اعياد رسمية","H",IF('الحضور والانصراف'!AK58="غياب باذن","PL",IF('الحضور والانصراف'!AK58="غياب بدون اذن","A",IF('الحضور والانصراف'!AK58="انقطاع","Out",IF('الحضور والانصراف'!AK58="استقالة","R","Blank")))))))))</f>
        <v>Blank</v>
      </c>
      <c r="AK55" s="33" t="str">
        <f>IF('الحضور والانصراف'!AL58="حضور","P",IF('الحضور والانصراف'!AL58="راحة","O",IF('الحضور والانصراف'!AL58="سنوى","V",IF('الحضور والانصراف'!AL58="مرضى","SL",IF('الحضور والانصراف'!AL58="اعياد رسمية","H",IF('الحضور والانصراف'!AL58="غياب باذن","PL",IF('الحضور والانصراف'!AL58="غياب بدون اذن","A",IF('الحضور والانصراف'!AL58="انقطاع","Out",IF('الحضور والانصراف'!AL58="استقالة","R","Blank")))))))))</f>
        <v>Blank</v>
      </c>
      <c r="AL55" s="33" t="str">
        <f>IF('الحضور والانصراف'!AM58="حضور","P",IF('الحضور والانصراف'!AM58="راحة","O",IF('الحضور والانصراف'!AM58="سنوى","V",IF('الحضور والانصراف'!AM58="مرضى","SL",IF('الحضور والانصراف'!AM58="اعياد رسمية","H",IF('الحضور والانصراف'!AM58="غياب باذن","PL",IF('الحضور والانصراف'!AM58="غياب بدون اذن","A",IF('الحضور والانصراف'!AM58="انقطاع","Out",IF('الحضور والانصراف'!AM58="استقالة","R","Blank")))))))))</f>
        <v>Blank</v>
      </c>
      <c r="AM55" s="33" t="str">
        <f>IF('الحضور والانصراف'!AN58="حضور","P",IF('الحضور والانصراف'!AN58="راحة","O",IF('الحضور والانصراف'!AN58="سنوى","V",IF('الحضور والانصراف'!AN58="مرضى","SL",IF('الحضور والانصراف'!AN58="اعياد رسمية","H",IF('الحضور والانصراف'!AN58="غياب باذن","PL",IF('الحضور والانصراف'!AN58="غياب بدون اذن","A",IF('الحضور والانصراف'!AN58="انقطاع","Out",IF('الحضور والانصراف'!AN58="استقالة","R","Blank")))))))))</f>
        <v>Blank</v>
      </c>
      <c r="AN55" s="33" t="str">
        <f>IF('الحضور والانصراف'!AO58="حضور","P",IF('الحضور والانصراف'!AO58="راحة","O",IF('الحضور والانصراف'!AO58="سنوى","V",IF('الحضور والانصراف'!AO58="مرضى","SL",IF('الحضور والانصراف'!AO58="اعياد رسمية","H",IF('الحضور والانصراف'!AO58="غياب باذن","PL",IF('الحضور والانصراف'!AO58="غياب بدون اذن","A",IF('الحضور والانصراف'!AO58="انقطاع","Out",IF('الحضور والانصراف'!AO58="استقالة","R","Blank")))))))))</f>
        <v>Blank</v>
      </c>
      <c r="AO55" s="33" t="str">
        <f>IF('الحضور والانصراف'!AP58="حضور","P",IF('الحضور والانصراف'!AP58="راحة","O",IF('الحضور والانصراف'!AP58="سنوى","V",IF('الحضور والانصراف'!AP58="مرضى","SL",IF('الحضور والانصراف'!AP58="اعياد رسمية","H",IF('الحضور والانصراف'!AP58="غياب باذن","PL",IF('الحضور والانصراف'!AP58="غياب بدون اذن","A",IF('الحضور والانصراف'!AP58="انقطاع","Out",IF('الحضور والانصراف'!AP58="استقالة","R","Blank")))))))))</f>
        <v>Blank</v>
      </c>
      <c r="AP55" s="33" t="str">
        <f>IF('الحضور والانصراف'!AQ58="حضور","P",IF('الحضور والانصراف'!AQ58="راحة","O",IF('الحضور والانصراف'!AQ58="سنوى","V",IF('الحضور والانصراف'!AQ58="مرضى","SL",IF('الحضور والانصراف'!AQ58="اعياد رسمية","H",IF('الحضور والانصراف'!AQ58="غياب باذن","PL",IF('الحضور والانصراف'!AQ58="غياب بدون اذن","A",IF('الحضور والانصراف'!AQ58="انقطاع","Out",IF('الحضور والانصراف'!AQ58="استقالة","R","Blank")))))))))</f>
        <v>Blank</v>
      </c>
      <c r="AQ55" s="33" t="str">
        <f>IF('الحضور والانصراف'!AR58="حضور","P",IF('الحضور والانصراف'!AR58="راحة","O",IF('الحضور والانصراف'!AR58="سنوى","V",IF('الحضور والانصراف'!AR58="مرضى","SL",IF('الحضور والانصراف'!AR58="اعياد رسمية","H",IF('الحضور والانصراف'!AR58="غياب باذن","PL",IF('الحضور والانصراف'!AR58="غياب بدون اذن","A",IF('الحضور والانصراف'!AR58="انقطاع","Out",IF('الحضور والانصراف'!AR58="استقالة","R","Blank")))))))))</f>
        <v>Blank</v>
      </c>
      <c r="AR55" s="33" t="str">
        <f>IF('الحضور والانصراف'!AS58="حضور","P",IF('الحضور والانصراف'!AS58="راحة","O",IF('الحضور والانصراف'!AS58="سنوى","V",IF('الحضور والانصراف'!AS58="مرضى","SL",IF('الحضور والانصراف'!AS58="اعياد رسمية","H",IF('الحضور والانصراف'!AS58="غياب باذن","PL",IF('الحضور والانصراف'!AS58="غياب بدون اذن","A",IF('الحضور والانصراف'!AS58="انقطاع","Out",IF('الحضور والانصراف'!AS58="استقالة","R","Blank")))))))))</f>
        <v>Blank</v>
      </c>
      <c r="AS55" s="33" t="str">
        <f>IF('الحضور والانصراف'!AT58="حضور","P",IF('الحضور والانصراف'!AT58="راحة","O",IF('الحضور والانصراف'!AT58="سنوى","V",IF('الحضور والانصراف'!AT58="مرضى","SL",IF('الحضور والانصراف'!AT58="اعياد رسمية","H",IF('الحضور والانصراف'!AT58="غياب باذن","PL",IF('الحضور والانصراف'!AT58="غياب بدون اذن","A",IF('الحضور والانصراف'!AT58="انقطاع","Out",IF('الحضور والانصراف'!AT58="استقالة","R","Blank")))))))))</f>
        <v>Blank</v>
      </c>
      <c r="AT55" s="33" t="str">
        <f>IF('الحضور والانصراف'!AU58="حضور","P",IF('الحضور والانصراف'!AU58="راحة","O",IF('الحضور والانصراف'!AU58="سنوى","V",IF('الحضور والانصراف'!AU58="مرضى","SL",IF('الحضور والانصراف'!AU58="اعياد رسمية","H",IF('الحضور والانصراف'!AU58="غياب باذن","PL",IF('الحضور والانصراف'!AU58="غياب بدون اذن","A",IF('الحضور والانصراف'!AU58="انقطاع","Out",IF('الحضور والانصراف'!AU58="استقالة","R","Blank")))))))))</f>
        <v>Blank</v>
      </c>
      <c r="AU55" s="33" t="str">
        <f>IF('الحضور والانصراف'!AV58="حضور","P",IF('الحضور والانصراف'!AV58="راحة","O",IF('الحضور والانصراف'!AV58="سنوى","V",IF('الحضور والانصراف'!AV58="مرضى","SL",IF('الحضور والانصراف'!AV58="اعياد رسمية","H",IF('الحضور والانصراف'!AV58="غياب باذن","PL",IF('الحضور والانصراف'!AV58="غياب بدون اذن","A",IF('الحضور والانصراف'!AV58="انقطاع","Out",IF('الحضور والانصراف'!AV58="استقالة","R","Blank")))))))))</f>
        <v>Blank</v>
      </c>
      <c r="AV55" s="33" t="str">
        <f>IF('الحضور والانصراف'!AW58="حضور","P",IF('الحضور والانصراف'!AW58="راحة","O",IF('الحضور والانصراف'!AW58="سنوى","V",IF('الحضور والانصراف'!AW58="مرضى","SL",IF('الحضور والانصراف'!AW58="اعياد رسمية","H",IF('الحضور والانصراف'!AW58="غياب باذن","PL",IF('الحضور والانصراف'!AW58="غياب بدون اذن","A",IF('الحضور والانصراف'!AW58="انقطاع","Out",IF('الحضور والانصراف'!AW58="استقالة","R","Blank")))))))))</f>
        <v>Blank</v>
      </c>
      <c r="AW55" s="33" t="str">
        <f>IF('الحضور والانصراف'!AX58="حضور","P",IF('الحضور والانصراف'!AX58="راحة","O",IF('الحضور والانصراف'!AX58="سنوى","V",IF('الحضور والانصراف'!AX58="مرضى","SL",IF('الحضور والانصراف'!AX58="اعياد رسمية","H",IF('الحضور والانصراف'!AX58="غياب باذن","PL",IF('الحضور والانصراف'!AX58="غياب بدون اذن","A",IF('الحضور والانصراف'!AX58="انقطاع","Out",IF('الحضور والانصراف'!AX58="استقالة","R","Blank")))))))))</f>
        <v>Blank</v>
      </c>
      <c r="AX55" s="33" t="str">
        <f>IF('الحضور والانصراف'!AY58="حضور","P",IF('الحضور والانصراف'!AY58="راحة","O",IF('الحضور والانصراف'!AY58="سنوى","V",IF('الحضور والانصراف'!AY58="مرضى","SL",IF('الحضور والانصراف'!AY58="اعياد رسمية","H",IF('الحضور والانصراف'!AY58="غياب باذن","PL",IF('الحضور والانصراف'!AY58="غياب بدون اذن","A",IF('الحضور والانصراف'!AY58="انقطاع","Out",IF('الحضور والانصراف'!AY58="استقالة","R","Blank")))))))))</f>
        <v>Blank</v>
      </c>
      <c r="AY55" s="8">
        <f>'الحضور والانصراف'!AZ58</f>
        <v>2</v>
      </c>
      <c r="AZ55" s="10"/>
      <c r="BA55" s="10"/>
    </row>
    <row r="56" spans="1:53" ht="23.25" x14ac:dyDescent="0.25">
      <c r="A56" s="17">
        <f t="shared" si="0"/>
        <v>54</v>
      </c>
      <c r="B56" s="17">
        <f>'الحضور والانصراف'!B59</f>
        <v>0</v>
      </c>
      <c r="C56" s="17">
        <f>'الحضور والانصراف'!C59</f>
        <v>0</v>
      </c>
      <c r="D56" s="17">
        <f>'الحضور والانصراف'!D59</f>
        <v>0</v>
      </c>
      <c r="E56" s="19">
        <f>'الحضور والانصراف'!E59</f>
        <v>0</v>
      </c>
      <c r="F56" s="7">
        <f>'الحضور والانصراف'!G59</f>
        <v>0</v>
      </c>
      <c r="G56" s="6">
        <f>'الحضور والانصراف'!H59</f>
        <v>0</v>
      </c>
      <c r="H56" s="7">
        <f>'الحضور والانصراف'!I59</f>
        <v>0</v>
      </c>
      <c r="I56" s="6">
        <f>'الحضور والانصراف'!J59</f>
        <v>0</v>
      </c>
      <c r="J56" s="6">
        <f>'الحضور والانصراف'!K59</f>
        <v>0</v>
      </c>
      <c r="K56" s="6">
        <f>'الحضور والانصراف'!L59</f>
        <v>0</v>
      </c>
      <c r="L56" s="7">
        <f>'الحضور والانصراف'!M59</f>
        <v>0</v>
      </c>
      <c r="M56" s="6">
        <f>'الحضور والانصراف'!N59</f>
        <v>0</v>
      </c>
      <c r="N56" s="7">
        <f>'الحضور والانصراف'!O59</f>
        <v>0</v>
      </c>
      <c r="O56" s="7">
        <f>'الحضور والانصراف'!P59</f>
        <v>0</v>
      </c>
      <c r="P56" s="6">
        <f>'الحضور والانصراف'!Q59</f>
        <v>0</v>
      </c>
      <c r="Q56" s="6">
        <f>'الحضور والانصراف'!R59</f>
        <v>0</v>
      </c>
      <c r="R56" s="6">
        <f>'الحضور والانصراف'!S59</f>
        <v>0</v>
      </c>
      <c r="S56" s="6">
        <f>'الحضور والانصراف'!T59</f>
        <v>0</v>
      </c>
      <c r="T56" s="33" t="str">
        <f>IF('الحضور والانصراف'!U59="حضور","P",IF('الحضور والانصراف'!U59="راحة","O",IF('الحضور والانصراف'!U59="سنوى","V",IF('الحضور والانصراف'!U59="مرضى","SL",IF('الحضور والانصراف'!U59="اعياد رسمية","H",IF('الحضور والانصراف'!U59="غياب باذن","PL",IF('الحضور والانصراف'!U59="غياب بدون اذن","A",IF('الحضور والانصراف'!U59="انقطاع","Out",IF('الحضور والانصراف'!U59="استقالة","R","Blank")))))))))</f>
        <v>Blank</v>
      </c>
      <c r="U56" s="33" t="str">
        <f>IF('الحضور والانصراف'!V59="حضور","P",IF('الحضور والانصراف'!V59="راحة","O",IF('الحضور والانصراف'!V59="سنوى","V",IF('الحضور والانصراف'!V59="مرضى","SL",IF('الحضور والانصراف'!V59="اعياد رسمية","H",IF('الحضور والانصراف'!V59="غياب باذن","PL",IF('الحضور والانصراف'!V59="غياب بدون اذن","A",IF('الحضور والانصراف'!V59="انقطاع","Out",IF('الحضور والانصراف'!V59="استقالة","R","Blank")))))))))</f>
        <v>Blank</v>
      </c>
      <c r="V56" s="33" t="str">
        <f>IF('الحضور والانصراف'!W59="حضور","P",IF('الحضور والانصراف'!W59="راحة","O",IF('الحضور والانصراف'!W59="سنوى","V",IF('الحضور والانصراف'!W59="مرضى","SL",IF('الحضور والانصراف'!W59="اعياد رسمية","H",IF('الحضور والانصراف'!W59="غياب باذن","PL",IF('الحضور والانصراف'!W59="غياب بدون اذن","A",IF('الحضور والانصراف'!W59="انقطاع","Out",IF('الحضور والانصراف'!W59="استقالة","R","Blank")))))))))</f>
        <v>Blank</v>
      </c>
      <c r="W56" s="33" t="str">
        <f>IF('الحضور والانصراف'!X59="حضور","P",IF('الحضور والانصراف'!X59="راحة","O",IF('الحضور والانصراف'!X59="سنوى","V",IF('الحضور والانصراف'!X59="مرضى","SL",IF('الحضور والانصراف'!X59="اعياد رسمية","H",IF('الحضور والانصراف'!X59="غياب باذن","PL",IF('الحضور والانصراف'!X59="غياب بدون اذن","A",IF('الحضور والانصراف'!X59="انقطاع","Out",IF('الحضور والانصراف'!X59="استقالة","R","Blank")))))))))</f>
        <v>Blank</v>
      </c>
      <c r="X56" s="33" t="str">
        <f>IF('الحضور والانصراف'!Y59="حضور","P",IF('الحضور والانصراف'!Y59="راحة","O",IF('الحضور والانصراف'!Y59="سنوى","V",IF('الحضور والانصراف'!Y59="مرضى","SL",IF('الحضور والانصراف'!Y59="اعياد رسمية","H",IF('الحضور والانصراف'!Y59="غياب باذن","PL",IF('الحضور والانصراف'!Y59="غياب بدون اذن","A",IF('الحضور والانصراف'!Y59="انقطاع","Out",IF('الحضور والانصراف'!Y59="استقالة","R","Blank")))))))))</f>
        <v>Blank</v>
      </c>
      <c r="Y56" s="33" t="str">
        <f>IF('الحضور والانصراف'!Z59="حضور","P",IF('الحضور والانصراف'!Z59="راحة","O",IF('الحضور والانصراف'!Z59="سنوى","V",IF('الحضور والانصراف'!Z59="مرضى","SL",IF('الحضور والانصراف'!Z59="اعياد رسمية","H",IF('الحضور والانصراف'!Z59="غياب باذن","PL",IF('الحضور والانصراف'!Z59="غياب بدون اذن","A",IF('الحضور والانصراف'!Z59="انقطاع","Out",IF('الحضور والانصراف'!Z59="استقالة","R","Blank")))))))))</f>
        <v>Blank</v>
      </c>
      <c r="Z56" s="33" t="str">
        <f>IF('الحضور والانصراف'!AA59="حضور","P",IF('الحضور والانصراف'!AA59="راحة","O",IF('الحضور والانصراف'!AA59="سنوى","V",IF('الحضور والانصراف'!AA59="مرضى","SL",IF('الحضور والانصراف'!AA59="اعياد رسمية","H",IF('الحضور والانصراف'!AA59="غياب باذن","PL",IF('الحضور والانصراف'!AA59="غياب بدون اذن","A",IF('الحضور والانصراف'!AA59="انقطاع","Out",IF('الحضور والانصراف'!AA59="استقالة","R","Blank")))))))))</f>
        <v>Blank</v>
      </c>
      <c r="AA56" s="33" t="str">
        <f>IF('الحضور والانصراف'!AB59="حضور","P",IF('الحضور والانصراف'!AB59="راحة","O",IF('الحضور والانصراف'!AB59="سنوى","V",IF('الحضور والانصراف'!AB59="مرضى","SL",IF('الحضور والانصراف'!AB59="اعياد رسمية","H",IF('الحضور والانصراف'!AB59="غياب باذن","PL",IF('الحضور والانصراف'!AB59="غياب بدون اذن","A",IF('الحضور والانصراف'!AB59="انقطاع","Out",IF('الحضور والانصراف'!AB59="استقالة","R","Blank")))))))))</f>
        <v>Blank</v>
      </c>
      <c r="AB56" s="33" t="str">
        <f>IF('الحضور والانصراف'!AC59="حضور","P",IF('الحضور والانصراف'!AC59="راحة","O",IF('الحضور والانصراف'!AC59="سنوى","V",IF('الحضور والانصراف'!AC59="مرضى","SL",IF('الحضور والانصراف'!AC59="اعياد رسمية","H",IF('الحضور والانصراف'!AC59="غياب باذن","PL",IF('الحضور والانصراف'!AC59="غياب بدون اذن","A",IF('الحضور والانصراف'!AC59="انقطاع","Out",IF('الحضور والانصراف'!AC59="استقالة","R","Blank")))))))))</f>
        <v>Blank</v>
      </c>
      <c r="AC56" s="33" t="str">
        <f>IF('الحضور والانصراف'!AD59="حضور","P",IF('الحضور والانصراف'!AD59="راحة","O",IF('الحضور والانصراف'!AD59="سنوى","V",IF('الحضور والانصراف'!AD59="مرضى","SL",IF('الحضور والانصراف'!AD59="اعياد رسمية","H",IF('الحضور والانصراف'!AD59="غياب باذن","PL",IF('الحضور والانصراف'!AD59="غياب بدون اذن","A",IF('الحضور والانصراف'!AD59="انقطاع","Out",IF('الحضور والانصراف'!AD59="استقالة","R","Blank")))))))))</f>
        <v>Blank</v>
      </c>
      <c r="AD56" s="43" t="str">
        <f>IF('الحضور والانصراف'!AE59="حضور","P",IF('الحضور والانصراف'!AE59="راحة","O",IF('الحضور والانصراف'!AE59="سنوى","V",IF('الحضور والانصراف'!AE59="مرضى","SL",IF('الحضور والانصراف'!AE59="اعياد رسمية","H",IF('الحضور والانصراف'!AE59="غياب باذن","PL",IF('الحضور والانصراف'!AE59="غياب بدون اذن","A",IF('الحضور والانصراف'!AE59="انقطاع","Out",IF('الحضور والانصراف'!AE59="استقالة","R","Blank")))))))))</f>
        <v>Blank</v>
      </c>
      <c r="AE56" s="33" t="str">
        <f>IF('الحضور والانصراف'!AF59="حضور","P",IF('الحضور والانصراف'!AF59="راحة","O",IF('الحضور والانصراف'!AF59="سنوى","V",IF('الحضور والانصراف'!AF59="مرضى","SL",IF('الحضور والانصراف'!AF59="اعياد رسمية","H",IF('الحضور والانصراف'!AF59="غياب باذن","PL",IF('الحضور والانصراف'!AF59="غياب بدون اذن","A",IF('الحضور والانصراف'!AF59="انقطاع","Out",IF('الحضور والانصراف'!AF59="استقالة","R","Blank")))))))))</f>
        <v>Blank</v>
      </c>
      <c r="AF56" s="33" t="str">
        <f>IF('الحضور والانصراف'!AG59="حضور","P",IF('الحضور والانصراف'!AG59="راحة","O",IF('الحضور والانصراف'!AG59="سنوى","V",IF('الحضور والانصراف'!AG59="مرضى","SL",IF('الحضور والانصراف'!AG59="اعياد رسمية","H",IF('الحضور والانصراف'!AG59="غياب باذن","PL",IF('الحضور والانصراف'!AG59="غياب بدون اذن","A",IF('الحضور والانصراف'!AG59="انقطاع","Out",IF('الحضور والانصراف'!AG59="استقالة","R","Blank")))))))))</f>
        <v>Blank</v>
      </c>
      <c r="AG56" s="33" t="str">
        <f>IF('الحضور والانصراف'!AH59="حضور","P",IF('الحضور والانصراف'!AH59="راحة","O",IF('الحضور والانصراف'!AH59="سنوى","V",IF('الحضور والانصراف'!AH59="مرضى","SL",IF('الحضور والانصراف'!AH59="اعياد رسمية","H",IF('الحضور والانصراف'!AH59="غياب باذن","PL",IF('الحضور والانصراف'!AH59="غياب بدون اذن","A",IF('الحضور والانصراف'!AH59="انقطاع","Out",IF('الحضور والانصراف'!AH59="استقالة","R","Blank")))))))))</f>
        <v>Blank</v>
      </c>
      <c r="AH56" s="33" t="str">
        <f>IF('الحضور والانصراف'!AI59="حضور","P",IF('الحضور والانصراف'!AI59="راحة","O",IF('الحضور والانصراف'!AI59="سنوى","V",IF('الحضور والانصراف'!AI59="مرضى","SL",IF('الحضور والانصراف'!AI59="اعياد رسمية","H",IF('الحضور والانصراف'!AI59="غياب باذن","PL",IF('الحضور والانصراف'!AI59="غياب بدون اذن","A",IF('الحضور والانصراف'!AI59="انقطاع","Out",IF('الحضور والانصراف'!AI59="استقالة","R","Blank")))))))))</f>
        <v>Blank</v>
      </c>
      <c r="AI56" s="33" t="str">
        <f>IF('الحضور والانصراف'!AJ59="حضور","P",IF('الحضور والانصراف'!AJ59="راحة","O",IF('الحضور والانصراف'!AJ59="سنوى","V",IF('الحضور والانصراف'!AJ59="مرضى","SL",IF('الحضور والانصراف'!AJ59="اعياد رسمية","H",IF('الحضور والانصراف'!AJ59="غياب باذن","PL",IF('الحضور والانصراف'!AJ59="غياب بدون اذن","A",IF('الحضور والانصراف'!AJ59="انقطاع","Out",IF('الحضور والانصراف'!AJ59="استقالة","R","Blank")))))))))</f>
        <v>Blank</v>
      </c>
      <c r="AJ56" s="33" t="str">
        <f>IF('الحضور والانصراف'!AK59="حضور","P",IF('الحضور والانصراف'!AK59="راحة","O",IF('الحضور والانصراف'!AK59="سنوى","V",IF('الحضور والانصراف'!AK59="مرضى","SL",IF('الحضور والانصراف'!AK59="اعياد رسمية","H",IF('الحضور والانصراف'!AK59="غياب باذن","PL",IF('الحضور والانصراف'!AK59="غياب بدون اذن","A",IF('الحضور والانصراف'!AK59="انقطاع","Out",IF('الحضور والانصراف'!AK59="استقالة","R","Blank")))))))))</f>
        <v>Blank</v>
      </c>
      <c r="AK56" s="33" t="str">
        <f>IF('الحضور والانصراف'!AL59="حضور","P",IF('الحضور والانصراف'!AL59="راحة","O",IF('الحضور والانصراف'!AL59="سنوى","V",IF('الحضور والانصراف'!AL59="مرضى","SL",IF('الحضور والانصراف'!AL59="اعياد رسمية","H",IF('الحضور والانصراف'!AL59="غياب باذن","PL",IF('الحضور والانصراف'!AL59="غياب بدون اذن","A",IF('الحضور والانصراف'!AL59="انقطاع","Out",IF('الحضور والانصراف'!AL59="استقالة","R","Blank")))))))))</f>
        <v>Blank</v>
      </c>
      <c r="AL56" s="33" t="str">
        <f>IF('الحضور والانصراف'!AM59="حضور","P",IF('الحضور والانصراف'!AM59="راحة","O",IF('الحضور والانصراف'!AM59="سنوى","V",IF('الحضور والانصراف'!AM59="مرضى","SL",IF('الحضور والانصراف'!AM59="اعياد رسمية","H",IF('الحضور والانصراف'!AM59="غياب باذن","PL",IF('الحضور والانصراف'!AM59="غياب بدون اذن","A",IF('الحضور والانصراف'!AM59="انقطاع","Out",IF('الحضور والانصراف'!AM59="استقالة","R","Blank")))))))))</f>
        <v>Blank</v>
      </c>
      <c r="AM56" s="33" t="str">
        <f>IF('الحضور والانصراف'!AN59="حضور","P",IF('الحضور والانصراف'!AN59="راحة","O",IF('الحضور والانصراف'!AN59="سنوى","V",IF('الحضور والانصراف'!AN59="مرضى","SL",IF('الحضور والانصراف'!AN59="اعياد رسمية","H",IF('الحضور والانصراف'!AN59="غياب باذن","PL",IF('الحضور والانصراف'!AN59="غياب بدون اذن","A",IF('الحضور والانصراف'!AN59="انقطاع","Out",IF('الحضور والانصراف'!AN59="استقالة","R","Blank")))))))))</f>
        <v>Blank</v>
      </c>
      <c r="AN56" s="33" t="str">
        <f>IF('الحضور والانصراف'!AO59="حضور","P",IF('الحضور والانصراف'!AO59="راحة","O",IF('الحضور والانصراف'!AO59="سنوى","V",IF('الحضور والانصراف'!AO59="مرضى","SL",IF('الحضور والانصراف'!AO59="اعياد رسمية","H",IF('الحضور والانصراف'!AO59="غياب باذن","PL",IF('الحضور والانصراف'!AO59="غياب بدون اذن","A",IF('الحضور والانصراف'!AO59="انقطاع","Out",IF('الحضور والانصراف'!AO59="استقالة","R","Blank")))))))))</f>
        <v>Blank</v>
      </c>
      <c r="AO56" s="33" t="str">
        <f>IF('الحضور والانصراف'!AP59="حضور","P",IF('الحضور والانصراف'!AP59="راحة","O",IF('الحضور والانصراف'!AP59="سنوى","V",IF('الحضور والانصراف'!AP59="مرضى","SL",IF('الحضور والانصراف'!AP59="اعياد رسمية","H",IF('الحضور والانصراف'!AP59="غياب باذن","PL",IF('الحضور والانصراف'!AP59="غياب بدون اذن","A",IF('الحضور والانصراف'!AP59="انقطاع","Out",IF('الحضور والانصراف'!AP59="استقالة","R","Blank")))))))))</f>
        <v>Blank</v>
      </c>
      <c r="AP56" s="33" t="str">
        <f>IF('الحضور والانصراف'!AQ59="حضور","P",IF('الحضور والانصراف'!AQ59="راحة","O",IF('الحضور والانصراف'!AQ59="سنوى","V",IF('الحضور والانصراف'!AQ59="مرضى","SL",IF('الحضور والانصراف'!AQ59="اعياد رسمية","H",IF('الحضور والانصراف'!AQ59="غياب باذن","PL",IF('الحضور والانصراف'!AQ59="غياب بدون اذن","A",IF('الحضور والانصراف'!AQ59="انقطاع","Out",IF('الحضور والانصراف'!AQ59="استقالة","R","Blank")))))))))</f>
        <v>Blank</v>
      </c>
      <c r="AQ56" s="33" t="str">
        <f>IF('الحضور والانصراف'!AR59="حضور","P",IF('الحضور والانصراف'!AR59="راحة","O",IF('الحضور والانصراف'!AR59="سنوى","V",IF('الحضور والانصراف'!AR59="مرضى","SL",IF('الحضور والانصراف'!AR59="اعياد رسمية","H",IF('الحضور والانصراف'!AR59="غياب باذن","PL",IF('الحضور والانصراف'!AR59="غياب بدون اذن","A",IF('الحضور والانصراف'!AR59="انقطاع","Out",IF('الحضور والانصراف'!AR59="استقالة","R","Blank")))))))))</f>
        <v>Blank</v>
      </c>
      <c r="AR56" s="33" t="str">
        <f>IF('الحضور والانصراف'!AS59="حضور","P",IF('الحضور والانصراف'!AS59="راحة","O",IF('الحضور والانصراف'!AS59="سنوى","V",IF('الحضور والانصراف'!AS59="مرضى","SL",IF('الحضور والانصراف'!AS59="اعياد رسمية","H",IF('الحضور والانصراف'!AS59="غياب باذن","PL",IF('الحضور والانصراف'!AS59="غياب بدون اذن","A",IF('الحضور والانصراف'!AS59="انقطاع","Out",IF('الحضور والانصراف'!AS59="استقالة","R","Blank")))))))))</f>
        <v>Blank</v>
      </c>
      <c r="AS56" s="33" t="str">
        <f>IF('الحضور والانصراف'!AT59="حضور","P",IF('الحضور والانصراف'!AT59="راحة","O",IF('الحضور والانصراف'!AT59="سنوى","V",IF('الحضور والانصراف'!AT59="مرضى","SL",IF('الحضور والانصراف'!AT59="اعياد رسمية","H",IF('الحضور والانصراف'!AT59="غياب باذن","PL",IF('الحضور والانصراف'!AT59="غياب بدون اذن","A",IF('الحضور والانصراف'!AT59="انقطاع","Out",IF('الحضور والانصراف'!AT59="استقالة","R","Blank")))))))))</f>
        <v>Blank</v>
      </c>
      <c r="AT56" s="33" t="str">
        <f>IF('الحضور والانصراف'!AU59="حضور","P",IF('الحضور والانصراف'!AU59="راحة","O",IF('الحضور والانصراف'!AU59="سنوى","V",IF('الحضور والانصراف'!AU59="مرضى","SL",IF('الحضور والانصراف'!AU59="اعياد رسمية","H",IF('الحضور والانصراف'!AU59="غياب باذن","PL",IF('الحضور والانصراف'!AU59="غياب بدون اذن","A",IF('الحضور والانصراف'!AU59="انقطاع","Out",IF('الحضور والانصراف'!AU59="استقالة","R","Blank")))))))))</f>
        <v>Blank</v>
      </c>
      <c r="AU56" s="33" t="str">
        <f>IF('الحضور والانصراف'!AV59="حضور","P",IF('الحضور والانصراف'!AV59="راحة","O",IF('الحضور والانصراف'!AV59="سنوى","V",IF('الحضور والانصراف'!AV59="مرضى","SL",IF('الحضور والانصراف'!AV59="اعياد رسمية","H",IF('الحضور والانصراف'!AV59="غياب باذن","PL",IF('الحضور والانصراف'!AV59="غياب بدون اذن","A",IF('الحضور والانصراف'!AV59="انقطاع","Out",IF('الحضور والانصراف'!AV59="استقالة","R","Blank")))))))))</f>
        <v>Blank</v>
      </c>
      <c r="AV56" s="33" t="str">
        <f>IF('الحضور والانصراف'!AW59="حضور","P",IF('الحضور والانصراف'!AW59="راحة","O",IF('الحضور والانصراف'!AW59="سنوى","V",IF('الحضور والانصراف'!AW59="مرضى","SL",IF('الحضور والانصراف'!AW59="اعياد رسمية","H",IF('الحضور والانصراف'!AW59="غياب باذن","PL",IF('الحضور والانصراف'!AW59="غياب بدون اذن","A",IF('الحضور والانصراف'!AW59="انقطاع","Out",IF('الحضور والانصراف'!AW59="استقالة","R","Blank")))))))))</f>
        <v>Blank</v>
      </c>
      <c r="AW56" s="33" t="str">
        <f>IF('الحضور والانصراف'!AX59="حضور","P",IF('الحضور والانصراف'!AX59="راحة","O",IF('الحضور والانصراف'!AX59="سنوى","V",IF('الحضور والانصراف'!AX59="مرضى","SL",IF('الحضور والانصراف'!AX59="اعياد رسمية","H",IF('الحضور والانصراف'!AX59="غياب باذن","PL",IF('الحضور والانصراف'!AX59="غياب بدون اذن","A",IF('الحضور والانصراف'!AX59="انقطاع","Out",IF('الحضور والانصراف'!AX59="استقالة","R","Blank")))))))))</f>
        <v>Blank</v>
      </c>
      <c r="AX56" s="33" t="str">
        <f>IF('الحضور والانصراف'!AY59="حضور","P",IF('الحضور والانصراف'!AY59="راحة","O",IF('الحضور والانصراف'!AY59="سنوى","V",IF('الحضور والانصراف'!AY59="مرضى","SL",IF('الحضور والانصراف'!AY59="اعياد رسمية","H",IF('الحضور والانصراف'!AY59="غياب باذن","PL",IF('الحضور والانصراف'!AY59="غياب بدون اذن","A",IF('الحضور والانصراف'!AY59="انقطاع","Out",IF('الحضور والانصراف'!AY59="استقالة","R","Blank")))))))))</f>
        <v>Blank</v>
      </c>
      <c r="AY56" s="8">
        <f>'الحضور والانصراف'!AZ59</f>
        <v>2</v>
      </c>
      <c r="AZ56" s="10"/>
      <c r="BA56" s="10"/>
    </row>
    <row r="57" spans="1:53" ht="23.25" x14ac:dyDescent="0.25">
      <c r="A57" s="17">
        <f t="shared" si="0"/>
        <v>55</v>
      </c>
      <c r="B57" s="17">
        <f>'الحضور والانصراف'!B60</f>
        <v>0</v>
      </c>
      <c r="C57" s="17">
        <f>'الحضور والانصراف'!C60</f>
        <v>0</v>
      </c>
      <c r="D57" s="17">
        <f>'الحضور والانصراف'!D60</f>
        <v>0</v>
      </c>
      <c r="E57" s="19">
        <f>'الحضور والانصراف'!E60</f>
        <v>0</v>
      </c>
      <c r="F57" s="7">
        <f>'الحضور والانصراف'!G60</f>
        <v>0</v>
      </c>
      <c r="G57" s="6">
        <f>'الحضور والانصراف'!H60</f>
        <v>0</v>
      </c>
      <c r="H57" s="7">
        <f>'الحضور والانصراف'!I60</f>
        <v>0</v>
      </c>
      <c r="I57" s="6">
        <f>'الحضور والانصراف'!J60</f>
        <v>0</v>
      </c>
      <c r="J57" s="6">
        <f>'الحضور والانصراف'!K60</f>
        <v>0</v>
      </c>
      <c r="K57" s="6">
        <f>'الحضور والانصراف'!L60</f>
        <v>0</v>
      </c>
      <c r="L57" s="7">
        <f>'الحضور والانصراف'!M60</f>
        <v>0</v>
      </c>
      <c r="M57" s="6">
        <f>'الحضور والانصراف'!N60</f>
        <v>0</v>
      </c>
      <c r="N57" s="7">
        <f>'الحضور والانصراف'!O60</f>
        <v>0</v>
      </c>
      <c r="O57" s="7">
        <f>'الحضور والانصراف'!P60</f>
        <v>0</v>
      </c>
      <c r="P57" s="6">
        <f>'الحضور والانصراف'!Q60</f>
        <v>0</v>
      </c>
      <c r="Q57" s="6">
        <f>'الحضور والانصراف'!R60</f>
        <v>0</v>
      </c>
      <c r="R57" s="6">
        <f>'الحضور والانصراف'!S60</f>
        <v>0</v>
      </c>
      <c r="S57" s="6">
        <f>'الحضور والانصراف'!T60</f>
        <v>0</v>
      </c>
      <c r="T57" s="33" t="str">
        <f>IF('الحضور والانصراف'!U60="حضور","P",IF('الحضور والانصراف'!U60="راحة","O",IF('الحضور والانصراف'!U60="سنوى","V",IF('الحضور والانصراف'!U60="مرضى","SL",IF('الحضور والانصراف'!U60="اعياد رسمية","H",IF('الحضور والانصراف'!U60="غياب باذن","PL",IF('الحضور والانصراف'!U60="غياب بدون اذن","A",IF('الحضور والانصراف'!U60="انقطاع","Out",IF('الحضور والانصراف'!U60="استقالة","R","Blank")))))))))</f>
        <v>Blank</v>
      </c>
      <c r="U57" s="33" t="str">
        <f>IF('الحضور والانصراف'!V60="حضور","P",IF('الحضور والانصراف'!V60="راحة","O",IF('الحضور والانصراف'!V60="سنوى","V",IF('الحضور والانصراف'!V60="مرضى","SL",IF('الحضور والانصراف'!V60="اعياد رسمية","H",IF('الحضور والانصراف'!V60="غياب باذن","PL",IF('الحضور والانصراف'!V60="غياب بدون اذن","A",IF('الحضور والانصراف'!V60="انقطاع","Out",IF('الحضور والانصراف'!V60="استقالة","R","Blank")))))))))</f>
        <v>Blank</v>
      </c>
      <c r="V57" s="33" t="str">
        <f>IF('الحضور والانصراف'!W60="حضور","P",IF('الحضور والانصراف'!W60="راحة","O",IF('الحضور والانصراف'!W60="سنوى","V",IF('الحضور والانصراف'!W60="مرضى","SL",IF('الحضور والانصراف'!W60="اعياد رسمية","H",IF('الحضور والانصراف'!W60="غياب باذن","PL",IF('الحضور والانصراف'!W60="غياب بدون اذن","A",IF('الحضور والانصراف'!W60="انقطاع","Out",IF('الحضور والانصراف'!W60="استقالة","R","Blank")))))))))</f>
        <v>Blank</v>
      </c>
      <c r="W57" s="33" t="str">
        <f>IF('الحضور والانصراف'!X60="حضور","P",IF('الحضور والانصراف'!X60="راحة","O",IF('الحضور والانصراف'!X60="سنوى","V",IF('الحضور والانصراف'!X60="مرضى","SL",IF('الحضور والانصراف'!X60="اعياد رسمية","H",IF('الحضور والانصراف'!X60="غياب باذن","PL",IF('الحضور والانصراف'!X60="غياب بدون اذن","A",IF('الحضور والانصراف'!X60="انقطاع","Out",IF('الحضور والانصراف'!X60="استقالة","R","Blank")))))))))</f>
        <v>Blank</v>
      </c>
      <c r="X57" s="33" t="str">
        <f>IF('الحضور والانصراف'!Y60="حضور","P",IF('الحضور والانصراف'!Y60="راحة","O",IF('الحضور والانصراف'!Y60="سنوى","V",IF('الحضور والانصراف'!Y60="مرضى","SL",IF('الحضور والانصراف'!Y60="اعياد رسمية","H",IF('الحضور والانصراف'!Y60="غياب باذن","PL",IF('الحضور والانصراف'!Y60="غياب بدون اذن","A",IF('الحضور والانصراف'!Y60="انقطاع","Out",IF('الحضور والانصراف'!Y60="استقالة","R","Blank")))))))))</f>
        <v>Blank</v>
      </c>
      <c r="Y57" s="33" t="str">
        <f>IF('الحضور والانصراف'!Z60="حضور","P",IF('الحضور والانصراف'!Z60="راحة","O",IF('الحضور والانصراف'!Z60="سنوى","V",IF('الحضور والانصراف'!Z60="مرضى","SL",IF('الحضور والانصراف'!Z60="اعياد رسمية","H",IF('الحضور والانصراف'!Z60="غياب باذن","PL",IF('الحضور والانصراف'!Z60="غياب بدون اذن","A",IF('الحضور والانصراف'!Z60="انقطاع","Out",IF('الحضور والانصراف'!Z60="استقالة","R","Blank")))))))))</f>
        <v>Blank</v>
      </c>
      <c r="Z57" s="33" t="str">
        <f>IF('الحضور والانصراف'!AA60="حضور","P",IF('الحضور والانصراف'!AA60="راحة","O",IF('الحضور والانصراف'!AA60="سنوى","V",IF('الحضور والانصراف'!AA60="مرضى","SL",IF('الحضور والانصراف'!AA60="اعياد رسمية","H",IF('الحضور والانصراف'!AA60="غياب باذن","PL",IF('الحضور والانصراف'!AA60="غياب بدون اذن","A",IF('الحضور والانصراف'!AA60="انقطاع","Out",IF('الحضور والانصراف'!AA60="استقالة","R","Blank")))))))))</f>
        <v>Blank</v>
      </c>
      <c r="AA57" s="33" t="str">
        <f>IF('الحضور والانصراف'!AB60="حضور","P",IF('الحضور والانصراف'!AB60="راحة","O",IF('الحضور والانصراف'!AB60="سنوى","V",IF('الحضور والانصراف'!AB60="مرضى","SL",IF('الحضور والانصراف'!AB60="اعياد رسمية","H",IF('الحضور والانصراف'!AB60="غياب باذن","PL",IF('الحضور والانصراف'!AB60="غياب بدون اذن","A",IF('الحضور والانصراف'!AB60="انقطاع","Out",IF('الحضور والانصراف'!AB60="استقالة","R","Blank")))))))))</f>
        <v>Blank</v>
      </c>
      <c r="AB57" s="33" t="str">
        <f>IF('الحضور والانصراف'!AC60="حضور","P",IF('الحضور والانصراف'!AC60="راحة","O",IF('الحضور والانصراف'!AC60="سنوى","V",IF('الحضور والانصراف'!AC60="مرضى","SL",IF('الحضور والانصراف'!AC60="اعياد رسمية","H",IF('الحضور والانصراف'!AC60="غياب باذن","PL",IF('الحضور والانصراف'!AC60="غياب بدون اذن","A",IF('الحضور والانصراف'!AC60="انقطاع","Out",IF('الحضور والانصراف'!AC60="استقالة","R","Blank")))))))))</f>
        <v>Blank</v>
      </c>
      <c r="AC57" s="33" t="str">
        <f>IF('الحضور والانصراف'!AD60="حضور","P",IF('الحضور والانصراف'!AD60="راحة","O",IF('الحضور والانصراف'!AD60="سنوى","V",IF('الحضور والانصراف'!AD60="مرضى","SL",IF('الحضور والانصراف'!AD60="اعياد رسمية","H",IF('الحضور والانصراف'!AD60="غياب باذن","PL",IF('الحضور والانصراف'!AD60="غياب بدون اذن","A",IF('الحضور والانصراف'!AD60="انقطاع","Out",IF('الحضور والانصراف'!AD60="استقالة","R","Blank")))))))))</f>
        <v>Blank</v>
      </c>
      <c r="AD57" s="43" t="str">
        <f>IF('الحضور والانصراف'!AE60="حضور","P",IF('الحضور والانصراف'!AE60="راحة","O",IF('الحضور والانصراف'!AE60="سنوى","V",IF('الحضور والانصراف'!AE60="مرضى","SL",IF('الحضور والانصراف'!AE60="اعياد رسمية","H",IF('الحضور والانصراف'!AE60="غياب باذن","PL",IF('الحضور والانصراف'!AE60="غياب بدون اذن","A",IF('الحضور والانصراف'!AE60="انقطاع","Out",IF('الحضور والانصراف'!AE60="استقالة","R","Blank")))))))))</f>
        <v>Blank</v>
      </c>
      <c r="AE57" s="33" t="str">
        <f>IF('الحضور والانصراف'!AF60="حضور","P",IF('الحضور والانصراف'!AF60="راحة","O",IF('الحضور والانصراف'!AF60="سنوى","V",IF('الحضور والانصراف'!AF60="مرضى","SL",IF('الحضور والانصراف'!AF60="اعياد رسمية","H",IF('الحضور والانصراف'!AF60="غياب باذن","PL",IF('الحضور والانصراف'!AF60="غياب بدون اذن","A",IF('الحضور والانصراف'!AF60="انقطاع","Out",IF('الحضور والانصراف'!AF60="استقالة","R","Blank")))))))))</f>
        <v>Blank</v>
      </c>
      <c r="AF57" s="33" t="str">
        <f>IF('الحضور والانصراف'!AG60="حضور","P",IF('الحضور والانصراف'!AG60="راحة","O",IF('الحضور والانصراف'!AG60="سنوى","V",IF('الحضور والانصراف'!AG60="مرضى","SL",IF('الحضور والانصراف'!AG60="اعياد رسمية","H",IF('الحضور والانصراف'!AG60="غياب باذن","PL",IF('الحضور والانصراف'!AG60="غياب بدون اذن","A",IF('الحضور والانصراف'!AG60="انقطاع","Out",IF('الحضور والانصراف'!AG60="استقالة","R","Blank")))))))))</f>
        <v>Blank</v>
      </c>
      <c r="AG57" s="33" t="str">
        <f>IF('الحضور والانصراف'!AH60="حضور","P",IF('الحضور والانصراف'!AH60="راحة","O",IF('الحضور والانصراف'!AH60="سنوى","V",IF('الحضور والانصراف'!AH60="مرضى","SL",IF('الحضور والانصراف'!AH60="اعياد رسمية","H",IF('الحضور والانصراف'!AH60="غياب باذن","PL",IF('الحضور والانصراف'!AH60="غياب بدون اذن","A",IF('الحضور والانصراف'!AH60="انقطاع","Out",IF('الحضور والانصراف'!AH60="استقالة","R","Blank")))))))))</f>
        <v>Blank</v>
      </c>
      <c r="AH57" s="33" t="str">
        <f>IF('الحضور والانصراف'!AI60="حضور","P",IF('الحضور والانصراف'!AI60="راحة","O",IF('الحضور والانصراف'!AI60="سنوى","V",IF('الحضور والانصراف'!AI60="مرضى","SL",IF('الحضور والانصراف'!AI60="اعياد رسمية","H",IF('الحضور والانصراف'!AI60="غياب باذن","PL",IF('الحضور والانصراف'!AI60="غياب بدون اذن","A",IF('الحضور والانصراف'!AI60="انقطاع","Out",IF('الحضور والانصراف'!AI60="استقالة","R","Blank")))))))))</f>
        <v>Blank</v>
      </c>
      <c r="AI57" s="33" t="str">
        <f>IF('الحضور والانصراف'!AJ60="حضور","P",IF('الحضور والانصراف'!AJ60="راحة","O",IF('الحضور والانصراف'!AJ60="سنوى","V",IF('الحضور والانصراف'!AJ60="مرضى","SL",IF('الحضور والانصراف'!AJ60="اعياد رسمية","H",IF('الحضور والانصراف'!AJ60="غياب باذن","PL",IF('الحضور والانصراف'!AJ60="غياب بدون اذن","A",IF('الحضور والانصراف'!AJ60="انقطاع","Out",IF('الحضور والانصراف'!AJ60="استقالة","R","Blank")))))))))</f>
        <v>Blank</v>
      </c>
      <c r="AJ57" s="33" t="str">
        <f>IF('الحضور والانصراف'!AK60="حضور","P",IF('الحضور والانصراف'!AK60="راحة","O",IF('الحضور والانصراف'!AK60="سنوى","V",IF('الحضور والانصراف'!AK60="مرضى","SL",IF('الحضور والانصراف'!AK60="اعياد رسمية","H",IF('الحضور والانصراف'!AK60="غياب باذن","PL",IF('الحضور والانصراف'!AK60="غياب بدون اذن","A",IF('الحضور والانصراف'!AK60="انقطاع","Out",IF('الحضور والانصراف'!AK60="استقالة","R","Blank")))))))))</f>
        <v>Blank</v>
      </c>
      <c r="AK57" s="33" t="str">
        <f>IF('الحضور والانصراف'!AL60="حضور","P",IF('الحضور والانصراف'!AL60="راحة","O",IF('الحضور والانصراف'!AL60="سنوى","V",IF('الحضور والانصراف'!AL60="مرضى","SL",IF('الحضور والانصراف'!AL60="اعياد رسمية","H",IF('الحضور والانصراف'!AL60="غياب باذن","PL",IF('الحضور والانصراف'!AL60="غياب بدون اذن","A",IF('الحضور والانصراف'!AL60="انقطاع","Out",IF('الحضور والانصراف'!AL60="استقالة","R","Blank")))))))))</f>
        <v>Blank</v>
      </c>
      <c r="AL57" s="33" t="str">
        <f>IF('الحضور والانصراف'!AM60="حضور","P",IF('الحضور والانصراف'!AM60="راحة","O",IF('الحضور والانصراف'!AM60="سنوى","V",IF('الحضور والانصراف'!AM60="مرضى","SL",IF('الحضور والانصراف'!AM60="اعياد رسمية","H",IF('الحضور والانصراف'!AM60="غياب باذن","PL",IF('الحضور والانصراف'!AM60="غياب بدون اذن","A",IF('الحضور والانصراف'!AM60="انقطاع","Out",IF('الحضور والانصراف'!AM60="استقالة","R","Blank")))))))))</f>
        <v>Blank</v>
      </c>
      <c r="AM57" s="33" t="str">
        <f>IF('الحضور والانصراف'!AN60="حضور","P",IF('الحضور والانصراف'!AN60="راحة","O",IF('الحضور والانصراف'!AN60="سنوى","V",IF('الحضور والانصراف'!AN60="مرضى","SL",IF('الحضور والانصراف'!AN60="اعياد رسمية","H",IF('الحضور والانصراف'!AN60="غياب باذن","PL",IF('الحضور والانصراف'!AN60="غياب بدون اذن","A",IF('الحضور والانصراف'!AN60="انقطاع","Out",IF('الحضور والانصراف'!AN60="استقالة","R","Blank")))))))))</f>
        <v>Blank</v>
      </c>
      <c r="AN57" s="33" t="str">
        <f>IF('الحضور والانصراف'!AO60="حضور","P",IF('الحضور والانصراف'!AO60="راحة","O",IF('الحضور والانصراف'!AO60="سنوى","V",IF('الحضور والانصراف'!AO60="مرضى","SL",IF('الحضور والانصراف'!AO60="اعياد رسمية","H",IF('الحضور والانصراف'!AO60="غياب باذن","PL",IF('الحضور والانصراف'!AO60="غياب بدون اذن","A",IF('الحضور والانصراف'!AO60="انقطاع","Out",IF('الحضور والانصراف'!AO60="استقالة","R","Blank")))))))))</f>
        <v>Blank</v>
      </c>
      <c r="AO57" s="33" t="str">
        <f>IF('الحضور والانصراف'!AP60="حضور","P",IF('الحضور والانصراف'!AP60="راحة","O",IF('الحضور والانصراف'!AP60="سنوى","V",IF('الحضور والانصراف'!AP60="مرضى","SL",IF('الحضور والانصراف'!AP60="اعياد رسمية","H",IF('الحضور والانصراف'!AP60="غياب باذن","PL",IF('الحضور والانصراف'!AP60="غياب بدون اذن","A",IF('الحضور والانصراف'!AP60="انقطاع","Out",IF('الحضور والانصراف'!AP60="استقالة","R","Blank")))))))))</f>
        <v>Blank</v>
      </c>
      <c r="AP57" s="33" t="str">
        <f>IF('الحضور والانصراف'!AQ60="حضور","P",IF('الحضور والانصراف'!AQ60="راحة","O",IF('الحضور والانصراف'!AQ60="سنوى","V",IF('الحضور والانصراف'!AQ60="مرضى","SL",IF('الحضور والانصراف'!AQ60="اعياد رسمية","H",IF('الحضور والانصراف'!AQ60="غياب باذن","PL",IF('الحضور والانصراف'!AQ60="غياب بدون اذن","A",IF('الحضور والانصراف'!AQ60="انقطاع","Out",IF('الحضور والانصراف'!AQ60="استقالة","R","Blank")))))))))</f>
        <v>Blank</v>
      </c>
      <c r="AQ57" s="33" t="str">
        <f>IF('الحضور والانصراف'!AR60="حضور","P",IF('الحضور والانصراف'!AR60="راحة","O",IF('الحضور والانصراف'!AR60="سنوى","V",IF('الحضور والانصراف'!AR60="مرضى","SL",IF('الحضور والانصراف'!AR60="اعياد رسمية","H",IF('الحضور والانصراف'!AR60="غياب باذن","PL",IF('الحضور والانصراف'!AR60="غياب بدون اذن","A",IF('الحضور والانصراف'!AR60="انقطاع","Out",IF('الحضور والانصراف'!AR60="استقالة","R","Blank")))))))))</f>
        <v>Blank</v>
      </c>
      <c r="AR57" s="33" t="str">
        <f>IF('الحضور والانصراف'!AS60="حضور","P",IF('الحضور والانصراف'!AS60="راحة","O",IF('الحضور والانصراف'!AS60="سنوى","V",IF('الحضور والانصراف'!AS60="مرضى","SL",IF('الحضور والانصراف'!AS60="اعياد رسمية","H",IF('الحضور والانصراف'!AS60="غياب باذن","PL",IF('الحضور والانصراف'!AS60="غياب بدون اذن","A",IF('الحضور والانصراف'!AS60="انقطاع","Out",IF('الحضور والانصراف'!AS60="استقالة","R","Blank")))))))))</f>
        <v>Blank</v>
      </c>
      <c r="AS57" s="33" t="str">
        <f>IF('الحضور والانصراف'!AT60="حضور","P",IF('الحضور والانصراف'!AT60="راحة","O",IF('الحضور والانصراف'!AT60="سنوى","V",IF('الحضور والانصراف'!AT60="مرضى","SL",IF('الحضور والانصراف'!AT60="اعياد رسمية","H",IF('الحضور والانصراف'!AT60="غياب باذن","PL",IF('الحضور والانصراف'!AT60="غياب بدون اذن","A",IF('الحضور والانصراف'!AT60="انقطاع","Out",IF('الحضور والانصراف'!AT60="استقالة","R","Blank")))))))))</f>
        <v>Blank</v>
      </c>
      <c r="AT57" s="33" t="str">
        <f>IF('الحضور والانصراف'!AU60="حضور","P",IF('الحضور والانصراف'!AU60="راحة","O",IF('الحضور والانصراف'!AU60="سنوى","V",IF('الحضور والانصراف'!AU60="مرضى","SL",IF('الحضور والانصراف'!AU60="اعياد رسمية","H",IF('الحضور والانصراف'!AU60="غياب باذن","PL",IF('الحضور والانصراف'!AU60="غياب بدون اذن","A",IF('الحضور والانصراف'!AU60="انقطاع","Out",IF('الحضور والانصراف'!AU60="استقالة","R","Blank")))))))))</f>
        <v>Blank</v>
      </c>
      <c r="AU57" s="33" t="str">
        <f>IF('الحضور والانصراف'!AV60="حضور","P",IF('الحضور والانصراف'!AV60="راحة","O",IF('الحضور والانصراف'!AV60="سنوى","V",IF('الحضور والانصراف'!AV60="مرضى","SL",IF('الحضور والانصراف'!AV60="اعياد رسمية","H",IF('الحضور والانصراف'!AV60="غياب باذن","PL",IF('الحضور والانصراف'!AV60="غياب بدون اذن","A",IF('الحضور والانصراف'!AV60="انقطاع","Out",IF('الحضور والانصراف'!AV60="استقالة","R","Blank")))))))))</f>
        <v>Blank</v>
      </c>
      <c r="AV57" s="33" t="str">
        <f>IF('الحضور والانصراف'!AW60="حضور","P",IF('الحضور والانصراف'!AW60="راحة","O",IF('الحضور والانصراف'!AW60="سنوى","V",IF('الحضور والانصراف'!AW60="مرضى","SL",IF('الحضور والانصراف'!AW60="اعياد رسمية","H",IF('الحضور والانصراف'!AW60="غياب باذن","PL",IF('الحضور والانصراف'!AW60="غياب بدون اذن","A",IF('الحضور والانصراف'!AW60="انقطاع","Out",IF('الحضور والانصراف'!AW60="استقالة","R","Blank")))))))))</f>
        <v>Blank</v>
      </c>
      <c r="AW57" s="33" t="str">
        <f>IF('الحضور والانصراف'!AX60="حضور","P",IF('الحضور والانصراف'!AX60="راحة","O",IF('الحضور والانصراف'!AX60="سنوى","V",IF('الحضور والانصراف'!AX60="مرضى","SL",IF('الحضور والانصراف'!AX60="اعياد رسمية","H",IF('الحضور والانصراف'!AX60="غياب باذن","PL",IF('الحضور والانصراف'!AX60="غياب بدون اذن","A",IF('الحضور والانصراف'!AX60="انقطاع","Out",IF('الحضور والانصراف'!AX60="استقالة","R","Blank")))))))))</f>
        <v>Blank</v>
      </c>
      <c r="AX57" s="33" t="str">
        <f>IF('الحضور والانصراف'!AY60="حضور","P",IF('الحضور والانصراف'!AY60="راحة","O",IF('الحضور والانصراف'!AY60="سنوى","V",IF('الحضور والانصراف'!AY60="مرضى","SL",IF('الحضور والانصراف'!AY60="اعياد رسمية","H",IF('الحضور والانصراف'!AY60="غياب باذن","PL",IF('الحضور والانصراف'!AY60="غياب بدون اذن","A",IF('الحضور والانصراف'!AY60="انقطاع","Out",IF('الحضور والانصراف'!AY60="استقالة","R","Blank")))))))))</f>
        <v>Blank</v>
      </c>
      <c r="AY57" s="8">
        <f>'الحضور والانصراف'!AZ60</f>
        <v>2</v>
      </c>
      <c r="AZ57" s="10"/>
      <c r="BA57" s="10"/>
    </row>
    <row r="58" spans="1:53" ht="23.25" x14ac:dyDescent="0.25">
      <c r="A58" s="17">
        <f t="shared" si="0"/>
        <v>56</v>
      </c>
      <c r="B58" s="17">
        <f>'الحضور والانصراف'!B61</f>
        <v>0</v>
      </c>
      <c r="C58" s="17">
        <f>'الحضور والانصراف'!C61</f>
        <v>0</v>
      </c>
      <c r="D58" s="17">
        <f>'الحضور والانصراف'!D61</f>
        <v>0</v>
      </c>
      <c r="E58" s="19">
        <f>'الحضور والانصراف'!E61</f>
        <v>0</v>
      </c>
      <c r="F58" s="7">
        <f>'الحضور والانصراف'!G61</f>
        <v>0</v>
      </c>
      <c r="G58" s="6">
        <f>'الحضور والانصراف'!H61</f>
        <v>0</v>
      </c>
      <c r="H58" s="7">
        <f>'الحضور والانصراف'!I61</f>
        <v>0</v>
      </c>
      <c r="I58" s="6">
        <f>'الحضور والانصراف'!J61</f>
        <v>0</v>
      </c>
      <c r="J58" s="6">
        <f>'الحضور والانصراف'!K61</f>
        <v>0</v>
      </c>
      <c r="K58" s="6">
        <f>'الحضور والانصراف'!L61</f>
        <v>0</v>
      </c>
      <c r="L58" s="7">
        <f>'الحضور والانصراف'!M61</f>
        <v>0</v>
      </c>
      <c r="M58" s="6">
        <f>'الحضور والانصراف'!N61</f>
        <v>0</v>
      </c>
      <c r="N58" s="7">
        <f>'الحضور والانصراف'!O61</f>
        <v>0</v>
      </c>
      <c r="O58" s="7">
        <f>'الحضور والانصراف'!P61</f>
        <v>0</v>
      </c>
      <c r="P58" s="6">
        <f>'الحضور والانصراف'!Q61</f>
        <v>0</v>
      </c>
      <c r="Q58" s="6">
        <f>'الحضور والانصراف'!R61</f>
        <v>0</v>
      </c>
      <c r="R58" s="6">
        <f>'الحضور والانصراف'!S61</f>
        <v>0</v>
      </c>
      <c r="S58" s="6">
        <f>'الحضور والانصراف'!T61</f>
        <v>0</v>
      </c>
      <c r="T58" s="33" t="str">
        <f>IF('الحضور والانصراف'!U61="حضور","P",IF('الحضور والانصراف'!U61="راحة","O",IF('الحضور والانصراف'!U61="سنوى","V",IF('الحضور والانصراف'!U61="مرضى","SL",IF('الحضور والانصراف'!U61="اعياد رسمية","H",IF('الحضور والانصراف'!U61="غياب باذن","PL",IF('الحضور والانصراف'!U61="غياب بدون اذن","A",IF('الحضور والانصراف'!U61="انقطاع","Out",IF('الحضور والانصراف'!U61="استقالة","R","Blank")))))))))</f>
        <v>Blank</v>
      </c>
      <c r="U58" s="33" t="str">
        <f>IF('الحضور والانصراف'!V61="حضور","P",IF('الحضور والانصراف'!V61="راحة","O",IF('الحضور والانصراف'!V61="سنوى","V",IF('الحضور والانصراف'!V61="مرضى","SL",IF('الحضور والانصراف'!V61="اعياد رسمية","H",IF('الحضور والانصراف'!V61="غياب باذن","PL",IF('الحضور والانصراف'!V61="غياب بدون اذن","A",IF('الحضور والانصراف'!V61="انقطاع","Out",IF('الحضور والانصراف'!V61="استقالة","R","Blank")))))))))</f>
        <v>Blank</v>
      </c>
      <c r="V58" s="33" t="str">
        <f>IF('الحضور والانصراف'!W61="حضور","P",IF('الحضور والانصراف'!W61="راحة","O",IF('الحضور والانصراف'!W61="سنوى","V",IF('الحضور والانصراف'!W61="مرضى","SL",IF('الحضور والانصراف'!W61="اعياد رسمية","H",IF('الحضور والانصراف'!W61="غياب باذن","PL",IF('الحضور والانصراف'!W61="غياب بدون اذن","A",IF('الحضور والانصراف'!W61="انقطاع","Out",IF('الحضور والانصراف'!W61="استقالة","R","Blank")))))))))</f>
        <v>Blank</v>
      </c>
      <c r="W58" s="33" t="str">
        <f>IF('الحضور والانصراف'!X61="حضور","P",IF('الحضور والانصراف'!X61="راحة","O",IF('الحضور والانصراف'!X61="سنوى","V",IF('الحضور والانصراف'!X61="مرضى","SL",IF('الحضور والانصراف'!X61="اعياد رسمية","H",IF('الحضور والانصراف'!X61="غياب باذن","PL",IF('الحضور والانصراف'!X61="غياب بدون اذن","A",IF('الحضور والانصراف'!X61="انقطاع","Out",IF('الحضور والانصراف'!X61="استقالة","R","Blank")))))))))</f>
        <v>Blank</v>
      </c>
      <c r="X58" s="33" t="str">
        <f>IF('الحضور والانصراف'!Y61="حضور","P",IF('الحضور والانصراف'!Y61="راحة","O",IF('الحضور والانصراف'!Y61="سنوى","V",IF('الحضور والانصراف'!Y61="مرضى","SL",IF('الحضور والانصراف'!Y61="اعياد رسمية","H",IF('الحضور والانصراف'!Y61="غياب باذن","PL",IF('الحضور والانصراف'!Y61="غياب بدون اذن","A",IF('الحضور والانصراف'!Y61="انقطاع","Out",IF('الحضور والانصراف'!Y61="استقالة","R","Blank")))))))))</f>
        <v>Blank</v>
      </c>
      <c r="Y58" s="33" t="str">
        <f>IF('الحضور والانصراف'!Z61="حضور","P",IF('الحضور والانصراف'!Z61="راحة","O",IF('الحضور والانصراف'!Z61="سنوى","V",IF('الحضور والانصراف'!Z61="مرضى","SL",IF('الحضور والانصراف'!Z61="اعياد رسمية","H",IF('الحضور والانصراف'!Z61="غياب باذن","PL",IF('الحضور والانصراف'!Z61="غياب بدون اذن","A",IF('الحضور والانصراف'!Z61="انقطاع","Out",IF('الحضور والانصراف'!Z61="استقالة","R","Blank")))))))))</f>
        <v>Blank</v>
      </c>
      <c r="Z58" s="33" t="str">
        <f>IF('الحضور والانصراف'!AA61="حضور","P",IF('الحضور والانصراف'!AA61="راحة","O",IF('الحضور والانصراف'!AA61="سنوى","V",IF('الحضور والانصراف'!AA61="مرضى","SL",IF('الحضور والانصراف'!AA61="اعياد رسمية","H",IF('الحضور والانصراف'!AA61="غياب باذن","PL",IF('الحضور والانصراف'!AA61="غياب بدون اذن","A",IF('الحضور والانصراف'!AA61="انقطاع","Out",IF('الحضور والانصراف'!AA61="استقالة","R","Blank")))))))))</f>
        <v>Blank</v>
      </c>
      <c r="AA58" s="33" t="str">
        <f>IF('الحضور والانصراف'!AB61="حضور","P",IF('الحضور والانصراف'!AB61="راحة","O",IF('الحضور والانصراف'!AB61="سنوى","V",IF('الحضور والانصراف'!AB61="مرضى","SL",IF('الحضور والانصراف'!AB61="اعياد رسمية","H",IF('الحضور والانصراف'!AB61="غياب باذن","PL",IF('الحضور والانصراف'!AB61="غياب بدون اذن","A",IF('الحضور والانصراف'!AB61="انقطاع","Out",IF('الحضور والانصراف'!AB61="استقالة","R","Blank")))))))))</f>
        <v>Blank</v>
      </c>
      <c r="AB58" s="33" t="str">
        <f>IF('الحضور والانصراف'!AC61="حضور","P",IF('الحضور والانصراف'!AC61="راحة","O",IF('الحضور والانصراف'!AC61="سنوى","V",IF('الحضور والانصراف'!AC61="مرضى","SL",IF('الحضور والانصراف'!AC61="اعياد رسمية","H",IF('الحضور والانصراف'!AC61="غياب باذن","PL",IF('الحضور والانصراف'!AC61="غياب بدون اذن","A",IF('الحضور والانصراف'!AC61="انقطاع","Out",IF('الحضور والانصراف'!AC61="استقالة","R","Blank")))))))))</f>
        <v>Blank</v>
      </c>
      <c r="AC58" s="33" t="str">
        <f>IF('الحضور والانصراف'!AD61="حضور","P",IF('الحضور والانصراف'!AD61="راحة","O",IF('الحضور والانصراف'!AD61="سنوى","V",IF('الحضور والانصراف'!AD61="مرضى","SL",IF('الحضور والانصراف'!AD61="اعياد رسمية","H",IF('الحضور والانصراف'!AD61="غياب باذن","PL",IF('الحضور والانصراف'!AD61="غياب بدون اذن","A",IF('الحضور والانصراف'!AD61="انقطاع","Out",IF('الحضور والانصراف'!AD61="استقالة","R","Blank")))))))))</f>
        <v>Blank</v>
      </c>
      <c r="AD58" s="43" t="str">
        <f>IF('الحضور والانصراف'!AE61="حضور","P",IF('الحضور والانصراف'!AE61="راحة","O",IF('الحضور والانصراف'!AE61="سنوى","V",IF('الحضور والانصراف'!AE61="مرضى","SL",IF('الحضور والانصراف'!AE61="اعياد رسمية","H",IF('الحضور والانصراف'!AE61="غياب باذن","PL",IF('الحضور والانصراف'!AE61="غياب بدون اذن","A",IF('الحضور والانصراف'!AE61="انقطاع","Out",IF('الحضور والانصراف'!AE61="استقالة","R","Blank")))))))))</f>
        <v>Blank</v>
      </c>
      <c r="AE58" s="33" t="str">
        <f>IF('الحضور والانصراف'!AF61="حضور","P",IF('الحضور والانصراف'!AF61="راحة","O",IF('الحضور والانصراف'!AF61="سنوى","V",IF('الحضور والانصراف'!AF61="مرضى","SL",IF('الحضور والانصراف'!AF61="اعياد رسمية","H",IF('الحضور والانصراف'!AF61="غياب باذن","PL",IF('الحضور والانصراف'!AF61="غياب بدون اذن","A",IF('الحضور والانصراف'!AF61="انقطاع","Out",IF('الحضور والانصراف'!AF61="استقالة","R","Blank")))))))))</f>
        <v>Blank</v>
      </c>
      <c r="AF58" s="33" t="str">
        <f>IF('الحضور والانصراف'!AG61="حضور","P",IF('الحضور والانصراف'!AG61="راحة","O",IF('الحضور والانصراف'!AG61="سنوى","V",IF('الحضور والانصراف'!AG61="مرضى","SL",IF('الحضور والانصراف'!AG61="اعياد رسمية","H",IF('الحضور والانصراف'!AG61="غياب باذن","PL",IF('الحضور والانصراف'!AG61="غياب بدون اذن","A",IF('الحضور والانصراف'!AG61="انقطاع","Out",IF('الحضور والانصراف'!AG61="استقالة","R","Blank")))))))))</f>
        <v>Blank</v>
      </c>
      <c r="AG58" s="33" t="str">
        <f>IF('الحضور والانصراف'!AH61="حضور","P",IF('الحضور والانصراف'!AH61="راحة","O",IF('الحضور والانصراف'!AH61="سنوى","V",IF('الحضور والانصراف'!AH61="مرضى","SL",IF('الحضور والانصراف'!AH61="اعياد رسمية","H",IF('الحضور والانصراف'!AH61="غياب باذن","PL",IF('الحضور والانصراف'!AH61="غياب بدون اذن","A",IF('الحضور والانصراف'!AH61="انقطاع","Out",IF('الحضور والانصراف'!AH61="استقالة","R","Blank")))))))))</f>
        <v>Blank</v>
      </c>
      <c r="AH58" s="33" t="str">
        <f>IF('الحضور والانصراف'!AI61="حضور","P",IF('الحضور والانصراف'!AI61="راحة","O",IF('الحضور والانصراف'!AI61="سنوى","V",IF('الحضور والانصراف'!AI61="مرضى","SL",IF('الحضور والانصراف'!AI61="اعياد رسمية","H",IF('الحضور والانصراف'!AI61="غياب باذن","PL",IF('الحضور والانصراف'!AI61="غياب بدون اذن","A",IF('الحضور والانصراف'!AI61="انقطاع","Out",IF('الحضور والانصراف'!AI61="استقالة","R","Blank")))))))))</f>
        <v>Blank</v>
      </c>
      <c r="AI58" s="33" t="str">
        <f>IF('الحضور والانصراف'!AJ61="حضور","P",IF('الحضور والانصراف'!AJ61="راحة","O",IF('الحضور والانصراف'!AJ61="سنوى","V",IF('الحضور والانصراف'!AJ61="مرضى","SL",IF('الحضور والانصراف'!AJ61="اعياد رسمية","H",IF('الحضور والانصراف'!AJ61="غياب باذن","PL",IF('الحضور والانصراف'!AJ61="غياب بدون اذن","A",IF('الحضور والانصراف'!AJ61="انقطاع","Out",IF('الحضور والانصراف'!AJ61="استقالة","R","Blank")))))))))</f>
        <v>Blank</v>
      </c>
      <c r="AJ58" s="33" t="str">
        <f>IF('الحضور والانصراف'!AK61="حضور","P",IF('الحضور والانصراف'!AK61="راحة","O",IF('الحضور والانصراف'!AK61="سنوى","V",IF('الحضور والانصراف'!AK61="مرضى","SL",IF('الحضور والانصراف'!AK61="اعياد رسمية","H",IF('الحضور والانصراف'!AK61="غياب باذن","PL",IF('الحضور والانصراف'!AK61="غياب بدون اذن","A",IF('الحضور والانصراف'!AK61="انقطاع","Out",IF('الحضور والانصراف'!AK61="استقالة","R","Blank")))))))))</f>
        <v>Blank</v>
      </c>
      <c r="AK58" s="33" t="str">
        <f>IF('الحضور والانصراف'!AL61="حضور","P",IF('الحضور والانصراف'!AL61="راحة","O",IF('الحضور والانصراف'!AL61="سنوى","V",IF('الحضور والانصراف'!AL61="مرضى","SL",IF('الحضور والانصراف'!AL61="اعياد رسمية","H",IF('الحضور والانصراف'!AL61="غياب باذن","PL",IF('الحضور والانصراف'!AL61="غياب بدون اذن","A",IF('الحضور والانصراف'!AL61="انقطاع","Out",IF('الحضور والانصراف'!AL61="استقالة","R","Blank")))))))))</f>
        <v>Blank</v>
      </c>
      <c r="AL58" s="33" t="str">
        <f>IF('الحضور والانصراف'!AM61="حضور","P",IF('الحضور والانصراف'!AM61="راحة","O",IF('الحضور والانصراف'!AM61="سنوى","V",IF('الحضور والانصراف'!AM61="مرضى","SL",IF('الحضور والانصراف'!AM61="اعياد رسمية","H",IF('الحضور والانصراف'!AM61="غياب باذن","PL",IF('الحضور والانصراف'!AM61="غياب بدون اذن","A",IF('الحضور والانصراف'!AM61="انقطاع","Out",IF('الحضور والانصراف'!AM61="استقالة","R","Blank")))))))))</f>
        <v>Blank</v>
      </c>
      <c r="AM58" s="33" t="str">
        <f>IF('الحضور والانصراف'!AN61="حضور","P",IF('الحضور والانصراف'!AN61="راحة","O",IF('الحضور والانصراف'!AN61="سنوى","V",IF('الحضور والانصراف'!AN61="مرضى","SL",IF('الحضور والانصراف'!AN61="اعياد رسمية","H",IF('الحضور والانصراف'!AN61="غياب باذن","PL",IF('الحضور والانصراف'!AN61="غياب بدون اذن","A",IF('الحضور والانصراف'!AN61="انقطاع","Out",IF('الحضور والانصراف'!AN61="استقالة","R","Blank")))))))))</f>
        <v>Blank</v>
      </c>
      <c r="AN58" s="33" t="str">
        <f>IF('الحضور والانصراف'!AO61="حضور","P",IF('الحضور والانصراف'!AO61="راحة","O",IF('الحضور والانصراف'!AO61="سنوى","V",IF('الحضور والانصراف'!AO61="مرضى","SL",IF('الحضور والانصراف'!AO61="اعياد رسمية","H",IF('الحضور والانصراف'!AO61="غياب باذن","PL",IF('الحضور والانصراف'!AO61="غياب بدون اذن","A",IF('الحضور والانصراف'!AO61="انقطاع","Out",IF('الحضور والانصراف'!AO61="استقالة","R","Blank")))))))))</f>
        <v>Blank</v>
      </c>
      <c r="AO58" s="33" t="str">
        <f>IF('الحضور والانصراف'!AP61="حضور","P",IF('الحضور والانصراف'!AP61="راحة","O",IF('الحضور والانصراف'!AP61="سنوى","V",IF('الحضور والانصراف'!AP61="مرضى","SL",IF('الحضور والانصراف'!AP61="اعياد رسمية","H",IF('الحضور والانصراف'!AP61="غياب باذن","PL",IF('الحضور والانصراف'!AP61="غياب بدون اذن","A",IF('الحضور والانصراف'!AP61="انقطاع","Out",IF('الحضور والانصراف'!AP61="استقالة","R","Blank")))))))))</f>
        <v>Blank</v>
      </c>
      <c r="AP58" s="33" t="str">
        <f>IF('الحضور والانصراف'!AQ61="حضور","P",IF('الحضور والانصراف'!AQ61="راحة","O",IF('الحضور والانصراف'!AQ61="سنوى","V",IF('الحضور والانصراف'!AQ61="مرضى","SL",IF('الحضور والانصراف'!AQ61="اعياد رسمية","H",IF('الحضور والانصراف'!AQ61="غياب باذن","PL",IF('الحضور والانصراف'!AQ61="غياب بدون اذن","A",IF('الحضور والانصراف'!AQ61="انقطاع","Out",IF('الحضور والانصراف'!AQ61="استقالة","R","Blank")))))))))</f>
        <v>Blank</v>
      </c>
      <c r="AQ58" s="33" t="str">
        <f>IF('الحضور والانصراف'!AR61="حضور","P",IF('الحضور والانصراف'!AR61="راحة","O",IF('الحضور والانصراف'!AR61="سنوى","V",IF('الحضور والانصراف'!AR61="مرضى","SL",IF('الحضور والانصراف'!AR61="اعياد رسمية","H",IF('الحضور والانصراف'!AR61="غياب باذن","PL",IF('الحضور والانصراف'!AR61="غياب بدون اذن","A",IF('الحضور والانصراف'!AR61="انقطاع","Out",IF('الحضور والانصراف'!AR61="استقالة","R","Blank")))))))))</f>
        <v>Blank</v>
      </c>
      <c r="AR58" s="33" t="str">
        <f>IF('الحضور والانصراف'!AS61="حضور","P",IF('الحضور والانصراف'!AS61="راحة","O",IF('الحضور والانصراف'!AS61="سنوى","V",IF('الحضور والانصراف'!AS61="مرضى","SL",IF('الحضور والانصراف'!AS61="اعياد رسمية","H",IF('الحضور والانصراف'!AS61="غياب باذن","PL",IF('الحضور والانصراف'!AS61="غياب بدون اذن","A",IF('الحضور والانصراف'!AS61="انقطاع","Out",IF('الحضور والانصراف'!AS61="استقالة","R","Blank")))))))))</f>
        <v>Blank</v>
      </c>
      <c r="AS58" s="33" t="str">
        <f>IF('الحضور والانصراف'!AT61="حضور","P",IF('الحضور والانصراف'!AT61="راحة","O",IF('الحضور والانصراف'!AT61="سنوى","V",IF('الحضور والانصراف'!AT61="مرضى","SL",IF('الحضور والانصراف'!AT61="اعياد رسمية","H",IF('الحضور والانصراف'!AT61="غياب باذن","PL",IF('الحضور والانصراف'!AT61="غياب بدون اذن","A",IF('الحضور والانصراف'!AT61="انقطاع","Out",IF('الحضور والانصراف'!AT61="استقالة","R","Blank")))))))))</f>
        <v>Blank</v>
      </c>
      <c r="AT58" s="33" t="str">
        <f>IF('الحضور والانصراف'!AU61="حضور","P",IF('الحضور والانصراف'!AU61="راحة","O",IF('الحضور والانصراف'!AU61="سنوى","V",IF('الحضور والانصراف'!AU61="مرضى","SL",IF('الحضور والانصراف'!AU61="اعياد رسمية","H",IF('الحضور والانصراف'!AU61="غياب باذن","PL",IF('الحضور والانصراف'!AU61="غياب بدون اذن","A",IF('الحضور والانصراف'!AU61="انقطاع","Out",IF('الحضور والانصراف'!AU61="استقالة","R","Blank")))))))))</f>
        <v>Blank</v>
      </c>
      <c r="AU58" s="33" t="str">
        <f>IF('الحضور والانصراف'!AV61="حضور","P",IF('الحضور والانصراف'!AV61="راحة","O",IF('الحضور والانصراف'!AV61="سنوى","V",IF('الحضور والانصراف'!AV61="مرضى","SL",IF('الحضور والانصراف'!AV61="اعياد رسمية","H",IF('الحضور والانصراف'!AV61="غياب باذن","PL",IF('الحضور والانصراف'!AV61="غياب بدون اذن","A",IF('الحضور والانصراف'!AV61="انقطاع","Out",IF('الحضور والانصراف'!AV61="استقالة","R","Blank")))))))))</f>
        <v>Blank</v>
      </c>
      <c r="AV58" s="33" t="str">
        <f>IF('الحضور والانصراف'!AW61="حضور","P",IF('الحضور والانصراف'!AW61="راحة","O",IF('الحضور والانصراف'!AW61="سنوى","V",IF('الحضور والانصراف'!AW61="مرضى","SL",IF('الحضور والانصراف'!AW61="اعياد رسمية","H",IF('الحضور والانصراف'!AW61="غياب باذن","PL",IF('الحضور والانصراف'!AW61="غياب بدون اذن","A",IF('الحضور والانصراف'!AW61="انقطاع","Out",IF('الحضور والانصراف'!AW61="استقالة","R","Blank")))))))))</f>
        <v>Blank</v>
      </c>
      <c r="AW58" s="33" t="str">
        <f>IF('الحضور والانصراف'!AX61="حضور","P",IF('الحضور والانصراف'!AX61="راحة","O",IF('الحضور والانصراف'!AX61="سنوى","V",IF('الحضور والانصراف'!AX61="مرضى","SL",IF('الحضور والانصراف'!AX61="اعياد رسمية","H",IF('الحضور والانصراف'!AX61="غياب باذن","PL",IF('الحضور والانصراف'!AX61="غياب بدون اذن","A",IF('الحضور والانصراف'!AX61="انقطاع","Out",IF('الحضور والانصراف'!AX61="استقالة","R","Blank")))))))))</f>
        <v>Blank</v>
      </c>
      <c r="AX58" s="33" t="str">
        <f>IF('الحضور والانصراف'!AY61="حضور","P",IF('الحضور والانصراف'!AY61="راحة","O",IF('الحضور والانصراف'!AY61="سنوى","V",IF('الحضور والانصراف'!AY61="مرضى","SL",IF('الحضور والانصراف'!AY61="اعياد رسمية","H",IF('الحضور والانصراف'!AY61="غياب باذن","PL",IF('الحضور والانصراف'!AY61="غياب بدون اذن","A",IF('الحضور والانصراف'!AY61="انقطاع","Out",IF('الحضور والانصراف'!AY61="استقالة","R","Blank")))))))))</f>
        <v>Blank</v>
      </c>
      <c r="AY58" s="8">
        <f>'الحضور والانصراف'!AZ61</f>
        <v>2</v>
      </c>
      <c r="AZ58" s="10"/>
      <c r="BA58" s="10"/>
    </row>
    <row r="59" spans="1:53" ht="23.25" x14ac:dyDescent="0.25">
      <c r="A59" s="17">
        <f t="shared" si="0"/>
        <v>57</v>
      </c>
      <c r="B59" s="17">
        <f>'الحضور والانصراف'!B62</f>
        <v>0</v>
      </c>
      <c r="C59" s="17">
        <f>'الحضور والانصراف'!C62</f>
        <v>0</v>
      </c>
      <c r="D59" s="17">
        <f>'الحضور والانصراف'!D62</f>
        <v>0</v>
      </c>
      <c r="E59" s="19">
        <f>'الحضور والانصراف'!E62</f>
        <v>0</v>
      </c>
      <c r="F59" s="7">
        <f>'الحضور والانصراف'!G62</f>
        <v>0</v>
      </c>
      <c r="G59" s="6">
        <f>'الحضور والانصراف'!H62</f>
        <v>0</v>
      </c>
      <c r="H59" s="7">
        <f>'الحضور والانصراف'!I62</f>
        <v>0</v>
      </c>
      <c r="I59" s="6">
        <f>'الحضور والانصراف'!J62</f>
        <v>0</v>
      </c>
      <c r="J59" s="6">
        <f>'الحضور والانصراف'!K62</f>
        <v>0</v>
      </c>
      <c r="K59" s="6">
        <f>'الحضور والانصراف'!L62</f>
        <v>0</v>
      </c>
      <c r="L59" s="7">
        <f>'الحضور والانصراف'!M62</f>
        <v>0</v>
      </c>
      <c r="M59" s="6">
        <f>'الحضور والانصراف'!N62</f>
        <v>0</v>
      </c>
      <c r="N59" s="7">
        <f>'الحضور والانصراف'!O62</f>
        <v>0</v>
      </c>
      <c r="O59" s="7">
        <f>'الحضور والانصراف'!P62</f>
        <v>0</v>
      </c>
      <c r="P59" s="6">
        <f>'الحضور والانصراف'!Q62</f>
        <v>0</v>
      </c>
      <c r="Q59" s="6">
        <f>'الحضور والانصراف'!R62</f>
        <v>0</v>
      </c>
      <c r="R59" s="6">
        <f>'الحضور والانصراف'!S62</f>
        <v>0</v>
      </c>
      <c r="S59" s="6">
        <f>'الحضور والانصراف'!T62</f>
        <v>0</v>
      </c>
      <c r="T59" s="33" t="str">
        <f>IF('الحضور والانصراف'!U62="حضور","P",IF('الحضور والانصراف'!U62="راحة","O",IF('الحضور والانصراف'!U62="سنوى","V",IF('الحضور والانصراف'!U62="مرضى","SL",IF('الحضور والانصراف'!U62="اعياد رسمية","H",IF('الحضور والانصراف'!U62="غياب باذن","PL",IF('الحضور والانصراف'!U62="غياب بدون اذن","A",IF('الحضور والانصراف'!U62="انقطاع","Out",IF('الحضور والانصراف'!U62="استقالة","R","Blank")))))))))</f>
        <v>Blank</v>
      </c>
      <c r="U59" s="33" t="str">
        <f>IF('الحضور والانصراف'!V62="حضور","P",IF('الحضور والانصراف'!V62="راحة","O",IF('الحضور والانصراف'!V62="سنوى","V",IF('الحضور والانصراف'!V62="مرضى","SL",IF('الحضور والانصراف'!V62="اعياد رسمية","H",IF('الحضور والانصراف'!V62="غياب باذن","PL",IF('الحضور والانصراف'!V62="غياب بدون اذن","A",IF('الحضور والانصراف'!V62="انقطاع","Out",IF('الحضور والانصراف'!V62="استقالة","R","Blank")))))))))</f>
        <v>Blank</v>
      </c>
      <c r="V59" s="33" t="str">
        <f>IF('الحضور والانصراف'!W62="حضور","P",IF('الحضور والانصراف'!W62="راحة","O",IF('الحضور والانصراف'!W62="سنوى","V",IF('الحضور والانصراف'!W62="مرضى","SL",IF('الحضور والانصراف'!W62="اعياد رسمية","H",IF('الحضور والانصراف'!W62="غياب باذن","PL",IF('الحضور والانصراف'!W62="غياب بدون اذن","A",IF('الحضور والانصراف'!W62="انقطاع","Out",IF('الحضور والانصراف'!W62="استقالة","R","Blank")))))))))</f>
        <v>Blank</v>
      </c>
      <c r="W59" s="33" t="str">
        <f>IF('الحضور والانصراف'!X62="حضور","P",IF('الحضور والانصراف'!X62="راحة","O",IF('الحضور والانصراف'!X62="سنوى","V",IF('الحضور والانصراف'!X62="مرضى","SL",IF('الحضور والانصراف'!X62="اعياد رسمية","H",IF('الحضور والانصراف'!X62="غياب باذن","PL",IF('الحضور والانصراف'!X62="غياب بدون اذن","A",IF('الحضور والانصراف'!X62="انقطاع","Out",IF('الحضور والانصراف'!X62="استقالة","R","Blank")))))))))</f>
        <v>Blank</v>
      </c>
      <c r="X59" s="33" t="str">
        <f>IF('الحضور والانصراف'!Y62="حضور","P",IF('الحضور والانصراف'!Y62="راحة","O",IF('الحضور والانصراف'!Y62="سنوى","V",IF('الحضور والانصراف'!Y62="مرضى","SL",IF('الحضور والانصراف'!Y62="اعياد رسمية","H",IF('الحضور والانصراف'!Y62="غياب باذن","PL",IF('الحضور والانصراف'!Y62="غياب بدون اذن","A",IF('الحضور والانصراف'!Y62="انقطاع","Out",IF('الحضور والانصراف'!Y62="استقالة","R","Blank")))))))))</f>
        <v>Blank</v>
      </c>
      <c r="Y59" s="33" t="str">
        <f>IF('الحضور والانصراف'!Z62="حضور","P",IF('الحضور والانصراف'!Z62="راحة","O",IF('الحضور والانصراف'!Z62="سنوى","V",IF('الحضور والانصراف'!Z62="مرضى","SL",IF('الحضور والانصراف'!Z62="اعياد رسمية","H",IF('الحضور والانصراف'!Z62="غياب باذن","PL",IF('الحضور والانصراف'!Z62="غياب بدون اذن","A",IF('الحضور والانصراف'!Z62="انقطاع","Out",IF('الحضور والانصراف'!Z62="استقالة","R","Blank")))))))))</f>
        <v>Blank</v>
      </c>
      <c r="Z59" s="33" t="str">
        <f>IF('الحضور والانصراف'!AA62="حضور","P",IF('الحضور والانصراف'!AA62="راحة","O",IF('الحضور والانصراف'!AA62="سنوى","V",IF('الحضور والانصراف'!AA62="مرضى","SL",IF('الحضور والانصراف'!AA62="اعياد رسمية","H",IF('الحضور والانصراف'!AA62="غياب باذن","PL",IF('الحضور والانصراف'!AA62="غياب بدون اذن","A",IF('الحضور والانصراف'!AA62="انقطاع","Out",IF('الحضور والانصراف'!AA62="استقالة","R","Blank")))))))))</f>
        <v>Blank</v>
      </c>
      <c r="AA59" s="33" t="str">
        <f>IF('الحضور والانصراف'!AB62="حضور","P",IF('الحضور والانصراف'!AB62="راحة","O",IF('الحضور والانصراف'!AB62="سنوى","V",IF('الحضور والانصراف'!AB62="مرضى","SL",IF('الحضور والانصراف'!AB62="اعياد رسمية","H",IF('الحضور والانصراف'!AB62="غياب باذن","PL",IF('الحضور والانصراف'!AB62="غياب بدون اذن","A",IF('الحضور والانصراف'!AB62="انقطاع","Out",IF('الحضور والانصراف'!AB62="استقالة","R","Blank")))))))))</f>
        <v>Blank</v>
      </c>
      <c r="AB59" s="33" t="str">
        <f>IF('الحضور والانصراف'!AC62="حضور","P",IF('الحضور والانصراف'!AC62="راحة","O",IF('الحضور والانصراف'!AC62="سنوى","V",IF('الحضور والانصراف'!AC62="مرضى","SL",IF('الحضور والانصراف'!AC62="اعياد رسمية","H",IF('الحضور والانصراف'!AC62="غياب باذن","PL",IF('الحضور والانصراف'!AC62="غياب بدون اذن","A",IF('الحضور والانصراف'!AC62="انقطاع","Out",IF('الحضور والانصراف'!AC62="استقالة","R","Blank")))))))))</f>
        <v>Blank</v>
      </c>
      <c r="AC59" s="33" t="str">
        <f>IF('الحضور والانصراف'!AD62="حضور","P",IF('الحضور والانصراف'!AD62="راحة","O",IF('الحضور والانصراف'!AD62="سنوى","V",IF('الحضور والانصراف'!AD62="مرضى","SL",IF('الحضور والانصراف'!AD62="اعياد رسمية","H",IF('الحضور والانصراف'!AD62="غياب باذن","PL",IF('الحضور والانصراف'!AD62="غياب بدون اذن","A",IF('الحضور والانصراف'!AD62="انقطاع","Out",IF('الحضور والانصراف'!AD62="استقالة","R","Blank")))))))))</f>
        <v>Blank</v>
      </c>
      <c r="AD59" s="43" t="str">
        <f>IF('الحضور والانصراف'!AE62="حضور","P",IF('الحضور والانصراف'!AE62="راحة","O",IF('الحضور والانصراف'!AE62="سنوى","V",IF('الحضور والانصراف'!AE62="مرضى","SL",IF('الحضور والانصراف'!AE62="اعياد رسمية","H",IF('الحضور والانصراف'!AE62="غياب باذن","PL",IF('الحضور والانصراف'!AE62="غياب بدون اذن","A",IF('الحضور والانصراف'!AE62="انقطاع","Out",IF('الحضور والانصراف'!AE62="استقالة","R","Blank")))))))))</f>
        <v>Blank</v>
      </c>
      <c r="AE59" s="33" t="str">
        <f>IF('الحضور والانصراف'!AF62="حضور","P",IF('الحضور والانصراف'!AF62="راحة","O",IF('الحضور والانصراف'!AF62="سنوى","V",IF('الحضور والانصراف'!AF62="مرضى","SL",IF('الحضور والانصراف'!AF62="اعياد رسمية","H",IF('الحضور والانصراف'!AF62="غياب باذن","PL",IF('الحضور والانصراف'!AF62="غياب بدون اذن","A",IF('الحضور والانصراف'!AF62="انقطاع","Out",IF('الحضور والانصراف'!AF62="استقالة","R","Blank")))))))))</f>
        <v>Blank</v>
      </c>
      <c r="AF59" s="33" t="str">
        <f>IF('الحضور والانصراف'!AG62="حضور","P",IF('الحضور والانصراف'!AG62="راحة","O",IF('الحضور والانصراف'!AG62="سنوى","V",IF('الحضور والانصراف'!AG62="مرضى","SL",IF('الحضور والانصراف'!AG62="اعياد رسمية","H",IF('الحضور والانصراف'!AG62="غياب باذن","PL",IF('الحضور والانصراف'!AG62="غياب بدون اذن","A",IF('الحضور والانصراف'!AG62="انقطاع","Out",IF('الحضور والانصراف'!AG62="استقالة","R","Blank")))))))))</f>
        <v>Blank</v>
      </c>
      <c r="AG59" s="33" t="str">
        <f>IF('الحضور والانصراف'!AH62="حضور","P",IF('الحضور والانصراف'!AH62="راحة","O",IF('الحضور والانصراف'!AH62="سنوى","V",IF('الحضور والانصراف'!AH62="مرضى","SL",IF('الحضور والانصراف'!AH62="اعياد رسمية","H",IF('الحضور والانصراف'!AH62="غياب باذن","PL",IF('الحضور والانصراف'!AH62="غياب بدون اذن","A",IF('الحضور والانصراف'!AH62="انقطاع","Out",IF('الحضور والانصراف'!AH62="استقالة","R","Blank")))))))))</f>
        <v>Blank</v>
      </c>
      <c r="AH59" s="33" t="str">
        <f>IF('الحضور والانصراف'!AI62="حضور","P",IF('الحضور والانصراف'!AI62="راحة","O",IF('الحضور والانصراف'!AI62="سنوى","V",IF('الحضور والانصراف'!AI62="مرضى","SL",IF('الحضور والانصراف'!AI62="اعياد رسمية","H",IF('الحضور والانصراف'!AI62="غياب باذن","PL",IF('الحضور والانصراف'!AI62="غياب بدون اذن","A",IF('الحضور والانصراف'!AI62="انقطاع","Out",IF('الحضور والانصراف'!AI62="استقالة","R","Blank")))))))))</f>
        <v>Blank</v>
      </c>
      <c r="AI59" s="33" t="str">
        <f>IF('الحضور والانصراف'!AJ62="حضور","P",IF('الحضور والانصراف'!AJ62="راحة","O",IF('الحضور والانصراف'!AJ62="سنوى","V",IF('الحضور والانصراف'!AJ62="مرضى","SL",IF('الحضور والانصراف'!AJ62="اعياد رسمية","H",IF('الحضور والانصراف'!AJ62="غياب باذن","PL",IF('الحضور والانصراف'!AJ62="غياب بدون اذن","A",IF('الحضور والانصراف'!AJ62="انقطاع","Out",IF('الحضور والانصراف'!AJ62="استقالة","R","Blank")))))))))</f>
        <v>Blank</v>
      </c>
      <c r="AJ59" s="33" t="str">
        <f>IF('الحضور والانصراف'!AK62="حضور","P",IF('الحضور والانصراف'!AK62="راحة","O",IF('الحضور والانصراف'!AK62="سنوى","V",IF('الحضور والانصراف'!AK62="مرضى","SL",IF('الحضور والانصراف'!AK62="اعياد رسمية","H",IF('الحضور والانصراف'!AK62="غياب باذن","PL",IF('الحضور والانصراف'!AK62="غياب بدون اذن","A",IF('الحضور والانصراف'!AK62="انقطاع","Out",IF('الحضور والانصراف'!AK62="استقالة","R","Blank")))))))))</f>
        <v>Blank</v>
      </c>
      <c r="AK59" s="33" t="str">
        <f>IF('الحضور والانصراف'!AL62="حضور","P",IF('الحضور والانصراف'!AL62="راحة","O",IF('الحضور والانصراف'!AL62="سنوى","V",IF('الحضور والانصراف'!AL62="مرضى","SL",IF('الحضور والانصراف'!AL62="اعياد رسمية","H",IF('الحضور والانصراف'!AL62="غياب باذن","PL",IF('الحضور والانصراف'!AL62="غياب بدون اذن","A",IF('الحضور والانصراف'!AL62="انقطاع","Out",IF('الحضور والانصراف'!AL62="استقالة","R","Blank")))))))))</f>
        <v>Blank</v>
      </c>
      <c r="AL59" s="33" t="str">
        <f>IF('الحضور والانصراف'!AM62="حضور","P",IF('الحضور والانصراف'!AM62="راحة","O",IF('الحضور والانصراف'!AM62="سنوى","V",IF('الحضور والانصراف'!AM62="مرضى","SL",IF('الحضور والانصراف'!AM62="اعياد رسمية","H",IF('الحضور والانصراف'!AM62="غياب باذن","PL",IF('الحضور والانصراف'!AM62="غياب بدون اذن","A",IF('الحضور والانصراف'!AM62="انقطاع","Out",IF('الحضور والانصراف'!AM62="استقالة","R","Blank")))))))))</f>
        <v>Blank</v>
      </c>
      <c r="AM59" s="33" t="str">
        <f>IF('الحضور والانصراف'!AN62="حضور","P",IF('الحضور والانصراف'!AN62="راحة","O",IF('الحضور والانصراف'!AN62="سنوى","V",IF('الحضور والانصراف'!AN62="مرضى","SL",IF('الحضور والانصراف'!AN62="اعياد رسمية","H",IF('الحضور والانصراف'!AN62="غياب باذن","PL",IF('الحضور والانصراف'!AN62="غياب بدون اذن","A",IF('الحضور والانصراف'!AN62="انقطاع","Out",IF('الحضور والانصراف'!AN62="استقالة","R","Blank")))))))))</f>
        <v>Blank</v>
      </c>
      <c r="AN59" s="33" t="str">
        <f>IF('الحضور والانصراف'!AO62="حضور","P",IF('الحضور والانصراف'!AO62="راحة","O",IF('الحضور والانصراف'!AO62="سنوى","V",IF('الحضور والانصراف'!AO62="مرضى","SL",IF('الحضور والانصراف'!AO62="اعياد رسمية","H",IF('الحضور والانصراف'!AO62="غياب باذن","PL",IF('الحضور والانصراف'!AO62="غياب بدون اذن","A",IF('الحضور والانصراف'!AO62="انقطاع","Out",IF('الحضور والانصراف'!AO62="استقالة","R","Blank")))))))))</f>
        <v>Blank</v>
      </c>
      <c r="AO59" s="33" t="str">
        <f>IF('الحضور والانصراف'!AP62="حضور","P",IF('الحضور والانصراف'!AP62="راحة","O",IF('الحضور والانصراف'!AP62="سنوى","V",IF('الحضور والانصراف'!AP62="مرضى","SL",IF('الحضور والانصراف'!AP62="اعياد رسمية","H",IF('الحضور والانصراف'!AP62="غياب باذن","PL",IF('الحضور والانصراف'!AP62="غياب بدون اذن","A",IF('الحضور والانصراف'!AP62="انقطاع","Out",IF('الحضور والانصراف'!AP62="استقالة","R","Blank")))))))))</f>
        <v>Blank</v>
      </c>
      <c r="AP59" s="33" t="str">
        <f>IF('الحضور والانصراف'!AQ62="حضور","P",IF('الحضور والانصراف'!AQ62="راحة","O",IF('الحضور والانصراف'!AQ62="سنوى","V",IF('الحضور والانصراف'!AQ62="مرضى","SL",IF('الحضور والانصراف'!AQ62="اعياد رسمية","H",IF('الحضور والانصراف'!AQ62="غياب باذن","PL",IF('الحضور والانصراف'!AQ62="غياب بدون اذن","A",IF('الحضور والانصراف'!AQ62="انقطاع","Out",IF('الحضور والانصراف'!AQ62="استقالة","R","Blank")))))))))</f>
        <v>Blank</v>
      </c>
      <c r="AQ59" s="33" t="str">
        <f>IF('الحضور والانصراف'!AR62="حضور","P",IF('الحضور والانصراف'!AR62="راحة","O",IF('الحضور والانصراف'!AR62="سنوى","V",IF('الحضور والانصراف'!AR62="مرضى","SL",IF('الحضور والانصراف'!AR62="اعياد رسمية","H",IF('الحضور والانصراف'!AR62="غياب باذن","PL",IF('الحضور والانصراف'!AR62="غياب بدون اذن","A",IF('الحضور والانصراف'!AR62="انقطاع","Out",IF('الحضور والانصراف'!AR62="استقالة","R","Blank")))))))))</f>
        <v>Blank</v>
      </c>
      <c r="AR59" s="33" t="str">
        <f>IF('الحضور والانصراف'!AS62="حضور","P",IF('الحضور والانصراف'!AS62="راحة","O",IF('الحضور والانصراف'!AS62="سنوى","V",IF('الحضور والانصراف'!AS62="مرضى","SL",IF('الحضور والانصراف'!AS62="اعياد رسمية","H",IF('الحضور والانصراف'!AS62="غياب باذن","PL",IF('الحضور والانصراف'!AS62="غياب بدون اذن","A",IF('الحضور والانصراف'!AS62="انقطاع","Out",IF('الحضور والانصراف'!AS62="استقالة","R","Blank")))))))))</f>
        <v>Blank</v>
      </c>
      <c r="AS59" s="33" t="str">
        <f>IF('الحضور والانصراف'!AT62="حضور","P",IF('الحضور والانصراف'!AT62="راحة","O",IF('الحضور والانصراف'!AT62="سنوى","V",IF('الحضور والانصراف'!AT62="مرضى","SL",IF('الحضور والانصراف'!AT62="اعياد رسمية","H",IF('الحضور والانصراف'!AT62="غياب باذن","PL",IF('الحضور والانصراف'!AT62="غياب بدون اذن","A",IF('الحضور والانصراف'!AT62="انقطاع","Out",IF('الحضور والانصراف'!AT62="استقالة","R","Blank")))))))))</f>
        <v>Blank</v>
      </c>
      <c r="AT59" s="33" t="str">
        <f>IF('الحضور والانصراف'!AU62="حضور","P",IF('الحضور والانصراف'!AU62="راحة","O",IF('الحضور والانصراف'!AU62="سنوى","V",IF('الحضور والانصراف'!AU62="مرضى","SL",IF('الحضور والانصراف'!AU62="اعياد رسمية","H",IF('الحضور والانصراف'!AU62="غياب باذن","PL",IF('الحضور والانصراف'!AU62="غياب بدون اذن","A",IF('الحضور والانصراف'!AU62="انقطاع","Out",IF('الحضور والانصراف'!AU62="استقالة","R","Blank")))))))))</f>
        <v>Blank</v>
      </c>
      <c r="AU59" s="33" t="str">
        <f>IF('الحضور والانصراف'!AV62="حضور","P",IF('الحضور والانصراف'!AV62="راحة","O",IF('الحضور والانصراف'!AV62="سنوى","V",IF('الحضور والانصراف'!AV62="مرضى","SL",IF('الحضور والانصراف'!AV62="اعياد رسمية","H",IF('الحضور والانصراف'!AV62="غياب باذن","PL",IF('الحضور والانصراف'!AV62="غياب بدون اذن","A",IF('الحضور والانصراف'!AV62="انقطاع","Out",IF('الحضور والانصراف'!AV62="استقالة","R","Blank")))))))))</f>
        <v>Blank</v>
      </c>
      <c r="AV59" s="33" t="str">
        <f>IF('الحضور والانصراف'!AW62="حضور","P",IF('الحضور والانصراف'!AW62="راحة","O",IF('الحضور والانصراف'!AW62="سنوى","V",IF('الحضور والانصراف'!AW62="مرضى","SL",IF('الحضور والانصراف'!AW62="اعياد رسمية","H",IF('الحضور والانصراف'!AW62="غياب باذن","PL",IF('الحضور والانصراف'!AW62="غياب بدون اذن","A",IF('الحضور والانصراف'!AW62="انقطاع","Out",IF('الحضور والانصراف'!AW62="استقالة","R","Blank")))))))))</f>
        <v>Blank</v>
      </c>
      <c r="AW59" s="33" t="str">
        <f>IF('الحضور والانصراف'!AX62="حضور","P",IF('الحضور والانصراف'!AX62="راحة","O",IF('الحضور والانصراف'!AX62="سنوى","V",IF('الحضور والانصراف'!AX62="مرضى","SL",IF('الحضور والانصراف'!AX62="اعياد رسمية","H",IF('الحضور والانصراف'!AX62="غياب باذن","PL",IF('الحضور والانصراف'!AX62="غياب بدون اذن","A",IF('الحضور والانصراف'!AX62="انقطاع","Out",IF('الحضور والانصراف'!AX62="استقالة","R","Blank")))))))))</f>
        <v>Blank</v>
      </c>
      <c r="AX59" s="33" t="str">
        <f>IF('الحضور والانصراف'!AY62="حضور","P",IF('الحضور والانصراف'!AY62="راحة","O",IF('الحضور والانصراف'!AY62="سنوى","V",IF('الحضور والانصراف'!AY62="مرضى","SL",IF('الحضور والانصراف'!AY62="اعياد رسمية","H",IF('الحضور والانصراف'!AY62="غياب باذن","PL",IF('الحضور والانصراف'!AY62="غياب بدون اذن","A",IF('الحضور والانصراف'!AY62="انقطاع","Out",IF('الحضور والانصراف'!AY62="استقالة","R","Blank")))))))))</f>
        <v>Blank</v>
      </c>
      <c r="AY59" s="8">
        <f>'الحضور والانصراف'!AZ62</f>
        <v>2</v>
      </c>
      <c r="AZ59" s="10"/>
      <c r="BA59" s="10"/>
    </row>
    <row r="60" spans="1:53" ht="23.25" x14ac:dyDescent="0.25">
      <c r="A60" s="17">
        <f t="shared" si="0"/>
        <v>58</v>
      </c>
      <c r="B60" s="17">
        <f>'الحضور والانصراف'!B63</f>
        <v>0</v>
      </c>
      <c r="C60" s="17">
        <f>'الحضور والانصراف'!C63</f>
        <v>0</v>
      </c>
      <c r="D60" s="17">
        <f>'الحضور والانصراف'!D63</f>
        <v>0</v>
      </c>
      <c r="E60" s="19">
        <f>'الحضور والانصراف'!E63</f>
        <v>0</v>
      </c>
      <c r="F60" s="7">
        <f>'الحضور والانصراف'!G63</f>
        <v>0</v>
      </c>
      <c r="G60" s="6">
        <f>'الحضور والانصراف'!H63</f>
        <v>0</v>
      </c>
      <c r="H60" s="7">
        <f>'الحضور والانصراف'!I63</f>
        <v>0</v>
      </c>
      <c r="I60" s="6">
        <f>'الحضور والانصراف'!J63</f>
        <v>0</v>
      </c>
      <c r="J60" s="6">
        <f>'الحضور والانصراف'!K63</f>
        <v>0</v>
      </c>
      <c r="K60" s="6">
        <f>'الحضور والانصراف'!L63</f>
        <v>0</v>
      </c>
      <c r="L60" s="7">
        <f>'الحضور والانصراف'!M63</f>
        <v>0</v>
      </c>
      <c r="M60" s="6">
        <f>'الحضور والانصراف'!N63</f>
        <v>0</v>
      </c>
      <c r="N60" s="7">
        <f>'الحضور والانصراف'!O63</f>
        <v>0</v>
      </c>
      <c r="O60" s="7">
        <f>'الحضور والانصراف'!P63</f>
        <v>0</v>
      </c>
      <c r="P60" s="6">
        <f>'الحضور والانصراف'!Q63</f>
        <v>0</v>
      </c>
      <c r="Q60" s="6">
        <f>'الحضور والانصراف'!R63</f>
        <v>0</v>
      </c>
      <c r="R60" s="6">
        <f>'الحضور والانصراف'!S63</f>
        <v>0</v>
      </c>
      <c r="S60" s="6">
        <f>'الحضور والانصراف'!T63</f>
        <v>0</v>
      </c>
      <c r="T60" s="33" t="str">
        <f>IF('الحضور والانصراف'!U63="حضور","P",IF('الحضور والانصراف'!U63="راحة","O",IF('الحضور والانصراف'!U63="سنوى","V",IF('الحضور والانصراف'!U63="مرضى","SL",IF('الحضور والانصراف'!U63="اعياد رسمية","H",IF('الحضور والانصراف'!U63="غياب باذن","PL",IF('الحضور والانصراف'!U63="غياب بدون اذن","A",IF('الحضور والانصراف'!U63="انقطاع","Out",IF('الحضور والانصراف'!U63="استقالة","R","Blank")))))))))</f>
        <v>Blank</v>
      </c>
      <c r="U60" s="33" t="str">
        <f>IF('الحضور والانصراف'!V63="حضور","P",IF('الحضور والانصراف'!V63="راحة","O",IF('الحضور والانصراف'!V63="سنوى","V",IF('الحضور والانصراف'!V63="مرضى","SL",IF('الحضور والانصراف'!V63="اعياد رسمية","H",IF('الحضور والانصراف'!V63="غياب باذن","PL",IF('الحضور والانصراف'!V63="غياب بدون اذن","A",IF('الحضور والانصراف'!V63="انقطاع","Out",IF('الحضور والانصراف'!V63="استقالة","R","Blank")))))))))</f>
        <v>Blank</v>
      </c>
      <c r="V60" s="33" t="str">
        <f>IF('الحضور والانصراف'!W63="حضور","P",IF('الحضور والانصراف'!W63="راحة","O",IF('الحضور والانصراف'!W63="سنوى","V",IF('الحضور والانصراف'!W63="مرضى","SL",IF('الحضور والانصراف'!W63="اعياد رسمية","H",IF('الحضور والانصراف'!W63="غياب باذن","PL",IF('الحضور والانصراف'!W63="غياب بدون اذن","A",IF('الحضور والانصراف'!W63="انقطاع","Out",IF('الحضور والانصراف'!W63="استقالة","R","Blank")))))))))</f>
        <v>Blank</v>
      </c>
      <c r="W60" s="33" t="str">
        <f>IF('الحضور والانصراف'!X63="حضور","P",IF('الحضور والانصراف'!X63="راحة","O",IF('الحضور والانصراف'!X63="سنوى","V",IF('الحضور والانصراف'!X63="مرضى","SL",IF('الحضور والانصراف'!X63="اعياد رسمية","H",IF('الحضور والانصراف'!X63="غياب باذن","PL",IF('الحضور والانصراف'!X63="غياب بدون اذن","A",IF('الحضور والانصراف'!X63="انقطاع","Out",IF('الحضور والانصراف'!X63="استقالة","R","Blank")))))))))</f>
        <v>Blank</v>
      </c>
      <c r="X60" s="33" t="str">
        <f>IF('الحضور والانصراف'!Y63="حضور","P",IF('الحضور والانصراف'!Y63="راحة","O",IF('الحضور والانصراف'!Y63="سنوى","V",IF('الحضور والانصراف'!Y63="مرضى","SL",IF('الحضور والانصراف'!Y63="اعياد رسمية","H",IF('الحضور والانصراف'!Y63="غياب باذن","PL",IF('الحضور والانصراف'!Y63="غياب بدون اذن","A",IF('الحضور والانصراف'!Y63="انقطاع","Out",IF('الحضور والانصراف'!Y63="استقالة","R","Blank")))))))))</f>
        <v>Blank</v>
      </c>
      <c r="Y60" s="33" t="str">
        <f>IF('الحضور والانصراف'!Z63="حضور","P",IF('الحضور والانصراف'!Z63="راحة","O",IF('الحضور والانصراف'!Z63="سنوى","V",IF('الحضور والانصراف'!Z63="مرضى","SL",IF('الحضور والانصراف'!Z63="اعياد رسمية","H",IF('الحضور والانصراف'!Z63="غياب باذن","PL",IF('الحضور والانصراف'!Z63="غياب بدون اذن","A",IF('الحضور والانصراف'!Z63="انقطاع","Out",IF('الحضور والانصراف'!Z63="استقالة","R","Blank")))))))))</f>
        <v>Blank</v>
      </c>
      <c r="Z60" s="33" t="str">
        <f>IF('الحضور والانصراف'!AA63="حضور","P",IF('الحضور والانصراف'!AA63="راحة","O",IF('الحضور والانصراف'!AA63="سنوى","V",IF('الحضور والانصراف'!AA63="مرضى","SL",IF('الحضور والانصراف'!AA63="اعياد رسمية","H",IF('الحضور والانصراف'!AA63="غياب باذن","PL",IF('الحضور والانصراف'!AA63="غياب بدون اذن","A",IF('الحضور والانصراف'!AA63="انقطاع","Out",IF('الحضور والانصراف'!AA63="استقالة","R","Blank")))))))))</f>
        <v>Blank</v>
      </c>
      <c r="AA60" s="33" t="str">
        <f>IF('الحضور والانصراف'!AB63="حضور","P",IF('الحضور والانصراف'!AB63="راحة","O",IF('الحضور والانصراف'!AB63="سنوى","V",IF('الحضور والانصراف'!AB63="مرضى","SL",IF('الحضور والانصراف'!AB63="اعياد رسمية","H",IF('الحضور والانصراف'!AB63="غياب باذن","PL",IF('الحضور والانصراف'!AB63="غياب بدون اذن","A",IF('الحضور والانصراف'!AB63="انقطاع","Out",IF('الحضور والانصراف'!AB63="استقالة","R","Blank")))))))))</f>
        <v>Blank</v>
      </c>
      <c r="AB60" s="33" t="str">
        <f>IF('الحضور والانصراف'!AC63="حضور","P",IF('الحضور والانصراف'!AC63="راحة","O",IF('الحضور والانصراف'!AC63="سنوى","V",IF('الحضور والانصراف'!AC63="مرضى","SL",IF('الحضور والانصراف'!AC63="اعياد رسمية","H",IF('الحضور والانصراف'!AC63="غياب باذن","PL",IF('الحضور والانصراف'!AC63="غياب بدون اذن","A",IF('الحضور والانصراف'!AC63="انقطاع","Out",IF('الحضور والانصراف'!AC63="استقالة","R","Blank")))))))))</f>
        <v>Blank</v>
      </c>
      <c r="AC60" s="33" t="str">
        <f>IF('الحضور والانصراف'!AD63="حضور","P",IF('الحضور والانصراف'!AD63="راحة","O",IF('الحضور والانصراف'!AD63="سنوى","V",IF('الحضور والانصراف'!AD63="مرضى","SL",IF('الحضور والانصراف'!AD63="اعياد رسمية","H",IF('الحضور والانصراف'!AD63="غياب باذن","PL",IF('الحضور والانصراف'!AD63="غياب بدون اذن","A",IF('الحضور والانصراف'!AD63="انقطاع","Out",IF('الحضور والانصراف'!AD63="استقالة","R","Blank")))))))))</f>
        <v>Blank</v>
      </c>
      <c r="AD60" s="43" t="str">
        <f>IF('الحضور والانصراف'!AE63="حضور","P",IF('الحضور والانصراف'!AE63="راحة","O",IF('الحضور والانصراف'!AE63="سنوى","V",IF('الحضور والانصراف'!AE63="مرضى","SL",IF('الحضور والانصراف'!AE63="اعياد رسمية","H",IF('الحضور والانصراف'!AE63="غياب باذن","PL",IF('الحضور والانصراف'!AE63="غياب بدون اذن","A",IF('الحضور والانصراف'!AE63="انقطاع","Out",IF('الحضور والانصراف'!AE63="استقالة","R","Blank")))))))))</f>
        <v>Blank</v>
      </c>
      <c r="AE60" s="33" t="str">
        <f>IF('الحضور والانصراف'!AF63="حضور","P",IF('الحضور والانصراف'!AF63="راحة","O",IF('الحضور والانصراف'!AF63="سنوى","V",IF('الحضور والانصراف'!AF63="مرضى","SL",IF('الحضور والانصراف'!AF63="اعياد رسمية","H",IF('الحضور والانصراف'!AF63="غياب باذن","PL",IF('الحضور والانصراف'!AF63="غياب بدون اذن","A",IF('الحضور والانصراف'!AF63="انقطاع","Out",IF('الحضور والانصراف'!AF63="استقالة","R","Blank")))))))))</f>
        <v>Blank</v>
      </c>
      <c r="AF60" s="33" t="str">
        <f>IF('الحضور والانصراف'!AG63="حضور","P",IF('الحضور والانصراف'!AG63="راحة","O",IF('الحضور والانصراف'!AG63="سنوى","V",IF('الحضور والانصراف'!AG63="مرضى","SL",IF('الحضور والانصراف'!AG63="اعياد رسمية","H",IF('الحضور والانصراف'!AG63="غياب باذن","PL",IF('الحضور والانصراف'!AG63="غياب بدون اذن","A",IF('الحضور والانصراف'!AG63="انقطاع","Out",IF('الحضور والانصراف'!AG63="استقالة","R","Blank")))))))))</f>
        <v>Blank</v>
      </c>
      <c r="AG60" s="33" t="str">
        <f>IF('الحضور والانصراف'!AH63="حضور","P",IF('الحضور والانصراف'!AH63="راحة","O",IF('الحضور والانصراف'!AH63="سنوى","V",IF('الحضور والانصراف'!AH63="مرضى","SL",IF('الحضور والانصراف'!AH63="اعياد رسمية","H",IF('الحضور والانصراف'!AH63="غياب باذن","PL",IF('الحضور والانصراف'!AH63="غياب بدون اذن","A",IF('الحضور والانصراف'!AH63="انقطاع","Out",IF('الحضور والانصراف'!AH63="استقالة","R","Blank")))))))))</f>
        <v>Blank</v>
      </c>
      <c r="AH60" s="33" t="str">
        <f>IF('الحضور والانصراف'!AI63="حضور","P",IF('الحضور والانصراف'!AI63="راحة","O",IF('الحضور والانصراف'!AI63="سنوى","V",IF('الحضور والانصراف'!AI63="مرضى","SL",IF('الحضور والانصراف'!AI63="اعياد رسمية","H",IF('الحضور والانصراف'!AI63="غياب باذن","PL",IF('الحضور والانصراف'!AI63="غياب بدون اذن","A",IF('الحضور والانصراف'!AI63="انقطاع","Out",IF('الحضور والانصراف'!AI63="استقالة","R","Blank")))))))))</f>
        <v>Blank</v>
      </c>
      <c r="AI60" s="33" t="str">
        <f>IF('الحضور والانصراف'!AJ63="حضور","P",IF('الحضور والانصراف'!AJ63="راحة","O",IF('الحضور والانصراف'!AJ63="سنوى","V",IF('الحضور والانصراف'!AJ63="مرضى","SL",IF('الحضور والانصراف'!AJ63="اعياد رسمية","H",IF('الحضور والانصراف'!AJ63="غياب باذن","PL",IF('الحضور والانصراف'!AJ63="غياب بدون اذن","A",IF('الحضور والانصراف'!AJ63="انقطاع","Out",IF('الحضور والانصراف'!AJ63="استقالة","R","Blank")))))))))</f>
        <v>Blank</v>
      </c>
      <c r="AJ60" s="33" t="str">
        <f>IF('الحضور والانصراف'!AK63="حضور","P",IF('الحضور والانصراف'!AK63="راحة","O",IF('الحضور والانصراف'!AK63="سنوى","V",IF('الحضور والانصراف'!AK63="مرضى","SL",IF('الحضور والانصراف'!AK63="اعياد رسمية","H",IF('الحضور والانصراف'!AK63="غياب باذن","PL",IF('الحضور والانصراف'!AK63="غياب بدون اذن","A",IF('الحضور والانصراف'!AK63="انقطاع","Out",IF('الحضور والانصراف'!AK63="استقالة","R","Blank")))))))))</f>
        <v>Blank</v>
      </c>
      <c r="AK60" s="33" t="str">
        <f>IF('الحضور والانصراف'!AL63="حضور","P",IF('الحضور والانصراف'!AL63="راحة","O",IF('الحضور والانصراف'!AL63="سنوى","V",IF('الحضور والانصراف'!AL63="مرضى","SL",IF('الحضور والانصراف'!AL63="اعياد رسمية","H",IF('الحضور والانصراف'!AL63="غياب باذن","PL",IF('الحضور والانصراف'!AL63="غياب بدون اذن","A",IF('الحضور والانصراف'!AL63="انقطاع","Out",IF('الحضور والانصراف'!AL63="استقالة","R","Blank")))))))))</f>
        <v>Blank</v>
      </c>
      <c r="AL60" s="33" t="str">
        <f>IF('الحضور والانصراف'!AM63="حضور","P",IF('الحضور والانصراف'!AM63="راحة","O",IF('الحضور والانصراف'!AM63="سنوى","V",IF('الحضور والانصراف'!AM63="مرضى","SL",IF('الحضور والانصراف'!AM63="اعياد رسمية","H",IF('الحضور والانصراف'!AM63="غياب باذن","PL",IF('الحضور والانصراف'!AM63="غياب بدون اذن","A",IF('الحضور والانصراف'!AM63="انقطاع","Out",IF('الحضور والانصراف'!AM63="استقالة","R","Blank")))))))))</f>
        <v>Blank</v>
      </c>
      <c r="AM60" s="33" t="str">
        <f>IF('الحضور والانصراف'!AN63="حضور","P",IF('الحضور والانصراف'!AN63="راحة","O",IF('الحضور والانصراف'!AN63="سنوى","V",IF('الحضور والانصراف'!AN63="مرضى","SL",IF('الحضور والانصراف'!AN63="اعياد رسمية","H",IF('الحضور والانصراف'!AN63="غياب باذن","PL",IF('الحضور والانصراف'!AN63="غياب بدون اذن","A",IF('الحضور والانصراف'!AN63="انقطاع","Out",IF('الحضور والانصراف'!AN63="استقالة","R","Blank")))))))))</f>
        <v>Blank</v>
      </c>
      <c r="AN60" s="33" t="str">
        <f>IF('الحضور والانصراف'!AO63="حضور","P",IF('الحضور والانصراف'!AO63="راحة","O",IF('الحضور والانصراف'!AO63="سنوى","V",IF('الحضور والانصراف'!AO63="مرضى","SL",IF('الحضور والانصراف'!AO63="اعياد رسمية","H",IF('الحضور والانصراف'!AO63="غياب باذن","PL",IF('الحضور والانصراف'!AO63="غياب بدون اذن","A",IF('الحضور والانصراف'!AO63="انقطاع","Out",IF('الحضور والانصراف'!AO63="استقالة","R","Blank")))))))))</f>
        <v>Blank</v>
      </c>
      <c r="AO60" s="33" t="str">
        <f>IF('الحضور والانصراف'!AP63="حضور","P",IF('الحضور والانصراف'!AP63="راحة","O",IF('الحضور والانصراف'!AP63="سنوى","V",IF('الحضور والانصراف'!AP63="مرضى","SL",IF('الحضور والانصراف'!AP63="اعياد رسمية","H",IF('الحضور والانصراف'!AP63="غياب باذن","PL",IF('الحضور والانصراف'!AP63="غياب بدون اذن","A",IF('الحضور والانصراف'!AP63="انقطاع","Out",IF('الحضور والانصراف'!AP63="استقالة","R","Blank")))))))))</f>
        <v>Blank</v>
      </c>
      <c r="AP60" s="33" t="str">
        <f>IF('الحضور والانصراف'!AQ63="حضور","P",IF('الحضور والانصراف'!AQ63="راحة","O",IF('الحضور والانصراف'!AQ63="سنوى","V",IF('الحضور والانصراف'!AQ63="مرضى","SL",IF('الحضور والانصراف'!AQ63="اعياد رسمية","H",IF('الحضور والانصراف'!AQ63="غياب باذن","PL",IF('الحضور والانصراف'!AQ63="غياب بدون اذن","A",IF('الحضور والانصراف'!AQ63="انقطاع","Out",IF('الحضور والانصراف'!AQ63="استقالة","R","Blank")))))))))</f>
        <v>Blank</v>
      </c>
      <c r="AQ60" s="33" t="str">
        <f>IF('الحضور والانصراف'!AR63="حضور","P",IF('الحضور والانصراف'!AR63="راحة","O",IF('الحضور والانصراف'!AR63="سنوى","V",IF('الحضور والانصراف'!AR63="مرضى","SL",IF('الحضور والانصراف'!AR63="اعياد رسمية","H",IF('الحضور والانصراف'!AR63="غياب باذن","PL",IF('الحضور والانصراف'!AR63="غياب بدون اذن","A",IF('الحضور والانصراف'!AR63="انقطاع","Out",IF('الحضور والانصراف'!AR63="استقالة","R","Blank")))))))))</f>
        <v>Blank</v>
      </c>
      <c r="AR60" s="33" t="str">
        <f>IF('الحضور والانصراف'!AS63="حضور","P",IF('الحضور والانصراف'!AS63="راحة","O",IF('الحضور والانصراف'!AS63="سنوى","V",IF('الحضور والانصراف'!AS63="مرضى","SL",IF('الحضور والانصراف'!AS63="اعياد رسمية","H",IF('الحضور والانصراف'!AS63="غياب باذن","PL",IF('الحضور والانصراف'!AS63="غياب بدون اذن","A",IF('الحضور والانصراف'!AS63="انقطاع","Out",IF('الحضور والانصراف'!AS63="استقالة","R","Blank")))))))))</f>
        <v>Blank</v>
      </c>
      <c r="AS60" s="33" t="str">
        <f>IF('الحضور والانصراف'!AT63="حضور","P",IF('الحضور والانصراف'!AT63="راحة","O",IF('الحضور والانصراف'!AT63="سنوى","V",IF('الحضور والانصراف'!AT63="مرضى","SL",IF('الحضور والانصراف'!AT63="اعياد رسمية","H",IF('الحضور والانصراف'!AT63="غياب باذن","PL",IF('الحضور والانصراف'!AT63="غياب بدون اذن","A",IF('الحضور والانصراف'!AT63="انقطاع","Out",IF('الحضور والانصراف'!AT63="استقالة","R","Blank")))))))))</f>
        <v>Blank</v>
      </c>
      <c r="AT60" s="33" t="str">
        <f>IF('الحضور والانصراف'!AU63="حضور","P",IF('الحضور والانصراف'!AU63="راحة","O",IF('الحضور والانصراف'!AU63="سنوى","V",IF('الحضور والانصراف'!AU63="مرضى","SL",IF('الحضور والانصراف'!AU63="اعياد رسمية","H",IF('الحضور والانصراف'!AU63="غياب باذن","PL",IF('الحضور والانصراف'!AU63="غياب بدون اذن","A",IF('الحضور والانصراف'!AU63="انقطاع","Out",IF('الحضور والانصراف'!AU63="استقالة","R","Blank")))))))))</f>
        <v>Blank</v>
      </c>
      <c r="AU60" s="33" t="str">
        <f>IF('الحضور والانصراف'!AV63="حضور","P",IF('الحضور والانصراف'!AV63="راحة","O",IF('الحضور والانصراف'!AV63="سنوى","V",IF('الحضور والانصراف'!AV63="مرضى","SL",IF('الحضور والانصراف'!AV63="اعياد رسمية","H",IF('الحضور والانصراف'!AV63="غياب باذن","PL",IF('الحضور والانصراف'!AV63="غياب بدون اذن","A",IF('الحضور والانصراف'!AV63="انقطاع","Out",IF('الحضور والانصراف'!AV63="استقالة","R","Blank")))))))))</f>
        <v>Blank</v>
      </c>
      <c r="AV60" s="33" t="str">
        <f>IF('الحضور والانصراف'!AW63="حضور","P",IF('الحضور والانصراف'!AW63="راحة","O",IF('الحضور والانصراف'!AW63="سنوى","V",IF('الحضور والانصراف'!AW63="مرضى","SL",IF('الحضور والانصراف'!AW63="اعياد رسمية","H",IF('الحضور والانصراف'!AW63="غياب باذن","PL",IF('الحضور والانصراف'!AW63="غياب بدون اذن","A",IF('الحضور والانصراف'!AW63="انقطاع","Out",IF('الحضور والانصراف'!AW63="استقالة","R","Blank")))))))))</f>
        <v>Blank</v>
      </c>
      <c r="AW60" s="33" t="str">
        <f>IF('الحضور والانصراف'!AX63="حضور","P",IF('الحضور والانصراف'!AX63="راحة","O",IF('الحضور والانصراف'!AX63="سنوى","V",IF('الحضور والانصراف'!AX63="مرضى","SL",IF('الحضور والانصراف'!AX63="اعياد رسمية","H",IF('الحضور والانصراف'!AX63="غياب باذن","PL",IF('الحضور والانصراف'!AX63="غياب بدون اذن","A",IF('الحضور والانصراف'!AX63="انقطاع","Out",IF('الحضور والانصراف'!AX63="استقالة","R","Blank")))))))))</f>
        <v>Blank</v>
      </c>
      <c r="AX60" s="33" t="str">
        <f>IF('الحضور والانصراف'!AY63="حضور","P",IF('الحضور والانصراف'!AY63="راحة","O",IF('الحضور والانصراف'!AY63="سنوى","V",IF('الحضور والانصراف'!AY63="مرضى","SL",IF('الحضور والانصراف'!AY63="اعياد رسمية","H",IF('الحضور والانصراف'!AY63="غياب باذن","PL",IF('الحضور والانصراف'!AY63="غياب بدون اذن","A",IF('الحضور والانصراف'!AY63="انقطاع","Out",IF('الحضور والانصراف'!AY63="استقالة","R","Blank")))))))))</f>
        <v>Blank</v>
      </c>
      <c r="AY60" s="8">
        <f>'الحضور والانصراف'!AZ63</f>
        <v>2</v>
      </c>
      <c r="AZ60" s="10"/>
      <c r="BA60" s="10"/>
    </row>
    <row r="61" spans="1:53" ht="23.25" x14ac:dyDescent="0.25">
      <c r="A61" s="17">
        <f t="shared" si="0"/>
        <v>59</v>
      </c>
      <c r="B61" s="17">
        <f>'الحضور والانصراف'!B64</f>
        <v>0</v>
      </c>
      <c r="C61" s="17">
        <f>'الحضور والانصراف'!C64</f>
        <v>0</v>
      </c>
      <c r="D61" s="17">
        <f>'الحضور والانصراف'!D64</f>
        <v>0</v>
      </c>
      <c r="E61" s="19">
        <f>'الحضور والانصراف'!E64</f>
        <v>0</v>
      </c>
      <c r="F61" s="7">
        <f>'الحضور والانصراف'!G64</f>
        <v>0</v>
      </c>
      <c r="G61" s="6">
        <f>'الحضور والانصراف'!H64</f>
        <v>0</v>
      </c>
      <c r="H61" s="7">
        <f>'الحضور والانصراف'!I64</f>
        <v>0</v>
      </c>
      <c r="I61" s="6">
        <f>'الحضور والانصراف'!J64</f>
        <v>0</v>
      </c>
      <c r="J61" s="6">
        <f>'الحضور والانصراف'!K64</f>
        <v>0</v>
      </c>
      <c r="K61" s="6">
        <f>'الحضور والانصراف'!L64</f>
        <v>0</v>
      </c>
      <c r="L61" s="7">
        <f>'الحضور والانصراف'!M64</f>
        <v>0</v>
      </c>
      <c r="M61" s="6">
        <f>'الحضور والانصراف'!N64</f>
        <v>0</v>
      </c>
      <c r="N61" s="7">
        <f>'الحضور والانصراف'!O64</f>
        <v>0</v>
      </c>
      <c r="O61" s="7">
        <f>'الحضور والانصراف'!P64</f>
        <v>0</v>
      </c>
      <c r="P61" s="6">
        <f>'الحضور والانصراف'!Q64</f>
        <v>0</v>
      </c>
      <c r="Q61" s="6">
        <f>'الحضور والانصراف'!R64</f>
        <v>0</v>
      </c>
      <c r="R61" s="6">
        <f>'الحضور والانصراف'!S64</f>
        <v>0</v>
      </c>
      <c r="S61" s="6">
        <f>'الحضور والانصراف'!T64</f>
        <v>0</v>
      </c>
      <c r="T61" s="33" t="str">
        <f>IF('الحضور والانصراف'!U64="حضور","P",IF('الحضور والانصراف'!U64="راحة","O",IF('الحضور والانصراف'!U64="سنوى","V",IF('الحضور والانصراف'!U64="مرضى","SL",IF('الحضور والانصراف'!U64="اعياد رسمية","H",IF('الحضور والانصراف'!U64="غياب باذن","PL",IF('الحضور والانصراف'!U64="غياب بدون اذن","A",IF('الحضور والانصراف'!U64="انقطاع","Out",IF('الحضور والانصراف'!U64="استقالة","R","Blank")))))))))</f>
        <v>Blank</v>
      </c>
      <c r="U61" s="33" t="str">
        <f>IF('الحضور والانصراف'!V64="حضور","P",IF('الحضور والانصراف'!V64="راحة","O",IF('الحضور والانصراف'!V64="سنوى","V",IF('الحضور والانصراف'!V64="مرضى","SL",IF('الحضور والانصراف'!V64="اعياد رسمية","H",IF('الحضور والانصراف'!V64="غياب باذن","PL",IF('الحضور والانصراف'!V64="غياب بدون اذن","A",IF('الحضور والانصراف'!V64="انقطاع","Out",IF('الحضور والانصراف'!V64="استقالة","R","Blank")))))))))</f>
        <v>Blank</v>
      </c>
      <c r="V61" s="33" t="str">
        <f>IF('الحضور والانصراف'!W64="حضور","P",IF('الحضور والانصراف'!W64="راحة","O",IF('الحضور والانصراف'!W64="سنوى","V",IF('الحضور والانصراف'!W64="مرضى","SL",IF('الحضور والانصراف'!W64="اعياد رسمية","H",IF('الحضور والانصراف'!W64="غياب باذن","PL",IF('الحضور والانصراف'!W64="غياب بدون اذن","A",IF('الحضور والانصراف'!W64="انقطاع","Out",IF('الحضور والانصراف'!W64="استقالة","R","Blank")))))))))</f>
        <v>Blank</v>
      </c>
      <c r="W61" s="33" t="str">
        <f>IF('الحضور والانصراف'!X64="حضور","P",IF('الحضور والانصراف'!X64="راحة","O",IF('الحضور والانصراف'!X64="سنوى","V",IF('الحضور والانصراف'!X64="مرضى","SL",IF('الحضور والانصراف'!X64="اعياد رسمية","H",IF('الحضور والانصراف'!X64="غياب باذن","PL",IF('الحضور والانصراف'!X64="غياب بدون اذن","A",IF('الحضور والانصراف'!X64="انقطاع","Out",IF('الحضور والانصراف'!X64="استقالة","R","Blank")))))))))</f>
        <v>Blank</v>
      </c>
      <c r="X61" s="33" t="str">
        <f>IF('الحضور والانصراف'!Y64="حضور","P",IF('الحضور والانصراف'!Y64="راحة","O",IF('الحضور والانصراف'!Y64="سنوى","V",IF('الحضور والانصراف'!Y64="مرضى","SL",IF('الحضور والانصراف'!Y64="اعياد رسمية","H",IF('الحضور والانصراف'!Y64="غياب باذن","PL",IF('الحضور والانصراف'!Y64="غياب بدون اذن","A",IF('الحضور والانصراف'!Y64="انقطاع","Out",IF('الحضور والانصراف'!Y64="استقالة","R","Blank")))))))))</f>
        <v>Blank</v>
      </c>
      <c r="Y61" s="33" t="str">
        <f>IF('الحضور والانصراف'!Z64="حضور","P",IF('الحضور والانصراف'!Z64="راحة","O",IF('الحضور والانصراف'!Z64="سنوى","V",IF('الحضور والانصراف'!Z64="مرضى","SL",IF('الحضور والانصراف'!Z64="اعياد رسمية","H",IF('الحضور والانصراف'!Z64="غياب باذن","PL",IF('الحضور والانصراف'!Z64="غياب بدون اذن","A",IF('الحضور والانصراف'!Z64="انقطاع","Out",IF('الحضور والانصراف'!Z64="استقالة","R","Blank")))))))))</f>
        <v>Blank</v>
      </c>
      <c r="Z61" s="33" t="str">
        <f>IF('الحضور والانصراف'!AA64="حضور","P",IF('الحضور والانصراف'!AA64="راحة","O",IF('الحضور والانصراف'!AA64="سنوى","V",IF('الحضور والانصراف'!AA64="مرضى","SL",IF('الحضور والانصراف'!AA64="اعياد رسمية","H",IF('الحضور والانصراف'!AA64="غياب باذن","PL",IF('الحضور والانصراف'!AA64="غياب بدون اذن","A",IF('الحضور والانصراف'!AA64="انقطاع","Out",IF('الحضور والانصراف'!AA64="استقالة","R","Blank")))))))))</f>
        <v>Blank</v>
      </c>
      <c r="AA61" s="33" t="str">
        <f>IF('الحضور والانصراف'!AB64="حضور","P",IF('الحضور والانصراف'!AB64="راحة","O",IF('الحضور والانصراف'!AB64="سنوى","V",IF('الحضور والانصراف'!AB64="مرضى","SL",IF('الحضور والانصراف'!AB64="اعياد رسمية","H",IF('الحضور والانصراف'!AB64="غياب باذن","PL",IF('الحضور والانصراف'!AB64="غياب بدون اذن","A",IF('الحضور والانصراف'!AB64="انقطاع","Out",IF('الحضور والانصراف'!AB64="استقالة","R","Blank")))))))))</f>
        <v>Blank</v>
      </c>
      <c r="AB61" s="33" t="str">
        <f>IF('الحضور والانصراف'!AC64="حضور","P",IF('الحضور والانصراف'!AC64="راحة","O",IF('الحضور والانصراف'!AC64="سنوى","V",IF('الحضور والانصراف'!AC64="مرضى","SL",IF('الحضور والانصراف'!AC64="اعياد رسمية","H",IF('الحضور والانصراف'!AC64="غياب باذن","PL",IF('الحضور والانصراف'!AC64="غياب بدون اذن","A",IF('الحضور والانصراف'!AC64="انقطاع","Out",IF('الحضور والانصراف'!AC64="استقالة","R","Blank")))))))))</f>
        <v>Blank</v>
      </c>
      <c r="AC61" s="33" t="str">
        <f>IF('الحضور والانصراف'!AD64="حضور","P",IF('الحضور والانصراف'!AD64="راحة","O",IF('الحضور والانصراف'!AD64="سنوى","V",IF('الحضور والانصراف'!AD64="مرضى","SL",IF('الحضور والانصراف'!AD64="اعياد رسمية","H",IF('الحضور والانصراف'!AD64="غياب باذن","PL",IF('الحضور والانصراف'!AD64="غياب بدون اذن","A",IF('الحضور والانصراف'!AD64="انقطاع","Out",IF('الحضور والانصراف'!AD64="استقالة","R","Blank")))))))))</f>
        <v>Blank</v>
      </c>
      <c r="AD61" s="43" t="str">
        <f>IF('الحضور والانصراف'!AE64="حضور","P",IF('الحضور والانصراف'!AE64="راحة","O",IF('الحضور والانصراف'!AE64="سنوى","V",IF('الحضور والانصراف'!AE64="مرضى","SL",IF('الحضور والانصراف'!AE64="اعياد رسمية","H",IF('الحضور والانصراف'!AE64="غياب باذن","PL",IF('الحضور والانصراف'!AE64="غياب بدون اذن","A",IF('الحضور والانصراف'!AE64="انقطاع","Out",IF('الحضور والانصراف'!AE64="استقالة","R","Blank")))))))))</f>
        <v>Blank</v>
      </c>
      <c r="AE61" s="33" t="str">
        <f>IF('الحضور والانصراف'!AF64="حضور","P",IF('الحضور والانصراف'!AF64="راحة","O",IF('الحضور والانصراف'!AF64="سنوى","V",IF('الحضور والانصراف'!AF64="مرضى","SL",IF('الحضور والانصراف'!AF64="اعياد رسمية","H",IF('الحضور والانصراف'!AF64="غياب باذن","PL",IF('الحضور والانصراف'!AF64="غياب بدون اذن","A",IF('الحضور والانصراف'!AF64="انقطاع","Out",IF('الحضور والانصراف'!AF64="استقالة","R","Blank")))))))))</f>
        <v>Blank</v>
      </c>
      <c r="AF61" s="33" t="str">
        <f>IF('الحضور والانصراف'!AG64="حضور","P",IF('الحضور والانصراف'!AG64="راحة","O",IF('الحضور والانصراف'!AG64="سنوى","V",IF('الحضور والانصراف'!AG64="مرضى","SL",IF('الحضور والانصراف'!AG64="اعياد رسمية","H",IF('الحضور والانصراف'!AG64="غياب باذن","PL",IF('الحضور والانصراف'!AG64="غياب بدون اذن","A",IF('الحضور والانصراف'!AG64="انقطاع","Out",IF('الحضور والانصراف'!AG64="استقالة","R","Blank")))))))))</f>
        <v>Blank</v>
      </c>
      <c r="AG61" s="33" t="str">
        <f>IF('الحضور والانصراف'!AH64="حضور","P",IF('الحضور والانصراف'!AH64="راحة","O",IF('الحضور والانصراف'!AH64="سنوى","V",IF('الحضور والانصراف'!AH64="مرضى","SL",IF('الحضور والانصراف'!AH64="اعياد رسمية","H",IF('الحضور والانصراف'!AH64="غياب باذن","PL",IF('الحضور والانصراف'!AH64="غياب بدون اذن","A",IF('الحضور والانصراف'!AH64="انقطاع","Out",IF('الحضور والانصراف'!AH64="استقالة","R","Blank")))))))))</f>
        <v>Blank</v>
      </c>
      <c r="AH61" s="33" t="str">
        <f>IF('الحضور والانصراف'!AI64="حضور","P",IF('الحضور والانصراف'!AI64="راحة","O",IF('الحضور والانصراف'!AI64="سنوى","V",IF('الحضور والانصراف'!AI64="مرضى","SL",IF('الحضور والانصراف'!AI64="اعياد رسمية","H",IF('الحضور والانصراف'!AI64="غياب باذن","PL",IF('الحضور والانصراف'!AI64="غياب بدون اذن","A",IF('الحضور والانصراف'!AI64="انقطاع","Out",IF('الحضور والانصراف'!AI64="استقالة","R","Blank")))))))))</f>
        <v>Blank</v>
      </c>
      <c r="AI61" s="33" t="str">
        <f>IF('الحضور والانصراف'!AJ64="حضور","P",IF('الحضور والانصراف'!AJ64="راحة","O",IF('الحضور والانصراف'!AJ64="سنوى","V",IF('الحضور والانصراف'!AJ64="مرضى","SL",IF('الحضور والانصراف'!AJ64="اعياد رسمية","H",IF('الحضور والانصراف'!AJ64="غياب باذن","PL",IF('الحضور والانصراف'!AJ64="غياب بدون اذن","A",IF('الحضور والانصراف'!AJ64="انقطاع","Out",IF('الحضور والانصراف'!AJ64="استقالة","R","Blank")))))))))</f>
        <v>Blank</v>
      </c>
      <c r="AJ61" s="33" t="str">
        <f>IF('الحضور والانصراف'!AK64="حضور","P",IF('الحضور والانصراف'!AK64="راحة","O",IF('الحضور والانصراف'!AK64="سنوى","V",IF('الحضور والانصراف'!AK64="مرضى","SL",IF('الحضور والانصراف'!AK64="اعياد رسمية","H",IF('الحضور والانصراف'!AK64="غياب باذن","PL",IF('الحضور والانصراف'!AK64="غياب بدون اذن","A",IF('الحضور والانصراف'!AK64="انقطاع","Out",IF('الحضور والانصراف'!AK64="استقالة","R","Blank")))))))))</f>
        <v>Blank</v>
      </c>
      <c r="AK61" s="33" t="str">
        <f>IF('الحضور والانصراف'!AL64="حضور","P",IF('الحضور والانصراف'!AL64="راحة","O",IF('الحضور والانصراف'!AL64="سنوى","V",IF('الحضور والانصراف'!AL64="مرضى","SL",IF('الحضور والانصراف'!AL64="اعياد رسمية","H",IF('الحضور والانصراف'!AL64="غياب باذن","PL",IF('الحضور والانصراف'!AL64="غياب بدون اذن","A",IF('الحضور والانصراف'!AL64="انقطاع","Out",IF('الحضور والانصراف'!AL64="استقالة","R","Blank")))))))))</f>
        <v>Blank</v>
      </c>
      <c r="AL61" s="33" t="str">
        <f>IF('الحضور والانصراف'!AM64="حضور","P",IF('الحضور والانصراف'!AM64="راحة","O",IF('الحضور والانصراف'!AM64="سنوى","V",IF('الحضور والانصراف'!AM64="مرضى","SL",IF('الحضور والانصراف'!AM64="اعياد رسمية","H",IF('الحضور والانصراف'!AM64="غياب باذن","PL",IF('الحضور والانصراف'!AM64="غياب بدون اذن","A",IF('الحضور والانصراف'!AM64="انقطاع","Out",IF('الحضور والانصراف'!AM64="استقالة","R","Blank")))))))))</f>
        <v>Blank</v>
      </c>
      <c r="AM61" s="33" t="str">
        <f>IF('الحضور والانصراف'!AN64="حضور","P",IF('الحضور والانصراف'!AN64="راحة","O",IF('الحضور والانصراف'!AN64="سنوى","V",IF('الحضور والانصراف'!AN64="مرضى","SL",IF('الحضور والانصراف'!AN64="اعياد رسمية","H",IF('الحضور والانصراف'!AN64="غياب باذن","PL",IF('الحضور والانصراف'!AN64="غياب بدون اذن","A",IF('الحضور والانصراف'!AN64="انقطاع","Out",IF('الحضور والانصراف'!AN64="استقالة","R","Blank")))))))))</f>
        <v>Blank</v>
      </c>
      <c r="AN61" s="33" t="str">
        <f>IF('الحضور والانصراف'!AO64="حضور","P",IF('الحضور والانصراف'!AO64="راحة","O",IF('الحضور والانصراف'!AO64="سنوى","V",IF('الحضور والانصراف'!AO64="مرضى","SL",IF('الحضور والانصراف'!AO64="اعياد رسمية","H",IF('الحضور والانصراف'!AO64="غياب باذن","PL",IF('الحضور والانصراف'!AO64="غياب بدون اذن","A",IF('الحضور والانصراف'!AO64="انقطاع","Out",IF('الحضور والانصراف'!AO64="استقالة","R","Blank")))))))))</f>
        <v>Blank</v>
      </c>
      <c r="AO61" s="33" t="str">
        <f>IF('الحضور والانصراف'!AP64="حضور","P",IF('الحضور والانصراف'!AP64="راحة","O",IF('الحضور والانصراف'!AP64="سنوى","V",IF('الحضور والانصراف'!AP64="مرضى","SL",IF('الحضور والانصراف'!AP64="اعياد رسمية","H",IF('الحضور والانصراف'!AP64="غياب باذن","PL",IF('الحضور والانصراف'!AP64="غياب بدون اذن","A",IF('الحضور والانصراف'!AP64="انقطاع","Out",IF('الحضور والانصراف'!AP64="استقالة","R","Blank")))))))))</f>
        <v>Blank</v>
      </c>
      <c r="AP61" s="33" t="str">
        <f>IF('الحضور والانصراف'!AQ64="حضور","P",IF('الحضور والانصراف'!AQ64="راحة","O",IF('الحضور والانصراف'!AQ64="سنوى","V",IF('الحضور والانصراف'!AQ64="مرضى","SL",IF('الحضور والانصراف'!AQ64="اعياد رسمية","H",IF('الحضور والانصراف'!AQ64="غياب باذن","PL",IF('الحضور والانصراف'!AQ64="غياب بدون اذن","A",IF('الحضور والانصراف'!AQ64="انقطاع","Out",IF('الحضور والانصراف'!AQ64="استقالة","R","Blank")))))))))</f>
        <v>Blank</v>
      </c>
      <c r="AQ61" s="33" t="str">
        <f>IF('الحضور والانصراف'!AR64="حضور","P",IF('الحضور والانصراف'!AR64="راحة","O",IF('الحضور والانصراف'!AR64="سنوى","V",IF('الحضور والانصراف'!AR64="مرضى","SL",IF('الحضور والانصراف'!AR64="اعياد رسمية","H",IF('الحضور والانصراف'!AR64="غياب باذن","PL",IF('الحضور والانصراف'!AR64="غياب بدون اذن","A",IF('الحضور والانصراف'!AR64="انقطاع","Out",IF('الحضور والانصراف'!AR64="استقالة","R","Blank")))))))))</f>
        <v>Blank</v>
      </c>
      <c r="AR61" s="33" t="str">
        <f>IF('الحضور والانصراف'!AS64="حضور","P",IF('الحضور والانصراف'!AS64="راحة","O",IF('الحضور والانصراف'!AS64="سنوى","V",IF('الحضور والانصراف'!AS64="مرضى","SL",IF('الحضور والانصراف'!AS64="اعياد رسمية","H",IF('الحضور والانصراف'!AS64="غياب باذن","PL",IF('الحضور والانصراف'!AS64="غياب بدون اذن","A",IF('الحضور والانصراف'!AS64="انقطاع","Out",IF('الحضور والانصراف'!AS64="استقالة","R","Blank")))))))))</f>
        <v>Blank</v>
      </c>
      <c r="AS61" s="33" t="str">
        <f>IF('الحضور والانصراف'!AT64="حضور","P",IF('الحضور والانصراف'!AT64="راحة","O",IF('الحضور والانصراف'!AT64="سنوى","V",IF('الحضور والانصراف'!AT64="مرضى","SL",IF('الحضور والانصراف'!AT64="اعياد رسمية","H",IF('الحضور والانصراف'!AT64="غياب باذن","PL",IF('الحضور والانصراف'!AT64="غياب بدون اذن","A",IF('الحضور والانصراف'!AT64="انقطاع","Out",IF('الحضور والانصراف'!AT64="استقالة","R","Blank")))))))))</f>
        <v>Blank</v>
      </c>
      <c r="AT61" s="33" t="str">
        <f>IF('الحضور والانصراف'!AU64="حضور","P",IF('الحضور والانصراف'!AU64="راحة","O",IF('الحضور والانصراف'!AU64="سنوى","V",IF('الحضور والانصراف'!AU64="مرضى","SL",IF('الحضور والانصراف'!AU64="اعياد رسمية","H",IF('الحضور والانصراف'!AU64="غياب باذن","PL",IF('الحضور والانصراف'!AU64="غياب بدون اذن","A",IF('الحضور والانصراف'!AU64="انقطاع","Out",IF('الحضور والانصراف'!AU64="استقالة","R","Blank")))))))))</f>
        <v>Blank</v>
      </c>
      <c r="AU61" s="33" t="str">
        <f>IF('الحضور والانصراف'!AV64="حضور","P",IF('الحضور والانصراف'!AV64="راحة","O",IF('الحضور والانصراف'!AV64="سنوى","V",IF('الحضور والانصراف'!AV64="مرضى","SL",IF('الحضور والانصراف'!AV64="اعياد رسمية","H",IF('الحضور والانصراف'!AV64="غياب باذن","PL",IF('الحضور والانصراف'!AV64="غياب بدون اذن","A",IF('الحضور والانصراف'!AV64="انقطاع","Out",IF('الحضور والانصراف'!AV64="استقالة","R","Blank")))))))))</f>
        <v>Blank</v>
      </c>
      <c r="AV61" s="33" t="str">
        <f>IF('الحضور والانصراف'!AW64="حضور","P",IF('الحضور والانصراف'!AW64="راحة","O",IF('الحضور والانصراف'!AW64="سنوى","V",IF('الحضور والانصراف'!AW64="مرضى","SL",IF('الحضور والانصراف'!AW64="اعياد رسمية","H",IF('الحضور والانصراف'!AW64="غياب باذن","PL",IF('الحضور والانصراف'!AW64="غياب بدون اذن","A",IF('الحضور والانصراف'!AW64="انقطاع","Out",IF('الحضور والانصراف'!AW64="استقالة","R","Blank")))))))))</f>
        <v>Blank</v>
      </c>
      <c r="AW61" s="33" t="str">
        <f>IF('الحضور والانصراف'!AX64="حضور","P",IF('الحضور والانصراف'!AX64="راحة","O",IF('الحضور والانصراف'!AX64="سنوى","V",IF('الحضور والانصراف'!AX64="مرضى","SL",IF('الحضور والانصراف'!AX64="اعياد رسمية","H",IF('الحضور والانصراف'!AX64="غياب باذن","PL",IF('الحضور والانصراف'!AX64="غياب بدون اذن","A",IF('الحضور والانصراف'!AX64="انقطاع","Out",IF('الحضور والانصراف'!AX64="استقالة","R","Blank")))))))))</f>
        <v>Blank</v>
      </c>
      <c r="AX61" s="33" t="str">
        <f>IF('الحضور والانصراف'!AY64="حضور","P",IF('الحضور والانصراف'!AY64="راحة","O",IF('الحضور والانصراف'!AY64="سنوى","V",IF('الحضور والانصراف'!AY64="مرضى","SL",IF('الحضور والانصراف'!AY64="اعياد رسمية","H",IF('الحضور والانصراف'!AY64="غياب باذن","PL",IF('الحضور والانصراف'!AY64="غياب بدون اذن","A",IF('الحضور والانصراف'!AY64="انقطاع","Out",IF('الحضور والانصراف'!AY64="استقالة","R","Blank")))))))))</f>
        <v>Blank</v>
      </c>
      <c r="AY61" s="8">
        <f>'الحضور والانصراف'!AZ64</f>
        <v>2</v>
      </c>
      <c r="AZ61" s="10"/>
      <c r="BA61" s="10"/>
    </row>
    <row r="62" spans="1:53" ht="23.25" x14ac:dyDescent="0.25">
      <c r="A62" s="17">
        <f t="shared" si="0"/>
        <v>60</v>
      </c>
      <c r="B62" s="17">
        <f>'الحضور والانصراف'!B65</f>
        <v>0</v>
      </c>
      <c r="C62" s="17">
        <f>'الحضور والانصراف'!C65</f>
        <v>0</v>
      </c>
      <c r="D62" s="17">
        <f>'الحضور والانصراف'!D65</f>
        <v>0</v>
      </c>
      <c r="E62" s="19">
        <f>'الحضور والانصراف'!E65</f>
        <v>0</v>
      </c>
      <c r="F62" s="7">
        <f>'الحضور والانصراف'!G65</f>
        <v>0</v>
      </c>
      <c r="G62" s="6">
        <f>'الحضور والانصراف'!H65</f>
        <v>0</v>
      </c>
      <c r="H62" s="7">
        <f>'الحضور والانصراف'!I65</f>
        <v>0</v>
      </c>
      <c r="I62" s="6">
        <f>'الحضور والانصراف'!J65</f>
        <v>0</v>
      </c>
      <c r="J62" s="6">
        <f>'الحضور والانصراف'!K65</f>
        <v>0</v>
      </c>
      <c r="K62" s="6">
        <f>'الحضور والانصراف'!L65</f>
        <v>0</v>
      </c>
      <c r="L62" s="7">
        <f>'الحضور والانصراف'!M65</f>
        <v>0</v>
      </c>
      <c r="M62" s="6">
        <f>'الحضور والانصراف'!N65</f>
        <v>0</v>
      </c>
      <c r="N62" s="7">
        <f>'الحضور والانصراف'!O65</f>
        <v>0</v>
      </c>
      <c r="O62" s="7">
        <f>'الحضور والانصراف'!P65</f>
        <v>0</v>
      </c>
      <c r="P62" s="6">
        <f>'الحضور والانصراف'!Q65</f>
        <v>0</v>
      </c>
      <c r="Q62" s="6">
        <f>'الحضور والانصراف'!R65</f>
        <v>0</v>
      </c>
      <c r="R62" s="6">
        <f>'الحضور والانصراف'!S65</f>
        <v>0</v>
      </c>
      <c r="S62" s="6">
        <f>'الحضور والانصراف'!T65</f>
        <v>0</v>
      </c>
      <c r="T62" s="33" t="str">
        <f>IF('الحضور والانصراف'!U65="حضور","P",IF('الحضور والانصراف'!U65="راحة","O",IF('الحضور والانصراف'!U65="سنوى","V",IF('الحضور والانصراف'!U65="مرضى","SL",IF('الحضور والانصراف'!U65="اعياد رسمية","H",IF('الحضور والانصراف'!U65="غياب باذن","PL",IF('الحضور والانصراف'!U65="غياب بدون اذن","A",IF('الحضور والانصراف'!U65="انقطاع","Out",IF('الحضور والانصراف'!U65="استقالة","R","Blank")))))))))</f>
        <v>Blank</v>
      </c>
      <c r="U62" s="33" t="str">
        <f>IF('الحضور والانصراف'!V65="حضور","P",IF('الحضور والانصراف'!V65="راحة","O",IF('الحضور والانصراف'!V65="سنوى","V",IF('الحضور والانصراف'!V65="مرضى","SL",IF('الحضور والانصراف'!V65="اعياد رسمية","H",IF('الحضور والانصراف'!V65="غياب باذن","PL",IF('الحضور والانصراف'!V65="غياب بدون اذن","A",IF('الحضور والانصراف'!V65="انقطاع","Out",IF('الحضور والانصراف'!V65="استقالة","R","Blank")))))))))</f>
        <v>Blank</v>
      </c>
      <c r="V62" s="33" t="str">
        <f>IF('الحضور والانصراف'!W65="حضور","P",IF('الحضور والانصراف'!W65="راحة","O",IF('الحضور والانصراف'!W65="سنوى","V",IF('الحضور والانصراف'!W65="مرضى","SL",IF('الحضور والانصراف'!W65="اعياد رسمية","H",IF('الحضور والانصراف'!W65="غياب باذن","PL",IF('الحضور والانصراف'!W65="غياب بدون اذن","A",IF('الحضور والانصراف'!W65="انقطاع","Out",IF('الحضور والانصراف'!W65="استقالة","R","Blank")))))))))</f>
        <v>Blank</v>
      </c>
      <c r="W62" s="33" t="str">
        <f>IF('الحضور والانصراف'!X65="حضور","P",IF('الحضور والانصراف'!X65="راحة","O",IF('الحضور والانصراف'!X65="سنوى","V",IF('الحضور والانصراف'!X65="مرضى","SL",IF('الحضور والانصراف'!X65="اعياد رسمية","H",IF('الحضور والانصراف'!X65="غياب باذن","PL",IF('الحضور والانصراف'!X65="غياب بدون اذن","A",IF('الحضور والانصراف'!X65="انقطاع","Out",IF('الحضور والانصراف'!X65="استقالة","R","Blank")))))))))</f>
        <v>Blank</v>
      </c>
      <c r="X62" s="33" t="str">
        <f>IF('الحضور والانصراف'!Y65="حضور","P",IF('الحضور والانصراف'!Y65="راحة","O",IF('الحضور والانصراف'!Y65="سنوى","V",IF('الحضور والانصراف'!Y65="مرضى","SL",IF('الحضور والانصراف'!Y65="اعياد رسمية","H",IF('الحضور والانصراف'!Y65="غياب باذن","PL",IF('الحضور والانصراف'!Y65="غياب بدون اذن","A",IF('الحضور والانصراف'!Y65="انقطاع","Out",IF('الحضور والانصراف'!Y65="استقالة","R","Blank")))))))))</f>
        <v>Blank</v>
      </c>
      <c r="Y62" s="33" t="str">
        <f>IF('الحضور والانصراف'!Z65="حضور","P",IF('الحضور والانصراف'!Z65="راحة","O",IF('الحضور والانصراف'!Z65="سنوى","V",IF('الحضور والانصراف'!Z65="مرضى","SL",IF('الحضور والانصراف'!Z65="اعياد رسمية","H",IF('الحضور والانصراف'!Z65="غياب باذن","PL",IF('الحضور والانصراف'!Z65="غياب بدون اذن","A",IF('الحضور والانصراف'!Z65="انقطاع","Out",IF('الحضور والانصراف'!Z65="استقالة","R","Blank")))))))))</f>
        <v>Blank</v>
      </c>
      <c r="Z62" s="33" t="str">
        <f>IF('الحضور والانصراف'!AA65="حضور","P",IF('الحضور والانصراف'!AA65="راحة","O",IF('الحضور والانصراف'!AA65="سنوى","V",IF('الحضور والانصراف'!AA65="مرضى","SL",IF('الحضور والانصراف'!AA65="اعياد رسمية","H",IF('الحضور والانصراف'!AA65="غياب باذن","PL",IF('الحضور والانصراف'!AA65="غياب بدون اذن","A",IF('الحضور والانصراف'!AA65="انقطاع","Out",IF('الحضور والانصراف'!AA65="استقالة","R","Blank")))))))))</f>
        <v>Blank</v>
      </c>
      <c r="AA62" s="33" t="str">
        <f>IF('الحضور والانصراف'!AB65="حضور","P",IF('الحضور والانصراف'!AB65="راحة","O",IF('الحضور والانصراف'!AB65="سنوى","V",IF('الحضور والانصراف'!AB65="مرضى","SL",IF('الحضور والانصراف'!AB65="اعياد رسمية","H",IF('الحضور والانصراف'!AB65="غياب باذن","PL",IF('الحضور والانصراف'!AB65="غياب بدون اذن","A",IF('الحضور والانصراف'!AB65="انقطاع","Out",IF('الحضور والانصراف'!AB65="استقالة","R","Blank")))))))))</f>
        <v>Blank</v>
      </c>
      <c r="AB62" s="33" t="str">
        <f>IF('الحضور والانصراف'!AC65="حضور","P",IF('الحضور والانصراف'!AC65="راحة","O",IF('الحضور والانصراف'!AC65="سنوى","V",IF('الحضور والانصراف'!AC65="مرضى","SL",IF('الحضور والانصراف'!AC65="اعياد رسمية","H",IF('الحضور والانصراف'!AC65="غياب باذن","PL",IF('الحضور والانصراف'!AC65="غياب بدون اذن","A",IF('الحضور والانصراف'!AC65="انقطاع","Out",IF('الحضور والانصراف'!AC65="استقالة","R","Blank")))))))))</f>
        <v>Blank</v>
      </c>
      <c r="AC62" s="33" t="str">
        <f>IF('الحضور والانصراف'!AD65="حضور","P",IF('الحضور والانصراف'!AD65="راحة","O",IF('الحضور والانصراف'!AD65="سنوى","V",IF('الحضور والانصراف'!AD65="مرضى","SL",IF('الحضور والانصراف'!AD65="اعياد رسمية","H",IF('الحضور والانصراف'!AD65="غياب باذن","PL",IF('الحضور والانصراف'!AD65="غياب بدون اذن","A",IF('الحضور والانصراف'!AD65="انقطاع","Out",IF('الحضور والانصراف'!AD65="استقالة","R","Blank")))))))))</f>
        <v>Blank</v>
      </c>
      <c r="AD62" s="43" t="str">
        <f>IF('الحضور والانصراف'!AE65="حضور","P",IF('الحضور والانصراف'!AE65="راحة","O",IF('الحضور والانصراف'!AE65="سنوى","V",IF('الحضور والانصراف'!AE65="مرضى","SL",IF('الحضور والانصراف'!AE65="اعياد رسمية","H",IF('الحضور والانصراف'!AE65="غياب باذن","PL",IF('الحضور والانصراف'!AE65="غياب بدون اذن","A",IF('الحضور والانصراف'!AE65="انقطاع","Out",IF('الحضور والانصراف'!AE65="استقالة","R","Blank")))))))))</f>
        <v>Blank</v>
      </c>
      <c r="AE62" s="33" t="str">
        <f>IF('الحضور والانصراف'!AF65="حضور","P",IF('الحضور والانصراف'!AF65="راحة","O",IF('الحضور والانصراف'!AF65="سنوى","V",IF('الحضور والانصراف'!AF65="مرضى","SL",IF('الحضور والانصراف'!AF65="اعياد رسمية","H",IF('الحضور والانصراف'!AF65="غياب باذن","PL",IF('الحضور والانصراف'!AF65="غياب بدون اذن","A",IF('الحضور والانصراف'!AF65="انقطاع","Out",IF('الحضور والانصراف'!AF65="استقالة","R","Blank")))))))))</f>
        <v>Blank</v>
      </c>
      <c r="AF62" s="33" t="str">
        <f>IF('الحضور والانصراف'!AG65="حضور","P",IF('الحضور والانصراف'!AG65="راحة","O",IF('الحضور والانصراف'!AG65="سنوى","V",IF('الحضور والانصراف'!AG65="مرضى","SL",IF('الحضور والانصراف'!AG65="اعياد رسمية","H",IF('الحضور والانصراف'!AG65="غياب باذن","PL",IF('الحضور والانصراف'!AG65="غياب بدون اذن","A",IF('الحضور والانصراف'!AG65="انقطاع","Out",IF('الحضور والانصراف'!AG65="استقالة","R","Blank")))))))))</f>
        <v>Blank</v>
      </c>
      <c r="AG62" s="33" t="str">
        <f>IF('الحضور والانصراف'!AH65="حضور","P",IF('الحضور والانصراف'!AH65="راحة","O",IF('الحضور والانصراف'!AH65="سنوى","V",IF('الحضور والانصراف'!AH65="مرضى","SL",IF('الحضور والانصراف'!AH65="اعياد رسمية","H",IF('الحضور والانصراف'!AH65="غياب باذن","PL",IF('الحضور والانصراف'!AH65="غياب بدون اذن","A",IF('الحضور والانصراف'!AH65="انقطاع","Out",IF('الحضور والانصراف'!AH65="استقالة","R","Blank")))))))))</f>
        <v>Blank</v>
      </c>
      <c r="AH62" s="33" t="str">
        <f>IF('الحضور والانصراف'!AI65="حضور","P",IF('الحضور والانصراف'!AI65="راحة","O",IF('الحضور والانصراف'!AI65="سنوى","V",IF('الحضور والانصراف'!AI65="مرضى","SL",IF('الحضور والانصراف'!AI65="اعياد رسمية","H",IF('الحضور والانصراف'!AI65="غياب باذن","PL",IF('الحضور والانصراف'!AI65="غياب بدون اذن","A",IF('الحضور والانصراف'!AI65="انقطاع","Out",IF('الحضور والانصراف'!AI65="استقالة","R","Blank")))))))))</f>
        <v>Blank</v>
      </c>
      <c r="AI62" s="33" t="str">
        <f>IF('الحضور والانصراف'!AJ65="حضور","P",IF('الحضور والانصراف'!AJ65="راحة","O",IF('الحضور والانصراف'!AJ65="سنوى","V",IF('الحضور والانصراف'!AJ65="مرضى","SL",IF('الحضور والانصراف'!AJ65="اعياد رسمية","H",IF('الحضور والانصراف'!AJ65="غياب باذن","PL",IF('الحضور والانصراف'!AJ65="غياب بدون اذن","A",IF('الحضور والانصراف'!AJ65="انقطاع","Out",IF('الحضور والانصراف'!AJ65="استقالة","R","Blank")))))))))</f>
        <v>Blank</v>
      </c>
      <c r="AJ62" s="33" t="str">
        <f>IF('الحضور والانصراف'!AK65="حضور","P",IF('الحضور والانصراف'!AK65="راحة","O",IF('الحضور والانصراف'!AK65="سنوى","V",IF('الحضور والانصراف'!AK65="مرضى","SL",IF('الحضور والانصراف'!AK65="اعياد رسمية","H",IF('الحضور والانصراف'!AK65="غياب باذن","PL",IF('الحضور والانصراف'!AK65="غياب بدون اذن","A",IF('الحضور والانصراف'!AK65="انقطاع","Out",IF('الحضور والانصراف'!AK65="استقالة","R","Blank")))))))))</f>
        <v>Blank</v>
      </c>
      <c r="AK62" s="33" t="str">
        <f>IF('الحضور والانصراف'!AL65="حضور","P",IF('الحضور والانصراف'!AL65="راحة","O",IF('الحضور والانصراف'!AL65="سنوى","V",IF('الحضور والانصراف'!AL65="مرضى","SL",IF('الحضور والانصراف'!AL65="اعياد رسمية","H",IF('الحضور والانصراف'!AL65="غياب باذن","PL",IF('الحضور والانصراف'!AL65="غياب بدون اذن","A",IF('الحضور والانصراف'!AL65="انقطاع","Out",IF('الحضور والانصراف'!AL65="استقالة","R","Blank")))))))))</f>
        <v>Blank</v>
      </c>
      <c r="AL62" s="33" t="str">
        <f>IF('الحضور والانصراف'!AM65="حضور","P",IF('الحضور والانصراف'!AM65="راحة","O",IF('الحضور والانصراف'!AM65="سنوى","V",IF('الحضور والانصراف'!AM65="مرضى","SL",IF('الحضور والانصراف'!AM65="اعياد رسمية","H",IF('الحضور والانصراف'!AM65="غياب باذن","PL",IF('الحضور والانصراف'!AM65="غياب بدون اذن","A",IF('الحضور والانصراف'!AM65="انقطاع","Out",IF('الحضور والانصراف'!AM65="استقالة","R","Blank")))))))))</f>
        <v>Blank</v>
      </c>
      <c r="AM62" s="33" t="str">
        <f>IF('الحضور والانصراف'!AN65="حضور","P",IF('الحضور والانصراف'!AN65="راحة","O",IF('الحضور والانصراف'!AN65="سنوى","V",IF('الحضور والانصراف'!AN65="مرضى","SL",IF('الحضور والانصراف'!AN65="اعياد رسمية","H",IF('الحضور والانصراف'!AN65="غياب باذن","PL",IF('الحضور والانصراف'!AN65="غياب بدون اذن","A",IF('الحضور والانصراف'!AN65="انقطاع","Out",IF('الحضور والانصراف'!AN65="استقالة","R","Blank")))))))))</f>
        <v>Blank</v>
      </c>
      <c r="AN62" s="33" t="str">
        <f>IF('الحضور والانصراف'!AO65="حضور","P",IF('الحضور والانصراف'!AO65="راحة","O",IF('الحضور والانصراف'!AO65="سنوى","V",IF('الحضور والانصراف'!AO65="مرضى","SL",IF('الحضور والانصراف'!AO65="اعياد رسمية","H",IF('الحضور والانصراف'!AO65="غياب باذن","PL",IF('الحضور والانصراف'!AO65="غياب بدون اذن","A",IF('الحضور والانصراف'!AO65="انقطاع","Out",IF('الحضور والانصراف'!AO65="استقالة","R","Blank")))))))))</f>
        <v>Blank</v>
      </c>
      <c r="AO62" s="33" t="str">
        <f>IF('الحضور والانصراف'!AP65="حضور","P",IF('الحضور والانصراف'!AP65="راحة","O",IF('الحضور والانصراف'!AP65="سنوى","V",IF('الحضور والانصراف'!AP65="مرضى","SL",IF('الحضور والانصراف'!AP65="اعياد رسمية","H",IF('الحضور والانصراف'!AP65="غياب باذن","PL",IF('الحضور والانصراف'!AP65="غياب بدون اذن","A",IF('الحضور والانصراف'!AP65="انقطاع","Out",IF('الحضور والانصراف'!AP65="استقالة","R","Blank")))))))))</f>
        <v>Blank</v>
      </c>
      <c r="AP62" s="33" t="str">
        <f>IF('الحضور والانصراف'!AQ65="حضور","P",IF('الحضور والانصراف'!AQ65="راحة","O",IF('الحضور والانصراف'!AQ65="سنوى","V",IF('الحضور والانصراف'!AQ65="مرضى","SL",IF('الحضور والانصراف'!AQ65="اعياد رسمية","H",IF('الحضور والانصراف'!AQ65="غياب باذن","PL",IF('الحضور والانصراف'!AQ65="غياب بدون اذن","A",IF('الحضور والانصراف'!AQ65="انقطاع","Out",IF('الحضور والانصراف'!AQ65="استقالة","R","Blank")))))))))</f>
        <v>Blank</v>
      </c>
      <c r="AQ62" s="33" t="str">
        <f>IF('الحضور والانصراف'!AR65="حضور","P",IF('الحضور والانصراف'!AR65="راحة","O",IF('الحضور والانصراف'!AR65="سنوى","V",IF('الحضور والانصراف'!AR65="مرضى","SL",IF('الحضور والانصراف'!AR65="اعياد رسمية","H",IF('الحضور والانصراف'!AR65="غياب باذن","PL",IF('الحضور والانصراف'!AR65="غياب بدون اذن","A",IF('الحضور والانصراف'!AR65="انقطاع","Out",IF('الحضور والانصراف'!AR65="استقالة","R","Blank")))))))))</f>
        <v>Blank</v>
      </c>
      <c r="AR62" s="33" t="str">
        <f>IF('الحضور والانصراف'!AS65="حضور","P",IF('الحضور والانصراف'!AS65="راحة","O",IF('الحضور والانصراف'!AS65="سنوى","V",IF('الحضور والانصراف'!AS65="مرضى","SL",IF('الحضور والانصراف'!AS65="اعياد رسمية","H",IF('الحضور والانصراف'!AS65="غياب باذن","PL",IF('الحضور والانصراف'!AS65="غياب بدون اذن","A",IF('الحضور والانصراف'!AS65="انقطاع","Out",IF('الحضور والانصراف'!AS65="استقالة","R","Blank")))))))))</f>
        <v>Blank</v>
      </c>
      <c r="AS62" s="33" t="str">
        <f>IF('الحضور والانصراف'!AT65="حضور","P",IF('الحضور والانصراف'!AT65="راحة","O",IF('الحضور والانصراف'!AT65="سنوى","V",IF('الحضور والانصراف'!AT65="مرضى","SL",IF('الحضور والانصراف'!AT65="اعياد رسمية","H",IF('الحضور والانصراف'!AT65="غياب باذن","PL",IF('الحضور والانصراف'!AT65="غياب بدون اذن","A",IF('الحضور والانصراف'!AT65="انقطاع","Out",IF('الحضور والانصراف'!AT65="استقالة","R","Blank")))))))))</f>
        <v>Blank</v>
      </c>
      <c r="AT62" s="33" t="str">
        <f>IF('الحضور والانصراف'!AU65="حضور","P",IF('الحضور والانصراف'!AU65="راحة","O",IF('الحضور والانصراف'!AU65="سنوى","V",IF('الحضور والانصراف'!AU65="مرضى","SL",IF('الحضور والانصراف'!AU65="اعياد رسمية","H",IF('الحضور والانصراف'!AU65="غياب باذن","PL",IF('الحضور والانصراف'!AU65="غياب بدون اذن","A",IF('الحضور والانصراف'!AU65="انقطاع","Out",IF('الحضور والانصراف'!AU65="استقالة","R","Blank")))))))))</f>
        <v>Blank</v>
      </c>
      <c r="AU62" s="33" t="str">
        <f>IF('الحضور والانصراف'!AV65="حضور","P",IF('الحضور والانصراف'!AV65="راحة","O",IF('الحضور والانصراف'!AV65="سنوى","V",IF('الحضور والانصراف'!AV65="مرضى","SL",IF('الحضور والانصراف'!AV65="اعياد رسمية","H",IF('الحضور والانصراف'!AV65="غياب باذن","PL",IF('الحضور والانصراف'!AV65="غياب بدون اذن","A",IF('الحضور والانصراف'!AV65="انقطاع","Out",IF('الحضور والانصراف'!AV65="استقالة","R","Blank")))))))))</f>
        <v>Blank</v>
      </c>
      <c r="AV62" s="33" t="str">
        <f>IF('الحضور والانصراف'!AW65="حضور","P",IF('الحضور والانصراف'!AW65="راحة","O",IF('الحضور والانصراف'!AW65="سنوى","V",IF('الحضور والانصراف'!AW65="مرضى","SL",IF('الحضور والانصراف'!AW65="اعياد رسمية","H",IF('الحضور والانصراف'!AW65="غياب باذن","PL",IF('الحضور والانصراف'!AW65="غياب بدون اذن","A",IF('الحضور والانصراف'!AW65="انقطاع","Out",IF('الحضور والانصراف'!AW65="استقالة","R","Blank")))))))))</f>
        <v>Blank</v>
      </c>
      <c r="AW62" s="33" t="str">
        <f>IF('الحضور والانصراف'!AX65="حضور","P",IF('الحضور والانصراف'!AX65="راحة","O",IF('الحضور والانصراف'!AX65="سنوى","V",IF('الحضور والانصراف'!AX65="مرضى","SL",IF('الحضور والانصراف'!AX65="اعياد رسمية","H",IF('الحضور والانصراف'!AX65="غياب باذن","PL",IF('الحضور والانصراف'!AX65="غياب بدون اذن","A",IF('الحضور والانصراف'!AX65="انقطاع","Out",IF('الحضور والانصراف'!AX65="استقالة","R","Blank")))))))))</f>
        <v>Blank</v>
      </c>
      <c r="AX62" s="33" t="str">
        <f>IF('الحضور والانصراف'!AY65="حضور","P",IF('الحضور والانصراف'!AY65="راحة","O",IF('الحضور والانصراف'!AY65="سنوى","V",IF('الحضور والانصراف'!AY65="مرضى","SL",IF('الحضور والانصراف'!AY65="اعياد رسمية","H",IF('الحضور والانصراف'!AY65="غياب باذن","PL",IF('الحضور والانصراف'!AY65="غياب بدون اذن","A",IF('الحضور والانصراف'!AY65="انقطاع","Out",IF('الحضور والانصراف'!AY65="استقالة","R","Blank")))))))))</f>
        <v>Blank</v>
      </c>
      <c r="AY62" s="8">
        <f>'الحضور والانصراف'!AZ65</f>
        <v>2</v>
      </c>
      <c r="AZ62" s="10"/>
      <c r="BA62" s="10"/>
    </row>
    <row r="63" spans="1:53" ht="23.25" x14ac:dyDescent="0.25">
      <c r="A63" s="17">
        <f t="shared" si="0"/>
        <v>61</v>
      </c>
      <c r="B63" s="17">
        <f>'الحضور والانصراف'!B66</f>
        <v>0</v>
      </c>
      <c r="C63" s="17">
        <f>'الحضور والانصراف'!C66</f>
        <v>0</v>
      </c>
      <c r="D63" s="17">
        <f>'الحضور والانصراف'!D66</f>
        <v>0</v>
      </c>
      <c r="E63" s="19">
        <f>'الحضور والانصراف'!E66</f>
        <v>0</v>
      </c>
      <c r="F63" s="7">
        <f>'الحضور والانصراف'!G66</f>
        <v>0</v>
      </c>
      <c r="G63" s="6">
        <f>'الحضور والانصراف'!H66</f>
        <v>0</v>
      </c>
      <c r="H63" s="7">
        <f>'الحضور والانصراف'!I66</f>
        <v>0</v>
      </c>
      <c r="I63" s="6">
        <f>'الحضور والانصراف'!J66</f>
        <v>0</v>
      </c>
      <c r="J63" s="6">
        <f>'الحضور والانصراف'!K66</f>
        <v>0</v>
      </c>
      <c r="K63" s="6">
        <f>'الحضور والانصراف'!L66</f>
        <v>0</v>
      </c>
      <c r="L63" s="7">
        <f>'الحضور والانصراف'!M66</f>
        <v>0</v>
      </c>
      <c r="M63" s="6">
        <f>'الحضور والانصراف'!N66</f>
        <v>0</v>
      </c>
      <c r="N63" s="7">
        <f>'الحضور والانصراف'!O66</f>
        <v>0</v>
      </c>
      <c r="O63" s="7">
        <f>'الحضور والانصراف'!P66</f>
        <v>0</v>
      </c>
      <c r="P63" s="6">
        <f>'الحضور والانصراف'!Q66</f>
        <v>0</v>
      </c>
      <c r="Q63" s="6">
        <f>'الحضور والانصراف'!R66</f>
        <v>0</v>
      </c>
      <c r="R63" s="6">
        <f>'الحضور والانصراف'!S66</f>
        <v>0</v>
      </c>
      <c r="S63" s="6">
        <f>'الحضور والانصراف'!T66</f>
        <v>0</v>
      </c>
      <c r="T63" s="33" t="str">
        <f>IF('الحضور والانصراف'!U66="حضور","P",IF('الحضور والانصراف'!U66="راحة","O",IF('الحضور والانصراف'!U66="سنوى","V",IF('الحضور والانصراف'!U66="مرضى","SL",IF('الحضور والانصراف'!U66="اعياد رسمية","H",IF('الحضور والانصراف'!U66="غياب باذن","PL",IF('الحضور والانصراف'!U66="غياب بدون اذن","A",IF('الحضور والانصراف'!U66="انقطاع","Out",IF('الحضور والانصراف'!U66="استقالة","R","Blank")))))))))</f>
        <v>Blank</v>
      </c>
      <c r="U63" s="33" t="str">
        <f>IF('الحضور والانصراف'!V66="حضور","P",IF('الحضور والانصراف'!V66="راحة","O",IF('الحضور والانصراف'!V66="سنوى","V",IF('الحضور والانصراف'!V66="مرضى","SL",IF('الحضور والانصراف'!V66="اعياد رسمية","H",IF('الحضور والانصراف'!V66="غياب باذن","PL",IF('الحضور والانصراف'!V66="غياب بدون اذن","A",IF('الحضور والانصراف'!V66="انقطاع","Out",IF('الحضور والانصراف'!V66="استقالة","R","Blank")))))))))</f>
        <v>Blank</v>
      </c>
      <c r="V63" s="33" t="str">
        <f>IF('الحضور والانصراف'!W66="حضور","P",IF('الحضور والانصراف'!W66="راحة","O",IF('الحضور والانصراف'!W66="سنوى","V",IF('الحضور والانصراف'!W66="مرضى","SL",IF('الحضور والانصراف'!W66="اعياد رسمية","H",IF('الحضور والانصراف'!W66="غياب باذن","PL",IF('الحضور والانصراف'!W66="غياب بدون اذن","A",IF('الحضور والانصراف'!W66="انقطاع","Out",IF('الحضور والانصراف'!W66="استقالة","R","Blank")))))))))</f>
        <v>Blank</v>
      </c>
      <c r="W63" s="33" t="str">
        <f>IF('الحضور والانصراف'!X66="حضور","P",IF('الحضور والانصراف'!X66="راحة","O",IF('الحضور والانصراف'!X66="سنوى","V",IF('الحضور والانصراف'!X66="مرضى","SL",IF('الحضور والانصراف'!X66="اعياد رسمية","H",IF('الحضور والانصراف'!X66="غياب باذن","PL",IF('الحضور والانصراف'!X66="غياب بدون اذن","A",IF('الحضور والانصراف'!X66="انقطاع","Out",IF('الحضور والانصراف'!X66="استقالة","R","Blank")))))))))</f>
        <v>Blank</v>
      </c>
      <c r="X63" s="33" t="str">
        <f>IF('الحضور والانصراف'!Y66="حضور","P",IF('الحضور والانصراف'!Y66="راحة","O",IF('الحضور والانصراف'!Y66="سنوى","V",IF('الحضور والانصراف'!Y66="مرضى","SL",IF('الحضور والانصراف'!Y66="اعياد رسمية","H",IF('الحضور والانصراف'!Y66="غياب باذن","PL",IF('الحضور والانصراف'!Y66="غياب بدون اذن","A",IF('الحضور والانصراف'!Y66="انقطاع","Out",IF('الحضور والانصراف'!Y66="استقالة","R","Blank")))))))))</f>
        <v>Blank</v>
      </c>
      <c r="Y63" s="33" t="str">
        <f>IF('الحضور والانصراف'!Z66="حضور","P",IF('الحضور والانصراف'!Z66="راحة","O",IF('الحضور والانصراف'!Z66="سنوى","V",IF('الحضور والانصراف'!Z66="مرضى","SL",IF('الحضور والانصراف'!Z66="اعياد رسمية","H",IF('الحضور والانصراف'!Z66="غياب باذن","PL",IF('الحضور والانصراف'!Z66="غياب بدون اذن","A",IF('الحضور والانصراف'!Z66="انقطاع","Out",IF('الحضور والانصراف'!Z66="استقالة","R","Blank")))))))))</f>
        <v>Blank</v>
      </c>
      <c r="Z63" s="33" t="str">
        <f>IF('الحضور والانصراف'!AA66="حضور","P",IF('الحضور والانصراف'!AA66="راحة","O",IF('الحضور والانصراف'!AA66="سنوى","V",IF('الحضور والانصراف'!AA66="مرضى","SL",IF('الحضور والانصراف'!AA66="اعياد رسمية","H",IF('الحضور والانصراف'!AA66="غياب باذن","PL",IF('الحضور والانصراف'!AA66="غياب بدون اذن","A",IF('الحضور والانصراف'!AA66="انقطاع","Out",IF('الحضور والانصراف'!AA66="استقالة","R","Blank")))))))))</f>
        <v>Blank</v>
      </c>
      <c r="AA63" s="33" t="str">
        <f>IF('الحضور والانصراف'!AB66="حضور","P",IF('الحضور والانصراف'!AB66="راحة","O",IF('الحضور والانصراف'!AB66="سنوى","V",IF('الحضور والانصراف'!AB66="مرضى","SL",IF('الحضور والانصراف'!AB66="اعياد رسمية","H",IF('الحضور والانصراف'!AB66="غياب باذن","PL",IF('الحضور والانصراف'!AB66="غياب بدون اذن","A",IF('الحضور والانصراف'!AB66="انقطاع","Out",IF('الحضور والانصراف'!AB66="استقالة","R","Blank")))))))))</f>
        <v>Blank</v>
      </c>
      <c r="AB63" s="33" t="str">
        <f>IF('الحضور والانصراف'!AC66="حضور","P",IF('الحضور والانصراف'!AC66="راحة","O",IF('الحضور والانصراف'!AC66="سنوى","V",IF('الحضور والانصراف'!AC66="مرضى","SL",IF('الحضور والانصراف'!AC66="اعياد رسمية","H",IF('الحضور والانصراف'!AC66="غياب باذن","PL",IF('الحضور والانصراف'!AC66="غياب بدون اذن","A",IF('الحضور والانصراف'!AC66="انقطاع","Out",IF('الحضور والانصراف'!AC66="استقالة","R","Blank")))))))))</f>
        <v>Blank</v>
      </c>
      <c r="AC63" s="33" t="str">
        <f>IF('الحضور والانصراف'!AD66="حضور","P",IF('الحضور والانصراف'!AD66="راحة","O",IF('الحضور والانصراف'!AD66="سنوى","V",IF('الحضور والانصراف'!AD66="مرضى","SL",IF('الحضور والانصراف'!AD66="اعياد رسمية","H",IF('الحضور والانصراف'!AD66="غياب باذن","PL",IF('الحضور والانصراف'!AD66="غياب بدون اذن","A",IF('الحضور والانصراف'!AD66="انقطاع","Out",IF('الحضور والانصراف'!AD66="استقالة","R","Blank")))))))))</f>
        <v>Blank</v>
      </c>
      <c r="AD63" s="43" t="str">
        <f>IF('الحضور والانصراف'!AE66="حضور","P",IF('الحضور والانصراف'!AE66="راحة","O",IF('الحضور والانصراف'!AE66="سنوى","V",IF('الحضور والانصراف'!AE66="مرضى","SL",IF('الحضور والانصراف'!AE66="اعياد رسمية","H",IF('الحضور والانصراف'!AE66="غياب باذن","PL",IF('الحضور والانصراف'!AE66="غياب بدون اذن","A",IF('الحضور والانصراف'!AE66="انقطاع","Out",IF('الحضور والانصراف'!AE66="استقالة","R","Blank")))))))))</f>
        <v>Blank</v>
      </c>
      <c r="AE63" s="33" t="str">
        <f>IF('الحضور والانصراف'!AF66="حضور","P",IF('الحضور والانصراف'!AF66="راحة","O",IF('الحضور والانصراف'!AF66="سنوى","V",IF('الحضور والانصراف'!AF66="مرضى","SL",IF('الحضور والانصراف'!AF66="اعياد رسمية","H",IF('الحضور والانصراف'!AF66="غياب باذن","PL",IF('الحضور والانصراف'!AF66="غياب بدون اذن","A",IF('الحضور والانصراف'!AF66="انقطاع","Out",IF('الحضور والانصراف'!AF66="استقالة","R","Blank")))))))))</f>
        <v>Blank</v>
      </c>
      <c r="AF63" s="33" t="str">
        <f>IF('الحضور والانصراف'!AG66="حضور","P",IF('الحضور والانصراف'!AG66="راحة","O",IF('الحضور والانصراف'!AG66="سنوى","V",IF('الحضور والانصراف'!AG66="مرضى","SL",IF('الحضور والانصراف'!AG66="اعياد رسمية","H",IF('الحضور والانصراف'!AG66="غياب باذن","PL",IF('الحضور والانصراف'!AG66="غياب بدون اذن","A",IF('الحضور والانصراف'!AG66="انقطاع","Out",IF('الحضور والانصراف'!AG66="استقالة","R","Blank")))))))))</f>
        <v>Blank</v>
      </c>
      <c r="AG63" s="33" t="str">
        <f>IF('الحضور والانصراف'!AH66="حضور","P",IF('الحضور والانصراف'!AH66="راحة","O",IF('الحضور والانصراف'!AH66="سنوى","V",IF('الحضور والانصراف'!AH66="مرضى","SL",IF('الحضور والانصراف'!AH66="اعياد رسمية","H",IF('الحضور والانصراف'!AH66="غياب باذن","PL",IF('الحضور والانصراف'!AH66="غياب بدون اذن","A",IF('الحضور والانصراف'!AH66="انقطاع","Out",IF('الحضور والانصراف'!AH66="استقالة","R","Blank")))))))))</f>
        <v>Blank</v>
      </c>
      <c r="AH63" s="33" t="str">
        <f>IF('الحضور والانصراف'!AI66="حضور","P",IF('الحضور والانصراف'!AI66="راحة","O",IF('الحضور والانصراف'!AI66="سنوى","V",IF('الحضور والانصراف'!AI66="مرضى","SL",IF('الحضور والانصراف'!AI66="اعياد رسمية","H",IF('الحضور والانصراف'!AI66="غياب باذن","PL",IF('الحضور والانصراف'!AI66="غياب بدون اذن","A",IF('الحضور والانصراف'!AI66="انقطاع","Out",IF('الحضور والانصراف'!AI66="استقالة","R","Blank")))))))))</f>
        <v>Blank</v>
      </c>
      <c r="AI63" s="33" t="str">
        <f>IF('الحضور والانصراف'!AJ66="حضور","P",IF('الحضور والانصراف'!AJ66="راحة","O",IF('الحضور والانصراف'!AJ66="سنوى","V",IF('الحضور والانصراف'!AJ66="مرضى","SL",IF('الحضور والانصراف'!AJ66="اعياد رسمية","H",IF('الحضور والانصراف'!AJ66="غياب باذن","PL",IF('الحضور والانصراف'!AJ66="غياب بدون اذن","A",IF('الحضور والانصراف'!AJ66="انقطاع","Out",IF('الحضور والانصراف'!AJ66="استقالة","R","Blank")))))))))</f>
        <v>Blank</v>
      </c>
      <c r="AJ63" s="33" t="str">
        <f>IF('الحضور والانصراف'!AK66="حضور","P",IF('الحضور والانصراف'!AK66="راحة","O",IF('الحضور والانصراف'!AK66="سنوى","V",IF('الحضور والانصراف'!AK66="مرضى","SL",IF('الحضور والانصراف'!AK66="اعياد رسمية","H",IF('الحضور والانصراف'!AK66="غياب باذن","PL",IF('الحضور والانصراف'!AK66="غياب بدون اذن","A",IF('الحضور والانصراف'!AK66="انقطاع","Out",IF('الحضور والانصراف'!AK66="استقالة","R","Blank")))))))))</f>
        <v>Blank</v>
      </c>
      <c r="AK63" s="33" t="str">
        <f>IF('الحضور والانصراف'!AL66="حضور","P",IF('الحضور والانصراف'!AL66="راحة","O",IF('الحضور والانصراف'!AL66="سنوى","V",IF('الحضور والانصراف'!AL66="مرضى","SL",IF('الحضور والانصراف'!AL66="اعياد رسمية","H",IF('الحضور والانصراف'!AL66="غياب باذن","PL",IF('الحضور والانصراف'!AL66="غياب بدون اذن","A",IF('الحضور والانصراف'!AL66="انقطاع","Out",IF('الحضور والانصراف'!AL66="استقالة","R","Blank")))))))))</f>
        <v>Blank</v>
      </c>
      <c r="AL63" s="33" t="str">
        <f>IF('الحضور والانصراف'!AM66="حضور","P",IF('الحضور والانصراف'!AM66="راحة","O",IF('الحضور والانصراف'!AM66="سنوى","V",IF('الحضور والانصراف'!AM66="مرضى","SL",IF('الحضور والانصراف'!AM66="اعياد رسمية","H",IF('الحضور والانصراف'!AM66="غياب باذن","PL",IF('الحضور والانصراف'!AM66="غياب بدون اذن","A",IF('الحضور والانصراف'!AM66="انقطاع","Out",IF('الحضور والانصراف'!AM66="استقالة","R","Blank")))))))))</f>
        <v>Blank</v>
      </c>
      <c r="AM63" s="33" t="str">
        <f>IF('الحضور والانصراف'!AN66="حضور","P",IF('الحضور والانصراف'!AN66="راحة","O",IF('الحضور والانصراف'!AN66="سنوى","V",IF('الحضور والانصراف'!AN66="مرضى","SL",IF('الحضور والانصراف'!AN66="اعياد رسمية","H",IF('الحضور والانصراف'!AN66="غياب باذن","PL",IF('الحضور والانصراف'!AN66="غياب بدون اذن","A",IF('الحضور والانصراف'!AN66="انقطاع","Out",IF('الحضور والانصراف'!AN66="استقالة","R","Blank")))))))))</f>
        <v>Blank</v>
      </c>
      <c r="AN63" s="33" t="str">
        <f>IF('الحضور والانصراف'!AO66="حضور","P",IF('الحضور والانصراف'!AO66="راحة","O",IF('الحضور والانصراف'!AO66="سنوى","V",IF('الحضور والانصراف'!AO66="مرضى","SL",IF('الحضور والانصراف'!AO66="اعياد رسمية","H",IF('الحضور والانصراف'!AO66="غياب باذن","PL",IF('الحضور والانصراف'!AO66="غياب بدون اذن","A",IF('الحضور والانصراف'!AO66="انقطاع","Out",IF('الحضور والانصراف'!AO66="استقالة","R","Blank")))))))))</f>
        <v>Blank</v>
      </c>
      <c r="AO63" s="33" t="str">
        <f>IF('الحضور والانصراف'!AP66="حضور","P",IF('الحضور والانصراف'!AP66="راحة","O",IF('الحضور والانصراف'!AP66="سنوى","V",IF('الحضور والانصراف'!AP66="مرضى","SL",IF('الحضور والانصراف'!AP66="اعياد رسمية","H",IF('الحضور والانصراف'!AP66="غياب باذن","PL",IF('الحضور والانصراف'!AP66="غياب بدون اذن","A",IF('الحضور والانصراف'!AP66="انقطاع","Out",IF('الحضور والانصراف'!AP66="استقالة","R","Blank")))))))))</f>
        <v>Blank</v>
      </c>
      <c r="AP63" s="33" t="str">
        <f>IF('الحضور والانصراف'!AQ66="حضور","P",IF('الحضور والانصراف'!AQ66="راحة","O",IF('الحضور والانصراف'!AQ66="سنوى","V",IF('الحضور والانصراف'!AQ66="مرضى","SL",IF('الحضور والانصراف'!AQ66="اعياد رسمية","H",IF('الحضور والانصراف'!AQ66="غياب باذن","PL",IF('الحضور والانصراف'!AQ66="غياب بدون اذن","A",IF('الحضور والانصراف'!AQ66="انقطاع","Out",IF('الحضور والانصراف'!AQ66="استقالة","R","Blank")))))))))</f>
        <v>Blank</v>
      </c>
      <c r="AQ63" s="33" t="str">
        <f>IF('الحضور والانصراف'!AR66="حضور","P",IF('الحضور والانصراف'!AR66="راحة","O",IF('الحضور والانصراف'!AR66="سنوى","V",IF('الحضور والانصراف'!AR66="مرضى","SL",IF('الحضور والانصراف'!AR66="اعياد رسمية","H",IF('الحضور والانصراف'!AR66="غياب باذن","PL",IF('الحضور والانصراف'!AR66="غياب بدون اذن","A",IF('الحضور والانصراف'!AR66="انقطاع","Out",IF('الحضور والانصراف'!AR66="استقالة","R","Blank")))))))))</f>
        <v>Blank</v>
      </c>
      <c r="AR63" s="33" t="str">
        <f>IF('الحضور والانصراف'!AS66="حضور","P",IF('الحضور والانصراف'!AS66="راحة","O",IF('الحضور والانصراف'!AS66="سنوى","V",IF('الحضور والانصراف'!AS66="مرضى","SL",IF('الحضور والانصراف'!AS66="اعياد رسمية","H",IF('الحضور والانصراف'!AS66="غياب باذن","PL",IF('الحضور والانصراف'!AS66="غياب بدون اذن","A",IF('الحضور والانصراف'!AS66="انقطاع","Out",IF('الحضور والانصراف'!AS66="استقالة","R","Blank")))))))))</f>
        <v>Blank</v>
      </c>
      <c r="AS63" s="33" t="str">
        <f>IF('الحضور والانصراف'!AT66="حضور","P",IF('الحضور والانصراف'!AT66="راحة","O",IF('الحضور والانصراف'!AT66="سنوى","V",IF('الحضور والانصراف'!AT66="مرضى","SL",IF('الحضور والانصراف'!AT66="اعياد رسمية","H",IF('الحضور والانصراف'!AT66="غياب باذن","PL",IF('الحضور والانصراف'!AT66="غياب بدون اذن","A",IF('الحضور والانصراف'!AT66="انقطاع","Out",IF('الحضور والانصراف'!AT66="استقالة","R","Blank")))))))))</f>
        <v>Blank</v>
      </c>
      <c r="AT63" s="33" t="str">
        <f>IF('الحضور والانصراف'!AU66="حضور","P",IF('الحضور والانصراف'!AU66="راحة","O",IF('الحضور والانصراف'!AU66="سنوى","V",IF('الحضور والانصراف'!AU66="مرضى","SL",IF('الحضور والانصراف'!AU66="اعياد رسمية","H",IF('الحضور والانصراف'!AU66="غياب باذن","PL",IF('الحضور والانصراف'!AU66="غياب بدون اذن","A",IF('الحضور والانصراف'!AU66="انقطاع","Out",IF('الحضور والانصراف'!AU66="استقالة","R","Blank")))))))))</f>
        <v>Blank</v>
      </c>
      <c r="AU63" s="33" t="str">
        <f>IF('الحضور والانصراف'!AV66="حضور","P",IF('الحضور والانصراف'!AV66="راحة","O",IF('الحضور والانصراف'!AV66="سنوى","V",IF('الحضور والانصراف'!AV66="مرضى","SL",IF('الحضور والانصراف'!AV66="اعياد رسمية","H",IF('الحضور والانصراف'!AV66="غياب باذن","PL",IF('الحضور والانصراف'!AV66="غياب بدون اذن","A",IF('الحضور والانصراف'!AV66="انقطاع","Out",IF('الحضور والانصراف'!AV66="استقالة","R","Blank")))))))))</f>
        <v>Blank</v>
      </c>
      <c r="AV63" s="33" t="str">
        <f>IF('الحضور والانصراف'!AW66="حضور","P",IF('الحضور والانصراف'!AW66="راحة","O",IF('الحضور والانصراف'!AW66="سنوى","V",IF('الحضور والانصراف'!AW66="مرضى","SL",IF('الحضور والانصراف'!AW66="اعياد رسمية","H",IF('الحضور والانصراف'!AW66="غياب باذن","PL",IF('الحضور والانصراف'!AW66="غياب بدون اذن","A",IF('الحضور والانصراف'!AW66="انقطاع","Out",IF('الحضور والانصراف'!AW66="استقالة","R","Blank")))))))))</f>
        <v>Blank</v>
      </c>
      <c r="AW63" s="33" t="str">
        <f>IF('الحضور والانصراف'!AX66="حضور","P",IF('الحضور والانصراف'!AX66="راحة","O",IF('الحضور والانصراف'!AX66="سنوى","V",IF('الحضور والانصراف'!AX66="مرضى","SL",IF('الحضور والانصراف'!AX66="اعياد رسمية","H",IF('الحضور والانصراف'!AX66="غياب باذن","PL",IF('الحضور والانصراف'!AX66="غياب بدون اذن","A",IF('الحضور والانصراف'!AX66="انقطاع","Out",IF('الحضور والانصراف'!AX66="استقالة","R","Blank")))))))))</f>
        <v>Blank</v>
      </c>
      <c r="AX63" s="33" t="str">
        <f>IF('الحضور والانصراف'!AY66="حضور","P",IF('الحضور والانصراف'!AY66="راحة","O",IF('الحضور والانصراف'!AY66="سنوى","V",IF('الحضور والانصراف'!AY66="مرضى","SL",IF('الحضور والانصراف'!AY66="اعياد رسمية","H",IF('الحضور والانصراف'!AY66="غياب باذن","PL",IF('الحضور والانصراف'!AY66="غياب بدون اذن","A",IF('الحضور والانصراف'!AY66="انقطاع","Out",IF('الحضور والانصراف'!AY66="استقالة","R","Blank")))))))))</f>
        <v>Blank</v>
      </c>
      <c r="AY63" s="8">
        <f>'الحضور والانصراف'!AZ66</f>
        <v>2</v>
      </c>
      <c r="AZ63" s="10"/>
      <c r="BA63" s="10"/>
    </row>
    <row r="64" spans="1:53" ht="23.25" x14ac:dyDescent="0.25">
      <c r="A64" s="17">
        <f t="shared" si="0"/>
        <v>62</v>
      </c>
      <c r="B64" s="17">
        <f>'الحضور والانصراف'!B67</f>
        <v>0</v>
      </c>
      <c r="C64" s="17">
        <f>'الحضور والانصراف'!C67</f>
        <v>0</v>
      </c>
      <c r="D64" s="17">
        <f>'الحضور والانصراف'!D67</f>
        <v>0</v>
      </c>
      <c r="E64" s="19">
        <f>'الحضور والانصراف'!E67</f>
        <v>0</v>
      </c>
      <c r="F64" s="7">
        <f>'الحضور والانصراف'!G67</f>
        <v>0</v>
      </c>
      <c r="G64" s="6">
        <f>'الحضور والانصراف'!H67</f>
        <v>0</v>
      </c>
      <c r="H64" s="7">
        <f>'الحضور والانصراف'!I67</f>
        <v>0</v>
      </c>
      <c r="I64" s="6">
        <f>'الحضور والانصراف'!J67</f>
        <v>0</v>
      </c>
      <c r="J64" s="6">
        <f>'الحضور والانصراف'!K67</f>
        <v>0</v>
      </c>
      <c r="K64" s="6">
        <f>'الحضور والانصراف'!L67</f>
        <v>0</v>
      </c>
      <c r="L64" s="7">
        <f>'الحضور والانصراف'!M67</f>
        <v>0</v>
      </c>
      <c r="M64" s="6">
        <f>'الحضور والانصراف'!N67</f>
        <v>0</v>
      </c>
      <c r="N64" s="7">
        <f>'الحضور والانصراف'!O67</f>
        <v>0</v>
      </c>
      <c r="O64" s="7">
        <f>'الحضور والانصراف'!P67</f>
        <v>0</v>
      </c>
      <c r="P64" s="6">
        <f>'الحضور والانصراف'!Q67</f>
        <v>0</v>
      </c>
      <c r="Q64" s="6">
        <f>'الحضور والانصراف'!R67</f>
        <v>0</v>
      </c>
      <c r="R64" s="6">
        <f>'الحضور والانصراف'!S67</f>
        <v>0</v>
      </c>
      <c r="S64" s="6">
        <f>'الحضور والانصراف'!T67</f>
        <v>0</v>
      </c>
      <c r="T64" s="33" t="str">
        <f>IF('الحضور والانصراف'!U67="حضور","P",IF('الحضور والانصراف'!U67="راحة","O",IF('الحضور والانصراف'!U67="سنوى","V",IF('الحضور والانصراف'!U67="مرضى","SL",IF('الحضور والانصراف'!U67="اعياد رسمية","H",IF('الحضور والانصراف'!U67="غياب باذن","PL",IF('الحضور والانصراف'!U67="غياب بدون اذن","A",IF('الحضور والانصراف'!U67="انقطاع","Out",IF('الحضور والانصراف'!U67="استقالة","R","Blank")))))))))</f>
        <v>Blank</v>
      </c>
      <c r="U64" s="33" t="str">
        <f>IF('الحضور والانصراف'!V67="حضور","P",IF('الحضور والانصراف'!V67="راحة","O",IF('الحضور والانصراف'!V67="سنوى","V",IF('الحضور والانصراف'!V67="مرضى","SL",IF('الحضور والانصراف'!V67="اعياد رسمية","H",IF('الحضور والانصراف'!V67="غياب باذن","PL",IF('الحضور والانصراف'!V67="غياب بدون اذن","A",IF('الحضور والانصراف'!V67="انقطاع","Out",IF('الحضور والانصراف'!V67="استقالة","R","Blank")))))))))</f>
        <v>Blank</v>
      </c>
      <c r="V64" s="33" t="str">
        <f>IF('الحضور والانصراف'!W67="حضور","P",IF('الحضور والانصراف'!W67="راحة","O",IF('الحضور والانصراف'!W67="سنوى","V",IF('الحضور والانصراف'!W67="مرضى","SL",IF('الحضور والانصراف'!W67="اعياد رسمية","H",IF('الحضور والانصراف'!W67="غياب باذن","PL",IF('الحضور والانصراف'!W67="غياب بدون اذن","A",IF('الحضور والانصراف'!W67="انقطاع","Out",IF('الحضور والانصراف'!W67="استقالة","R","Blank")))))))))</f>
        <v>Blank</v>
      </c>
      <c r="W64" s="33" t="str">
        <f>IF('الحضور والانصراف'!X67="حضور","P",IF('الحضور والانصراف'!X67="راحة","O",IF('الحضور والانصراف'!X67="سنوى","V",IF('الحضور والانصراف'!X67="مرضى","SL",IF('الحضور والانصراف'!X67="اعياد رسمية","H",IF('الحضور والانصراف'!X67="غياب باذن","PL",IF('الحضور والانصراف'!X67="غياب بدون اذن","A",IF('الحضور والانصراف'!X67="انقطاع","Out",IF('الحضور والانصراف'!X67="استقالة","R","Blank")))))))))</f>
        <v>Blank</v>
      </c>
      <c r="X64" s="33" t="str">
        <f>IF('الحضور والانصراف'!Y67="حضور","P",IF('الحضور والانصراف'!Y67="راحة","O",IF('الحضور والانصراف'!Y67="سنوى","V",IF('الحضور والانصراف'!Y67="مرضى","SL",IF('الحضور والانصراف'!Y67="اعياد رسمية","H",IF('الحضور والانصراف'!Y67="غياب باذن","PL",IF('الحضور والانصراف'!Y67="غياب بدون اذن","A",IF('الحضور والانصراف'!Y67="انقطاع","Out",IF('الحضور والانصراف'!Y67="استقالة","R","Blank")))))))))</f>
        <v>Blank</v>
      </c>
      <c r="Y64" s="33" t="str">
        <f>IF('الحضور والانصراف'!Z67="حضور","P",IF('الحضور والانصراف'!Z67="راحة","O",IF('الحضور والانصراف'!Z67="سنوى","V",IF('الحضور والانصراف'!Z67="مرضى","SL",IF('الحضور والانصراف'!Z67="اعياد رسمية","H",IF('الحضور والانصراف'!Z67="غياب باذن","PL",IF('الحضور والانصراف'!Z67="غياب بدون اذن","A",IF('الحضور والانصراف'!Z67="انقطاع","Out",IF('الحضور والانصراف'!Z67="استقالة","R","Blank")))))))))</f>
        <v>Blank</v>
      </c>
      <c r="Z64" s="33" t="str">
        <f>IF('الحضور والانصراف'!AA67="حضور","P",IF('الحضور والانصراف'!AA67="راحة","O",IF('الحضور والانصراف'!AA67="سنوى","V",IF('الحضور والانصراف'!AA67="مرضى","SL",IF('الحضور والانصراف'!AA67="اعياد رسمية","H",IF('الحضور والانصراف'!AA67="غياب باذن","PL",IF('الحضور والانصراف'!AA67="غياب بدون اذن","A",IF('الحضور والانصراف'!AA67="انقطاع","Out",IF('الحضور والانصراف'!AA67="استقالة","R","Blank")))))))))</f>
        <v>Blank</v>
      </c>
      <c r="AA64" s="33" t="str">
        <f>IF('الحضور والانصراف'!AB67="حضور","P",IF('الحضور والانصراف'!AB67="راحة","O",IF('الحضور والانصراف'!AB67="سنوى","V",IF('الحضور والانصراف'!AB67="مرضى","SL",IF('الحضور والانصراف'!AB67="اعياد رسمية","H",IF('الحضور والانصراف'!AB67="غياب باذن","PL",IF('الحضور والانصراف'!AB67="غياب بدون اذن","A",IF('الحضور والانصراف'!AB67="انقطاع","Out",IF('الحضور والانصراف'!AB67="استقالة","R","Blank")))))))))</f>
        <v>Blank</v>
      </c>
      <c r="AB64" s="33" t="str">
        <f>IF('الحضور والانصراف'!AC67="حضور","P",IF('الحضور والانصراف'!AC67="راحة","O",IF('الحضور والانصراف'!AC67="سنوى","V",IF('الحضور والانصراف'!AC67="مرضى","SL",IF('الحضور والانصراف'!AC67="اعياد رسمية","H",IF('الحضور والانصراف'!AC67="غياب باذن","PL",IF('الحضور والانصراف'!AC67="غياب بدون اذن","A",IF('الحضور والانصراف'!AC67="انقطاع","Out",IF('الحضور والانصراف'!AC67="استقالة","R","Blank")))))))))</f>
        <v>Blank</v>
      </c>
      <c r="AC64" s="33" t="str">
        <f>IF('الحضور والانصراف'!AD67="حضور","P",IF('الحضور والانصراف'!AD67="راحة","O",IF('الحضور والانصراف'!AD67="سنوى","V",IF('الحضور والانصراف'!AD67="مرضى","SL",IF('الحضور والانصراف'!AD67="اعياد رسمية","H",IF('الحضور والانصراف'!AD67="غياب باذن","PL",IF('الحضور والانصراف'!AD67="غياب بدون اذن","A",IF('الحضور والانصراف'!AD67="انقطاع","Out",IF('الحضور والانصراف'!AD67="استقالة","R","Blank")))))))))</f>
        <v>Blank</v>
      </c>
      <c r="AD64" s="43" t="str">
        <f>IF('الحضور والانصراف'!AE67="حضور","P",IF('الحضور والانصراف'!AE67="راحة","O",IF('الحضور والانصراف'!AE67="سنوى","V",IF('الحضور والانصراف'!AE67="مرضى","SL",IF('الحضور والانصراف'!AE67="اعياد رسمية","H",IF('الحضور والانصراف'!AE67="غياب باذن","PL",IF('الحضور والانصراف'!AE67="غياب بدون اذن","A",IF('الحضور والانصراف'!AE67="انقطاع","Out",IF('الحضور والانصراف'!AE67="استقالة","R","Blank")))))))))</f>
        <v>Blank</v>
      </c>
      <c r="AE64" s="33" t="str">
        <f>IF('الحضور والانصراف'!AF67="حضور","P",IF('الحضور والانصراف'!AF67="راحة","O",IF('الحضور والانصراف'!AF67="سنوى","V",IF('الحضور والانصراف'!AF67="مرضى","SL",IF('الحضور والانصراف'!AF67="اعياد رسمية","H",IF('الحضور والانصراف'!AF67="غياب باذن","PL",IF('الحضور والانصراف'!AF67="غياب بدون اذن","A",IF('الحضور والانصراف'!AF67="انقطاع","Out",IF('الحضور والانصراف'!AF67="استقالة","R","Blank")))))))))</f>
        <v>Blank</v>
      </c>
      <c r="AF64" s="33" t="str">
        <f>IF('الحضور والانصراف'!AG67="حضور","P",IF('الحضور والانصراف'!AG67="راحة","O",IF('الحضور والانصراف'!AG67="سنوى","V",IF('الحضور والانصراف'!AG67="مرضى","SL",IF('الحضور والانصراف'!AG67="اعياد رسمية","H",IF('الحضور والانصراف'!AG67="غياب باذن","PL",IF('الحضور والانصراف'!AG67="غياب بدون اذن","A",IF('الحضور والانصراف'!AG67="انقطاع","Out",IF('الحضور والانصراف'!AG67="استقالة","R","Blank")))))))))</f>
        <v>Blank</v>
      </c>
      <c r="AG64" s="33" t="str">
        <f>IF('الحضور والانصراف'!AH67="حضور","P",IF('الحضور والانصراف'!AH67="راحة","O",IF('الحضور والانصراف'!AH67="سنوى","V",IF('الحضور والانصراف'!AH67="مرضى","SL",IF('الحضور والانصراف'!AH67="اعياد رسمية","H",IF('الحضور والانصراف'!AH67="غياب باذن","PL",IF('الحضور والانصراف'!AH67="غياب بدون اذن","A",IF('الحضور والانصراف'!AH67="انقطاع","Out",IF('الحضور والانصراف'!AH67="استقالة","R","Blank")))))))))</f>
        <v>Blank</v>
      </c>
      <c r="AH64" s="33" t="str">
        <f>IF('الحضور والانصراف'!AI67="حضور","P",IF('الحضور والانصراف'!AI67="راحة","O",IF('الحضور والانصراف'!AI67="سنوى","V",IF('الحضور والانصراف'!AI67="مرضى","SL",IF('الحضور والانصراف'!AI67="اعياد رسمية","H",IF('الحضور والانصراف'!AI67="غياب باذن","PL",IF('الحضور والانصراف'!AI67="غياب بدون اذن","A",IF('الحضور والانصراف'!AI67="انقطاع","Out",IF('الحضور والانصراف'!AI67="استقالة","R","Blank")))))))))</f>
        <v>Blank</v>
      </c>
      <c r="AI64" s="33" t="str">
        <f>IF('الحضور والانصراف'!AJ67="حضور","P",IF('الحضور والانصراف'!AJ67="راحة","O",IF('الحضور والانصراف'!AJ67="سنوى","V",IF('الحضور والانصراف'!AJ67="مرضى","SL",IF('الحضور والانصراف'!AJ67="اعياد رسمية","H",IF('الحضور والانصراف'!AJ67="غياب باذن","PL",IF('الحضور والانصراف'!AJ67="غياب بدون اذن","A",IF('الحضور والانصراف'!AJ67="انقطاع","Out",IF('الحضور والانصراف'!AJ67="استقالة","R","Blank")))))))))</f>
        <v>Blank</v>
      </c>
      <c r="AJ64" s="33" t="str">
        <f>IF('الحضور والانصراف'!AK67="حضور","P",IF('الحضور والانصراف'!AK67="راحة","O",IF('الحضور والانصراف'!AK67="سنوى","V",IF('الحضور والانصراف'!AK67="مرضى","SL",IF('الحضور والانصراف'!AK67="اعياد رسمية","H",IF('الحضور والانصراف'!AK67="غياب باذن","PL",IF('الحضور والانصراف'!AK67="غياب بدون اذن","A",IF('الحضور والانصراف'!AK67="انقطاع","Out",IF('الحضور والانصراف'!AK67="استقالة","R","Blank")))))))))</f>
        <v>Blank</v>
      </c>
      <c r="AK64" s="33" t="str">
        <f>IF('الحضور والانصراف'!AL67="حضور","P",IF('الحضور والانصراف'!AL67="راحة","O",IF('الحضور والانصراف'!AL67="سنوى","V",IF('الحضور والانصراف'!AL67="مرضى","SL",IF('الحضور والانصراف'!AL67="اعياد رسمية","H",IF('الحضور والانصراف'!AL67="غياب باذن","PL",IF('الحضور والانصراف'!AL67="غياب بدون اذن","A",IF('الحضور والانصراف'!AL67="انقطاع","Out",IF('الحضور والانصراف'!AL67="استقالة","R","Blank")))))))))</f>
        <v>Blank</v>
      </c>
      <c r="AL64" s="33" t="str">
        <f>IF('الحضور والانصراف'!AM67="حضور","P",IF('الحضور والانصراف'!AM67="راحة","O",IF('الحضور والانصراف'!AM67="سنوى","V",IF('الحضور والانصراف'!AM67="مرضى","SL",IF('الحضور والانصراف'!AM67="اعياد رسمية","H",IF('الحضور والانصراف'!AM67="غياب باذن","PL",IF('الحضور والانصراف'!AM67="غياب بدون اذن","A",IF('الحضور والانصراف'!AM67="انقطاع","Out",IF('الحضور والانصراف'!AM67="استقالة","R","Blank")))))))))</f>
        <v>Blank</v>
      </c>
      <c r="AM64" s="33" t="str">
        <f>IF('الحضور والانصراف'!AN67="حضور","P",IF('الحضور والانصراف'!AN67="راحة","O",IF('الحضور والانصراف'!AN67="سنوى","V",IF('الحضور والانصراف'!AN67="مرضى","SL",IF('الحضور والانصراف'!AN67="اعياد رسمية","H",IF('الحضور والانصراف'!AN67="غياب باذن","PL",IF('الحضور والانصراف'!AN67="غياب بدون اذن","A",IF('الحضور والانصراف'!AN67="انقطاع","Out",IF('الحضور والانصراف'!AN67="استقالة","R","Blank")))))))))</f>
        <v>Blank</v>
      </c>
      <c r="AN64" s="33" t="str">
        <f>IF('الحضور والانصراف'!AO67="حضور","P",IF('الحضور والانصراف'!AO67="راحة","O",IF('الحضور والانصراف'!AO67="سنوى","V",IF('الحضور والانصراف'!AO67="مرضى","SL",IF('الحضور والانصراف'!AO67="اعياد رسمية","H",IF('الحضور والانصراف'!AO67="غياب باذن","PL",IF('الحضور والانصراف'!AO67="غياب بدون اذن","A",IF('الحضور والانصراف'!AO67="انقطاع","Out",IF('الحضور والانصراف'!AO67="استقالة","R","Blank")))))))))</f>
        <v>Blank</v>
      </c>
      <c r="AO64" s="33" t="str">
        <f>IF('الحضور والانصراف'!AP67="حضور","P",IF('الحضور والانصراف'!AP67="راحة","O",IF('الحضور والانصراف'!AP67="سنوى","V",IF('الحضور والانصراف'!AP67="مرضى","SL",IF('الحضور والانصراف'!AP67="اعياد رسمية","H",IF('الحضور والانصراف'!AP67="غياب باذن","PL",IF('الحضور والانصراف'!AP67="غياب بدون اذن","A",IF('الحضور والانصراف'!AP67="انقطاع","Out",IF('الحضور والانصراف'!AP67="استقالة","R","Blank")))))))))</f>
        <v>Blank</v>
      </c>
      <c r="AP64" s="33" t="str">
        <f>IF('الحضور والانصراف'!AQ67="حضور","P",IF('الحضور والانصراف'!AQ67="راحة","O",IF('الحضور والانصراف'!AQ67="سنوى","V",IF('الحضور والانصراف'!AQ67="مرضى","SL",IF('الحضور والانصراف'!AQ67="اعياد رسمية","H",IF('الحضور والانصراف'!AQ67="غياب باذن","PL",IF('الحضور والانصراف'!AQ67="غياب بدون اذن","A",IF('الحضور والانصراف'!AQ67="انقطاع","Out",IF('الحضور والانصراف'!AQ67="استقالة","R","Blank")))))))))</f>
        <v>Blank</v>
      </c>
      <c r="AQ64" s="33" t="str">
        <f>IF('الحضور والانصراف'!AR67="حضور","P",IF('الحضور والانصراف'!AR67="راحة","O",IF('الحضور والانصراف'!AR67="سنوى","V",IF('الحضور والانصراف'!AR67="مرضى","SL",IF('الحضور والانصراف'!AR67="اعياد رسمية","H",IF('الحضور والانصراف'!AR67="غياب باذن","PL",IF('الحضور والانصراف'!AR67="غياب بدون اذن","A",IF('الحضور والانصراف'!AR67="انقطاع","Out",IF('الحضور والانصراف'!AR67="استقالة","R","Blank")))))))))</f>
        <v>Blank</v>
      </c>
      <c r="AR64" s="33" t="str">
        <f>IF('الحضور والانصراف'!AS67="حضور","P",IF('الحضور والانصراف'!AS67="راحة","O",IF('الحضور والانصراف'!AS67="سنوى","V",IF('الحضور والانصراف'!AS67="مرضى","SL",IF('الحضور والانصراف'!AS67="اعياد رسمية","H",IF('الحضور والانصراف'!AS67="غياب باذن","PL",IF('الحضور والانصراف'!AS67="غياب بدون اذن","A",IF('الحضور والانصراف'!AS67="انقطاع","Out",IF('الحضور والانصراف'!AS67="استقالة","R","Blank")))))))))</f>
        <v>Blank</v>
      </c>
      <c r="AS64" s="33" t="str">
        <f>IF('الحضور والانصراف'!AT67="حضور","P",IF('الحضور والانصراف'!AT67="راحة","O",IF('الحضور والانصراف'!AT67="سنوى","V",IF('الحضور والانصراف'!AT67="مرضى","SL",IF('الحضور والانصراف'!AT67="اعياد رسمية","H",IF('الحضور والانصراف'!AT67="غياب باذن","PL",IF('الحضور والانصراف'!AT67="غياب بدون اذن","A",IF('الحضور والانصراف'!AT67="انقطاع","Out",IF('الحضور والانصراف'!AT67="استقالة","R","Blank")))))))))</f>
        <v>Blank</v>
      </c>
      <c r="AT64" s="33" t="str">
        <f>IF('الحضور والانصراف'!AU67="حضور","P",IF('الحضور والانصراف'!AU67="راحة","O",IF('الحضور والانصراف'!AU67="سنوى","V",IF('الحضور والانصراف'!AU67="مرضى","SL",IF('الحضور والانصراف'!AU67="اعياد رسمية","H",IF('الحضور والانصراف'!AU67="غياب باذن","PL",IF('الحضور والانصراف'!AU67="غياب بدون اذن","A",IF('الحضور والانصراف'!AU67="انقطاع","Out",IF('الحضور والانصراف'!AU67="استقالة","R","Blank")))))))))</f>
        <v>Blank</v>
      </c>
      <c r="AU64" s="33" t="str">
        <f>IF('الحضور والانصراف'!AV67="حضور","P",IF('الحضور والانصراف'!AV67="راحة","O",IF('الحضور والانصراف'!AV67="سنوى","V",IF('الحضور والانصراف'!AV67="مرضى","SL",IF('الحضور والانصراف'!AV67="اعياد رسمية","H",IF('الحضور والانصراف'!AV67="غياب باذن","PL",IF('الحضور والانصراف'!AV67="غياب بدون اذن","A",IF('الحضور والانصراف'!AV67="انقطاع","Out",IF('الحضور والانصراف'!AV67="استقالة","R","Blank")))))))))</f>
        <v>Blank</v>
      </c>
      <c r="AV64" s="33" t="str">
        <f>IF('الحضور والانصراف'!AW67="حضور","P",IF('الحضور والانصراف'!AW67="راحة","O",IF('الحضور والانصراف'!AW67="سنوى","V",IF('الحضور والانصراف'!AW67="مرضى","SL",IF('الحضور والانصراف'!AW67="اعياد رسمية","H",IF('الحضور والانصراف'!AW67="غياب باذن","PL",IF('الحضور والانصراف'!AW67="غياب بدون اذن","A",IF('الحضور والانصراف'!AW67="انقطاع","Out",IF('الحضور والانصراف'!AW67="استقالة","R","Blank")))))))))</f>
        <v>Blank</v>
      </c>
      <c r="AW64" s="33" t="str">
        <f>IF('الحضور والانصراف'!AX67="حضور","P",IF('الحضور والانصراف'!AX67="راحة","O",IF('الحضور والانصراف'!AX67="سنوى","V",IF('الحضور والانصراف'!AX67="مرضى","SL",IF('الحضور والانصراف'!AX67="اعياد رسمية","H",IF('الحضور والانصراف'!AX67="غياب باذن","PL",IF('الحضور والانصراف'!AX67="غياب بدون اذن","A",IF('الحضور والانصراف'!AX67="انقطاع","Out",IF('الحضور والانصراف'!AX67="استقالة","R","Blank")))))))))</f>
        <v>Blank</v>
      </c>
      <c r="AX64" s="33" t="str">
        <f>IF('الحضور والانصراف'!AY67="حضور","P",IF('الحضور والانصراف'!AY67="راحة","O",IF('الحضور والانصراف'!AY67="سنوى","V",IF('الحضور والانصراف'!AY67="مرضى","SL",IF('الحضور والانصراف'!AY67="اعياد رسمية","H",IF('الحضور والانصراف'!AY67="غياب باذن","PL",IF('الحضور والانصراف'!AY67="غياب بدون اذن","A",IF('الحضور والانصراف'!AY67="انقطاع","Out",IF('الحضور والانصراف'!AY67="استقالة","R","Blank")))))))))</f>
        <v>Blank</v>
      </c>
      <c r="AY64" s="8">
        <f>'الحضور والانصراف'!AZ67</f>
        <v>2</v>
      </c>
      <c r="AZ64" s="10"/>
      <c r="BA64" s="10"/>
    </row>
    <row r="65" spans="1:53" ht="23.25" x14ac:dyDescent="0.25">
      <c r="A65" s="17">
        <f t="shared" si="0"/>
        <v>63</v>
      </c>
      <c r="B65" s="17">
        <f>'الحضور والانصراف'!B68</f>
        <v>0</v>
      </c>
      <c r="C65" s="17">
        <f>'الحضور والانصراف'!C68</f>
        <v>0</v>
      </c>
      <c r="D65" s="17">
        <f>'الحضور والانصراف'!D68</f>
        <v>0</v>
      </c>
      <c r="E65" s="19">
        <f>'الحضور والانصراف'!E68</f>
        <v>0</v>
      </c>
      <c r="F65" s="7">
        <f>'الحضور والانصراف'!G68</f>
        <v>0</v>
      </c>
      <c r="G65" s="6">
        <f>'الحضور والانصراف'!H68</f>
        <v>0</v>
      </c>
      <c r="H65" s="7">
        <f>'الحضور والانصراف'!I68</f>
        <v>0</v>
      </c>
      <c r="I65" s="6">
        <f>'الحضور والانصراف'!J68</f>
        <v>0</v>
      </c>
      <c r="J65" s="6">
        <f>'الحضور والانصراف'!K68</f>
        <v>0</v>
      </c>
      <c r="K65" s="6">
        <f>'الحضور والانصراف'!L68</f>
        <v>0</v>
      </c>
      <c r="L65" s="7">
        <f>'الحضور والانصراف'!M68</f>
        <v>0</v>
      </c>
      <c r="M65" s="6">
        <f>'الحضور والانصراف'!N68</f>
        <v>0</v>
      </c>
      <c r="N65" s="7">
        <f>'الحضور والانصراف'!O68</f>
        <v>0</v>
      </c>
      <c r="O65" s="7">
        <f>'الحضور والانصراف'!P68</f>
        <v>0</v>
      </c>
      <c r="P65" s="6">
        <f>'الحضور والانصراف'!Q68</f>
        <v>0</v>
      </c>
      <c r="Q65" s="6">
        <f>'الحضور والانصراف'!R68</f>
        <v>0</v>
      </c>
      <c r="R65" s="6">
        <f>'الحضور والانصراف'!S68</f>
        <v>0</v>
      </c>
      <c r="S65" s="6">
        <f>'الحضور والانصراف'!T68</f>
        <v>0</v>
      </c>
      <c r="T65" s="33" t="str">
        <f>IF('الحضور والانصراف'!U68="حضور","P",IF('الحضور والانصراف'!U68="راحة","O",IF('الحضور والانصراف'!U68="سنوى","V",IF('الحضور والانصراف'!U68="مرضى","SL",IF('الحضور والانصراف'!U68="اعياد رسمية","H",IF('الحضور والانصراف'!U68="غياب باذن","PL",IF('الحضور والانصراف'!U68="غياب بدون اذن","A",IF('الحضور والانصراف'!U68="انقطاع","Out",IF('الحضور والانصراف'!U68="استقالة","R","Blank")))))))))</f>
        <v>Blank</v>
      </c>
      <c r="U65" s="33" t="str">
        <f>IF('الحضور والانصراف'!V68="حضور","P",IF('الحضور والانصراف'!V68="راحة","O",IF('الحضور والانصراف'!V68="سنوى","V",IF('الحضور والانصراف'!V68="مرضى","SL",IF('الحضور والانصراف'!V68="اعياد رسمية","H",IF('الحضور والانصراف'!V68="غياب باذن","PL",IF('الحضور والانصراف'!V68="غياب بدون اذن","A",IF('الحضور والانصراف'!V68="انقطاع","Out",IF('الحضور والانصراف'!V68="استقالة","R","Blank")))))))))</f>
        <v>Blank</v>
      </c>
      <c r="V65" s="33" t="str">
        <f>IF('الحضور والانصراف'!W68="حضور","P",IF('الحضور والانصراف'!W68="راحة","O",IF('الحضور والانصراف'!W68="سنوى","V",IF('الحضور والانصراف'!W68="مرضى","SL",IF('الحضور والانصراف'!W68="اعياد رسمية","H",IF('الحضور والانصراف'!W68="غياب باذن","PL",IF('الحضور والانصراف'!W68="غياب بدون اذن","A",IF('الحضور والانصراف'!W68="انقطاع","Out",IF('الحضور والانصراف'!W68="استقالة","R","Blank")))))))))</f>
        <v>Blank</v>
      </c>
      <c r="W65" s="33" t="str">
        <f>IF('الحضور والانصراف'!X68="حضور","P",IF('الحضور والانصراف'!X68="راحة","O",IF('الحضور والانصراف'!X68="سنوى","V",IF('الحضور والانصراف'!X68="مرضى","SL",IF('الحضور والانصراف'!X68="اعياد رسمية","H",IF('الحضور والانصراف'!X68="غياب باذن","PL",IF('الحضور والانصراف'!X68="غياب بدون اذن","A",IF('الحضور والانصراف'!X68="انقطاع","Out",IF('الحضور والانصراف'!X68="استقالة","R","Blank")))))))))</f>
        <v>Blank</v>
      </c>
      <c r="X65" s="33" t="str">
        <f>IF('الحضور والانصراف'!Y68="حضور","P",IF('الحضور والانصراف'!Y68="راحة","O",IF('الحضور والانصراف'!Y68="سنوى","V",IF('الحضور والانصراف'!Y68="مرضى","SL",IF('الحضور والانصراف'!Y68="اعياد رسمية","H",IF('الحضور والانصراف'!Y68="غياب باذن","PL",IF('الحضور والانصراف'!Y68="غياب بدون اذن","A",IF('الحضور والانصراف'!Y68="انقطاع","Out",IF('الحضور والانصراف'!Y68="استقالة","R","Blank")))))))))</f>
        <v>Blank</v>
      </c>
      <c r="Y65" s="33" t="str">
        <f>IF('الحضور والانصراف'!Z68="حضور","P",IF('الحضور والانصراف'!Z68="راحة","O",IF('الحضور والانصراف'!Z68="سنوى","V",IF('الحضور والانصراف'!Z68="مرضى","SL",IF('الحضور والانصراف'!Z68="اعياد رسمية","H",IF('الحضور والانصراف'!Z68="غياب باذن","PL",IF('الحضور والانصراف'!Z68="غياب بدون اذن","A",IF('الحضور والانصراف'!Z68="انقطاع","Out",IF('الحضور والانصراف'!Z68="استقالة","R","Blank")))))))))</f>
        <v>Blank</v>
      </c>
      <c r="Z65" s="33" t="str">
        <f>IF('الحضور والانصراف'!AA68="حضور","P",IF('الحضور والانصراف'!AA68="راحة","O",IF('الحضور والانصراف'!AA68="سنوى","V",IF('الحضور والانصراف'!AA68="مرضى","SL",IF('الحضور والانصراف'!AA68="اعياد رسمية","H",IF('الحضور والانصراف'!AA68="غياب باذن","PL",IF('الحضور والانصراف'!AA68="غياب بدون اذن","A",IF('الحضور والانصراف'!AA68="انقطاع","Out",IF('الحضور والانصراف'!AA68="استقالة","R","Blank")))))))))</f>
        <v>Blank</v>
      </c>
      <c r="AA65" s="33" t="str">
        <f>IF('الحضور والانصراف'!AB68="حضور","P",IF('الحضور والانصراف'!AB68="راحة","O",IF('الحضور والانصراف'!AB68="سنوى","V",IF('الحضور والانصراف'!AB68="مرضى","SL",IF('الحضور والانصراف'!AB68="اعياد رسمية","H",IF('الحضور والانصراف'!AB68="غياب باذن","PL",IF('الحضور والانصراف'!AB68="غياب بدون اذن","A",IF('الحضور والانصراف'!AB68="انقطاع","Out",IF('الحضور والانصراف'!AB68="استقالة","R","Blank")))))))))</f>
        <v>Blank</v>
      </c>
      <c r="AB65" s="33" t="str">
        <f>IF('الحضور والانصراف'!AC68="حضور","P",IF('الحضور والانصراف'!AC68="راحة","O",IF('الحضور والانصراف'!AC68="سنوى","V",IF('الحضور والانصراف'!AC68="مرضى","SL",IF('الحضور والانصراف'!AC68="اعياد رسمية","H",IF('الحضور والانصراف'!AC68="غياب باذن","PL",IF('الحضور والانصراف'!AC68="غياب بدون اذن","A",IF('الحضور والانصراف'!AC68="انقطاع","Out",IF('الحضور والانصراف'!AC68="استقالة","R","Blank")))))))))</f>
        <v>Blank</v>
      </c>
      <c r="AC65" s="33" t="str">
        <f>IF('الحضور والانصراف'!AD68="حضور","P",IF('الحضور والانصراف'!AD68="راحة","O",IF('الحضور والانصراف'!AD68="سنوى","V",IF('الحضور والانصراف'!AD68="مرضى","SL",IF('الحضور والانصراف'!AD68="اعياد رسمية","H",IF('الحضور والانصراف'!AD68="غياب باذن","PL",IF('الحضور والانصراف'!AD68="غياب بدون اذن","A",IF('الحضور والانصراف'!AD68="انقطاع","Out",IF('الحضور والانصراف'!AD68="استقالة","R","Blank")))))))))</f>
        <v>Blank</v>
      </c>
      <c r="AD65" s="43" t="str">
        <f>IF('الحضور والانصراف'!AE68="حضور","P",IF('الحضور والانصراف'!AE68="راحة","O",IF('الحضور والانصراف'!AE68="سنوى","V",IF('الحضور والانصراف'!AE68="مرضى","SL",IF('الحضور والانصراف'!AE68="اعياد رسمية","H",IF('الحضور والانصراف'!AE68="غياب باذن","PL",IF('الحضور والانصراف'!AE68="غياب بدون اذن","A",IF('الحضور والانصراف'!AE68="انقطاع","Out",IF('الحضور والانصراف'!AE68="استقالة","R","Blank")))))))))</f>
        <v>Blank</v>
      </c>
      <c r="AE65" s="33" t="str">
        <f>IF('الحضور والانصراف'!AF68="حضور","P",IF('الحضور والانصراف'!AF68="راحة","O",IF('الحضور والانصراف'!AF68="سنوى","V",IF('الحضور والانصراف'!AF68="مرضى","SL",IF('الحضور والانصراف'!AF68="اعياد رسمية","H",IF('الحضور والانصراف'!AF68="غياب باذن","PL",IF('الحضور والانصراف'!AF68="غياب بدون اذن","A",IF('الحضور والانصراف'!AF68="انقطاع","Out",IF('الحضور والانصراف'!AF68="استقالة","R","Blank")))))))))</f>
        <v>Blank</v>
      </c>
      <c r="AF65" s="33" t="str">
        <f>IF('الحضور والانصراف'!AG68="حضور","P",IF('الحضور والانصراف'!AG68="راحة","O",IF('الحضور والانصراف'!AG68="سنوى","V",IF('الحضور والانصراف'!AG68="مرضى","SL",IF('الحضور والانصراف'!AG68="اعياد رسمية","H",IF('الحضور والانصراف'!AG68="غياب باذن","PL",IF('الحضور والانصراف'!AG68="غياب بدون اذن","A",IF('الحضور والانصراف'!AG68="انقطاع","Out",IF('الحضور والانصراف'!AG68="استقالة","R","Blank")))))))))</f>
        <v>Blank</v>
      </c>
      <c r="AG65" s="33" t="str">
        <f>IF('الحضور والانصراف'!AH68="حضور","P",IF('الحضور والانصراف'!AH68="راحة","O",IF('الحضور والانصراف'!AH68="سنوى","V",IF('الحضور والانصراف'!AH68="مرضى","SL",IF('الحضور والانصراف'!AH68="اعياد رسمية","H",IF('الحضور والانصراف'!AH68="غياب باذن","PL",IF('الحضور والانصراف'!AH68="غياب بدون اذن","A",IF('الحضور والانصراف'!AH68="انقطاع","Out",IF('الحضور والانصراف'!AH68="استقالة","R","Blank")))))))))</f>
        <v>Blank</v>
      </c>
      <c r="AH65" s="33" t="str">
        <f>IF('الحضور والانصراف'!AI68="حضور","P",IF('الحضور والانصراف'!AI68="راحة","O",IF('الحضور والانصراف'!AI68="سنوى","V",IF('الحضور والانصراف'!AI68="مرضى","SL",IF('الحضور والانصراف'!AI68="اعياد رسمية","H",IF('الحضور والانصراف'!AI68="غياب باذن","PL",IF('الحضور والانصراف'!AI68="غياب بدون اذن","A",IF('الحضور والانصراف'!AI68="انقطاع","Out",IF('الحضور والانصراف'!AI68="استقالة","R","Blank")))))))))</f>
        <v>Blank</v>
      </c>
      <c r="AI65" s="33" t="str">
        <f>IF('الحضور والانصراف'!AJ68="حضور","P",IF('الحضور والانصراف'!AJ68="راحة","O",IF('الحضور والانصراف'!AJ68="سنوى","V",IF('الحضور والانصراف'!AJ68="مرضى","SL",IF('الحضور والانصراف'!AJ68="اعياد رسمية","H",IF('الحضور والانصراف'!AJ68="غياب باذن","PL",IF('الحضور والانصراف'!AJ68="غياب بدون اذن","A",IF('الحضور والانصراف'!AJ68="انقطاع","Out",IF('الحضور والانصراف'!AJ68="استقالة","R","Blank")))))))))</f>
        <v>Blank</v>
      </c>
      <c r="AJ65" s="33" t="str">
        <f>IF('الحضور والانصراف'!AK68="حضور","P",IF('الحضور والانصراف'!AK68="راحة","O",IF('الحضور والانصراف'!AK68="سنوى","V",IF('الحضور والانصراف'!AK68="مرضى","SL",IF('الحضور والانصراف'!AK68="اعياد رسمية","H",IF('الحضور والانصراف'!AK68="غياب باذن","PL",IF('الحضور والانصراف'!AK68="غياب بدون اذن","A",IF('الحضور والانصراف'!AK68="انقطاع","Out",IF('الحضور والانصراف'!AK68="استقالة","R","Blank")))))))))</f>
        <v>Blank</v>
      </c>
      <c r="AK65" s="33" t="str">
        <f>IF('الحضور والانصراف'!AL68="حضور","P",IF('الحضور والانصراف'!AL68="راحة","O",IF('الحضور والانصراف'!AL68="سنوى","V",IF('الحضور والانصراف'!AL68="مرضى","SL",IF('الحضور والانصراف'!AL68="اعياد رسمية","H",IF('الحضور والانصراف'!AL68="غياب باذن","PL",IF('الحضور والانصراف'!AL68="غياب بدون اذن","A",IF('الحضور والانصراف'!AL68="انقطاع","Out",IF('الحضور والانصراف'!AL68="استقالة","R","Blank")))))))))</f>
        <v>Blank</v>
      </c>
      <c r="AL65" s="33" t="str">
        <f>IF('الحضور والانصراف'!AM68="حضور","P",IF('الحضور والانصراف'!AM68="راحة","O",IF('الحضور والانصراف'!AM68="سنوى","V",IF('الحضور والانصراف'!AM68="مرضى","SL",IF('الحضور والانصراف'!AM68="اعياد رسمية","H",IF('الحضور والانصراف'!AM68="غياب باذن","PL",IF('الحضور والانصراف'!AM68="غياب بدون اذن","A",IF('الحضور والانصراف'!AM68="انقطاع","Out",IF('الحضور والانصراف'!AM68="استقالة","R","Blank")))))))))</f>
        <v>Blank</v>
      </c>
      <c r="AM65" s="33" t="str">
        <f>IF('الحضور والانصراف'!AN68="حضور","P",IF('الحضور والانصراف'!AN68="راحة","O",IF('الحضور والانصراف'!AN68="سنوى","V",IF('الحضور والانصراف'!AN68="مرضى","SL",IF('الحضور والانصراف'!AN68="اعياد رسمية","H",IF('الحضور والانصراف'!AN68="غياب باذن","PL",IF('الحضور والانصراف'!AN68="غياب بدون اذن","A",IF('الحضور والانصراف'!AN68="انقطاع","Out",IF('الحضور والانصراف'!AN68="استقالة","R","Blank")))))))))</f>
        <v>Blank</v>
      </c>
      <c r="AN65" s="33" t="str">
        <f>IF('الحضور والانصراف'!AO68="حضور","P",IF('الحضور والانصراف'!AO68="راحة","O",IF('الحضور والانصراف'!AO68="سنوى","V",IF('الحضور والانصراف'!AO68="مرضى","SL",IF('الحضور والانصراف'!AO68="اعياد رسمية","H",IF('الحضور والانصراف'!AO68="غياب باذن","PL",IF('الحضور والانصراف'!AO68="غياب بدون اذن","A",IF('الحضور والانصراف'!AO68="انقطاع","Out",IF('الحضور والانصراف'!AO68="استقالة","R","Blank")))))))))</f>
        <v>Blank</v>
      </c>
      <c r="AO65" s="33" t="str">
        <f>IF('الحضور والانصراف'!AP68="حضور","P",IF('الحضور والانصراف'!AP68="راحة","O",IF('الحضور والانصراف'!AP68="سنوى","V",IF('الحضور والانصراف'!AP68="مرضى","SL",IF('الحضور والانصراف'!AP68="اعياد رسمية","H",IF('الحضور والانصراف'!AP68="غياب باذن","PL",IF('الحضور والانصراف'!AP68="غياب بدون اذن","A",IF('الحضور والانصراف'!AP68="انقطاع","Out",IF('الحضور والانصراف'!AP68="استقالة","R","Blank")))))))))</f>
        <v>Blank</v>
      </c>
      <c r="AP65" s="33" t="str">
        <f>IF('الحضور والانصراف'!AQ68="حضور","P",IF('الحضور والانصراف'!AQ68="راحة","O",IF('الحضور والانصراف'!AQ68="سنوى","V",IF('الحضور والانصراف'!AQ68="مرضى","SL",IF('الحضور والانصراف'!AQ68="اعياد رسمية","H",IF('الحضور والانصراف'!AQ68="غياب باذن","PL",IF('الحضور والانصراف'!AQ68="غياب بدون اذن","A",IF('الحضور والانصراف'!AQ68="انقطاع","Out",IF('الحضور والانصراف'!AQ68="استقالة","R","Blank")))))))))</f>
        <v>Blank</v>
      </c>
      <c r="AQ65" s="33" t="str">
        <f>IF('الحضور والانصراف'!AR68="حضور","P",IF('الحضور والانصراف'!AR68="راحة","O",IF('الحضور والانصراف'!AR68="سنوى","V",IF('الحضور والانصراف'!AR68="مرضى","SL",IF('الحضور والانصراف'!AR68="اعياد رسمية","H",IF('الحضور والانصراف'!AR68="غياب باذن","PL",IF('الحضور والانصراف'!AR68="غياب بدون اذن","A",IF('الحضور والانصراف'!AR68="انقطاع","Out",IF('الحضور والانصراف'!AR68="استقالة","R","Blank")))))))))</f>
        <v>Blank</v>
      </c>
      <c r="AR65" s="33" t="str">
        <f>IF('الحضور والانصراف'!AS68="حضور","P",IF('الحضور والانصراف'!AS68="راحة","O",IF('الحضور والانصراف'!AS68="سنوى","V",IF('الحضور والانصراف'!AS68="مرضى","SL",IF('الحضور والانصراف'!AS68="اعياد رسمية","H",IF('الحضور والانصراف'!AS68="غياب باذن","PL",IF('الحضور والانصراف'!AS68="غياب بدون اذن","A",IF('الحضور والانصراف'!AS68="انقطاع","Out",IF('الحضور والانصراف'!AS68="استقالة","R","Blank")))))))))</f>
        <v>Blank</v>
      </c>
      <c r="AS65" s="33" t="str">
        <f>IF('الحضور والانصراف'!AT68="حضور","P",IF('الحضور والانصراف'!AT68="راحة","O",IF('الحضور والانصراف'!AT68="سنوى","V",IF('الحضور والانصراف'!AT68="مرضى","SL",IF('الحضور والانصراف'!AT68="اعياد رسمية","H",IF('الحضور والانصراف'!AT68="غياب باذن","PL",IF('الحضور والانصراف'!AT68="غياب بدون اذن","A",IF('الحضور والانصراف'!AT68="انقطاع","Out",IF('الحضور والانصراف'!AT68="استقالة","R","Blank")))))))))</f>
        <v>Blank</v>
      </c>
      <c r="AT65" s="33" t="str">
        <f>IF('الحضور والانصراف'!AU68="حضور","P",IF('الحضور والانصراف'!AU68="راحة","O",IF('الحضور والانصراف'!AU68="سنوى","V",IF('الحضور والانصراف'!AU68="مرضى","SL",IF('الحضور والانصراف'!AU68="اعياد رسمية","H",IF('الحضور والانصراف'!AU68="غياب باذن","PL",IF('الحضور والانصراف'!AU68="غياب بدون اذن","A",IF('الحضور والانصراف'!AU68="انقطاع","Out",IF('الحضور والانصراف'!AU68="استقالة","R","Blank")))))))))</f>
        <v>Blank</v>
      </c>
      <c r="AU65" s="33" t="str">
        <f>IF('الحضور والانصراف'!AV68="حضور","P",IF('الحضور والانصراف'!AV68="راحة","O",IF('الحضور والانصراف'!AV68="سنوى","V",IF('الحضور والانصراف'!AV68="مرضى","SL",IF('الحضور والانصراف'!AV68="اعياد رسمية","H",IF('الحضور والانصراف'!AV68="غياب باذن","PL",IF('الحضور والانصراف'!AV68="غياب بدون اذن","A",IF('الحضور والانصراف'!AV68="انقطاع","Out",IF('الحضور والانصراف'!AV68="استقالة","R","Blank")))))))))</f>
        <v>Blank</v>
      </c>
      <c r="AV65" s="33" t="str">
        <f>IF('الحضور والانصراف'!AW68="حضور","P",IF('الحضور والانصراف'!AW68="راحة","O",IF('الحضور والانصراف'!AW68="سنوى","V",IF('الحضور والانصراف'!AW68="مرضى","SL",IF('الحضور والانصراف'!AW68="اعياد رسمية","H",IF('الحضور والانصراف'!AW68="غياب باذن","PL",IF('الحضور والانصراف'!AW68="غياب بدون اذن","A",IF('الحضور والانصراف'!AW68="انقطاع","Out",IF('الحضور والانصراف'!AW68="استقالة","R","Blank")))))))))</f>
        <v>Blank</v>
      </c>
      <c r="AW65" s="33" t="str">
        <f>IF('الحضور والانصراف'!AX68="حضور","P",IF('الحضور والانصراف'!AX68="راحة","O",IF('الحضور والانصراف'!AX68="سنوى","V",IF('الحضور والانصراف'!AX68="مرضى","SL",IF('الحضور والانصراف'!AX68="اعياد رسمية","H",IF('الحضور والانصراف'!AX68="غياب باذن","PL",IF('الحضور والانصراف'!AX68="غياب بدون اذن","A",IF('الحضور والانصراف'!AX68="انقطاع","Out",IF('الحضور والانصراف'!AX68="استقالة","R","Blank")))))))))</f>
        <v>Blank</v>
      </c>
      <c r="AX65" s="33" t="str">
        <f>IF('الحضور والانصراف'!AY68="حضور","P",IF('الحضور والانصراف'!AY68="راحة","O",IF('الحضور والانصراف'!AY68="سنوى","V",IF('الحضور والانصراف'!AY68="مرضى","SL",IF('الحضور والانصراف'!AY68="اعياد رسمية","H",IF('الحضور والانصراف'!AY68="غياب باذن","PL",IF('الحضور والانصراف'!AY68="غياب بدون اذن","A",IF('الحضور والانصراف'!AY68="انقطاع","Out",IF('الحضور والانصراف'!AY68="استقالة","R","Blank")))))))))</f>
        <v>Blank</v>
      </c>
      <c r="AY65" s="8">
        <f>'الحضور والانصراف'!AZ68</f>
        <v>2</v>
      </c>
      <c r="AZ65" s="10"/>
      <c r="BA65" s="10"/>
    </row>
    <row r="66" spans="1:53" ht="23.25" x14ac:dyDescent="0.25">
      <c r="A66" s="17">
        <f t="shared" si="0"/>
        <v>64</v>
      </c>
      <c r="B66" s="17">
        <f>'الحضور والانصراف'!B69</f>
        <v>0</v>
      </c>
      <c r="C66" s="17">
        <f>'الحضور والانصراف'!C69</f>
        <v>0</v>
      </c>
      <c r="D66" s="17">
        <f>'الحضور والانصراف'!D69</f>
        <v>0</v>
      </c>
      <c r="E66" s="19">
        <f>'الحضور والانصراف'!E69</f>
        <v>0</v>
      </c>
      <c r="F66" s="7">
        <f>'الحضور والانصراف'!G69</f>
        <v>0</v>
      </c>
      <c r="G66" s="6">
        <f>'الحضور والانصراف'!H69</f>
        <v>0</v>
      </c>
      <c r="H66" s="7">
        <f>'الحضور والانصراف'!I69</f>
        <v>0</v>
      </c>
      <c r="I66" s="6">
        <f>'الحضور والانصراف'!J69</f>
        <v>0</v>
      </c>
      <c r="J66" s="6">
        <f>'الحضور والانصراف'!K69</f>
        <v>0</v>
      </c>
      <c r="K66" s="6">
        <f>'الحضور والانصراف'!L69</f>
        <v>0</v>
      </c>
      <c r="L66" s="7">
        <f>'الحضور والانصراف'!M69</f>
        <v>0</v>
      </c>
      <c r="M66" s="6">
        <f>'الحضور والانصراف'!N69</f>
        <v>0</v>
      </c>
      <c r="N66" s="7">
        <f>'الحضور والانصراف'!O69</f>
        <v>0</v>
      </c>
      <c r="O66" s="7">
        <f>'الحضور والانصراف'!P69</f>
        <v>0</v>
      </c>
      <c r="P66" s="6">
        <f>'الحضور والانصراف'!Q69</f>
        <v>0</v>
      </c>
      <c r="Q66" s="6">
        <f>'الحضور والانصراف'!R69</f>
        <v>0</v>
      </c>
      <c r="R66" s="6">
        <f>'الحضور والانصراف'!S69</f>
        <v>0</v>
      </c>
      <c r="S66" s="6">
        <f>'الحضور والانصراف'!T69</f>
        <v>0</v>
      </c>
      <c r="T66" s="33" t="str">
        <f>IF('الحضور والانصراف'!U69="حضور","P",IF('الحضور والانصراف'!U69="راحة","O",IF('الحضور والانصراف'!U69="سنوى","V",IF('الحضور والانصراف'!U69="مرضى","SL",IF('الحضور والانصراف'!U69="اعياد رسمية","H",IF('الحضور والانصراف'!U69="غياب باذن","PL",IF('الحضور والانصراف'!U69="غياب بدون اذن","A",IF('الحضور والانصراف'!U69="انقطاع","Out",IF('الحضور والانصراف'!U69="استقالة","R","Blank")))))))))</f>
        <v>Blank</v>
      </c>
      <c r="U66" s="33" t="str">
        <f>IF('الحضور والانصراف'!V69="حضور","P",IF('الحضور والانصراف'!V69="راحة","O",IF('الحضور والانصراف'!V69="سنوى","V",IF('الحضور والانصراف'!V69="مرضى","SL",IF('الحضور والانصراف'!V69="اعياد رسمية","H",IF('الحضور والانصراف'!V69="غياب باذن","PL",IF('الحضور والانصراف'!V69="غياب بدون اذن","A",IF('الحضور والانصراف'!V69="انقطاع","Out",IF('الحضور والانصراف'!V69="استقالة","R","Blank")))))))))</f>
        <v>Blank</v>
      </c>
      <c r="V66" s="33" t="str">
        <f>IF('الحضور والانصراف'!W69="حضور","P",IF('الحضور والانصراف'!W69="راحة","O",IF('الحضور والانصراف'!W69="سنوى","V",IF('الحضور والانصراف'!W69="مرضى","SL",IF('الحضور والانصراف'!W69="اعياد رسمية","H",IF('الحضور والانصراف'!W69="غياب باذن","PL",IF('الحضور والانصراف'!W69="غياب بدون اذن","A",IF('الحضور والانصراف'!W69="انقطاع","Out",IF('الحضور والانصراف'!W69="استقالة","R","Blank")))))))))</f>
        <v>Blank</v>
      </c>
      <c r="W66" s="33" t="str">
        <f>IF('الحضور والانصراف'!X69="حضور","P",IF('الحضور والانصراف'!X69="راحة","O",IF('الحضور والانصراف'!X69="سنوى","V",IF('الحضور والانصراف'!X69="مرضى","SL",IF('الحضور والانصراف'!X69="اعياد رسمية","H",IF('الحضور والانصراف'!X69="غياب باذن","PL",IF('الحضور والانصراف'!X69="غياب بدون اذن","A",IF('الحضور والانصراف'!X69="انقطاع","Out",IF('الحضور والانصراف'!X69="استقالة","R","Blank")))))))))</f>
        <v>Blank</v>
      </c>
      <c r="X66" s="33" t="str">
        <f>IF('الحضور والانصراف'!Y69="حضور","P",IF('الحضور والانصراف'!Y69="راحة","O",IF('الحضور والانصراف'!Y69="سنوى","V",IF('الحضور والانصراف'!Y69="مرضى","SL",IF('الحضور والانصراف'!Y69="اعياد رسمية","H",IF('الحضور والانصراف'!Y69="غياب باذن","PL",IF('الحضور والانصراف'!Y69="غياب بدون اذن","A",IF('الحضور والانصراف'!Y69="انقطاع","Out",IF('الحضور والانصراف'!Y69="استقالة","R","Blank")))))))))</f>
        <v>Blank</v>
      </c>
      <c r="Y66" s="33" t="str">
        <f>IF('الحضور والانصراف'!Z69="حضور","P",IF('الحضور والانصراف'!Z69="راحة","O",IF('الحضور والانصراف'!Z69="سنوى","V",IF('الحضور والانصراف'!Z69="مرضى","SL",IF('الحضور والانصراف'!Z69="اعياد رسمية","H",IF('الحضور والانصراف'!Z69="غياب باذن","PL",IF('الحضور والانصراف'!Z69="غياب بدون اذن","A",IF('الحضور والانصراف'!Z69="انقطاع","Out",IF('الحضور والانصراف'!Z69="استقالة","R","Blank")))))))))</f>
        <v>Blank</v>
      </c>
      <c r="Z66" s="33" t="str">
        <f>IF('الحضور والانصراف'!AA69="حضور","P",IF('الحضور والانصراف'!AA69="راحة","O",IF('الحضور والانصراف'!AA69="سنوى","V",IF('الحضور والانصراف'!AA69="مرضى","SL",IF('الحضور والانصراف'!AA69="اعياد رسمية","H",IF('الحضور والانصراف'!AA69="غياب باذن","PL",IF('الحضور والانصراف'!AA69="غياب بدون اذن","A",IF('الحضور والانصراف'!AA69="انقطاع","Out",IF('الحضور والانصراف'!AA69="استقالة","R","Blank")))))))))</f>
        <v>Blank</v>
      </c>
      <c r="AA66" s="33" t="str">
        <f>IF('الحضور والانصراف'!AB69="حضور","P",IF('الحضور والانصراف'!AB69="راحة","O",IF('الحضور والانصراف'!AB69="سنوى","V",IF('الحضور والانصراف'!AB69="مرضى","SL",IF('الحضور والانصراف'!AB69="اعياد رسمية","H",IF('الحضور والانصراف'!AB69="غياب باذن","PL",IF('الحضور والانصراف'!AB69="غياب بدون اذن","A",IF('الحضور والانصراف'!AB69="انقطاع","Out",IF('الحضور والانصراف'!AB69="استقالة","R","Blank")))))))))</f>
        <v>Blank</v>
      </c>
      <c r="AB66" s="33" t="str">
        <f>IF('الحضور والانصراف'!AC69="حضور","P",IF('الحضور والانصراف'!AC69="راحة","O",IF('الحضور والانصراف'!AC69="سنوى","V",IF('الحضور والانصراف'!AC69="مرضى","SL",IF('الحضور والانصراف'!AC69="اعياد رسمية","H",IF('الحضور والانصراف'!AC69="غياب باذن","PL",IF('الحضور والانصراف'!AC69="غياب بدون اذن","A",IF('الحضور والانصراف'!AC69="انقطاع","Out",IF('الحضور والانصراف'!AC69="استقالة","R","Blank")))))))))</f>
        <v>Blank</v>
      </c>
      <c r="AC66" s="33" t="str">
        <f>IF('الحضور والانصراف'!AD69="حضور","P",IF('الحضور والانصراف'!AD69="راحة","O",IF('الحضور والانصراف'!AD69="سنوى","V",IF('الحضور والانصراف'!AD69="مرضى","SL",IF('الحضور والانصراف'!AD69="اعياد رسمية","H",IF('الحضور والانصراف'!AD69="غياب باذن","PL",IF('الحضور والانصراف'!AD69="غياب بدون اذن","A",IF('الحضور والانصراف'!AD69="انقطاع","Out",IF('الحضور والانصراف'!AD69="استقالة","R","Blank")))))))))</f>
        <v>Blank</v>
      </c>
      <c r="AD66" s="43" t="str">
        <f>IF('الحضور والانصراف'!AE69="حضور","P",IF('الحضور والانصراف'!AE69="راحة","O",IF('الحضور والانصراف'!AE69="سنوى","V",IF('الحضور والانصراف'!AE69="مرضى","SL",IF('الحضور والانصراف'!AE69="اعياد رسمية","H",IF('الحضور والانصراف'!AE69="غياب باذن","PL",IF('الحضور والانصراف'!AE69="غياب بدون اذن","A",IF('الحضور والانصراف'!AE69="انقطاع","Out",IF('الحضور والانصراف'!AE69="استقالة","R","Blank")))))))))</f>
        <v>Blank</v>
      </c>
      <c r="AE66" s="33" t="str">
        <f>IF('الحضور والانصراف'!AF69="حضور","P",IF('الحضور والانصراف'!AF69="راحة","O",IF('الحضور والانصراف'!AF69="سنوى","V",IF('الحضور والانصراف'!AF69="مرضى","SL",IF('الحضور والانصراف'!AF69="اعياد رسمية","H",IF('الحضور والانصراف'!AF69="غياب باذن","PL",IF('الحضور والانصراف'!AF69="غياب بدون اذن","A",IF('الحضور والانصراف'!AF69="انقطاع","Out",IF('الحضور والانصراف'!AF69="استقالة","R","Blank")))))))))</f>
        <v>Blank</v>
      </c>
      <c r="AF66" s="33" t="str">
        <f>IF('الحضور والانصراف'!AG69="حضور","P",IF('الحضور والانصراف'!AG69="راحة","O",IF('الحضور والانصراف'!AG69="سنوى","V",IF('الحضور والانصراف'!AG69="مرضى","SL",IF('الحضور والانصراف'!AG69="اعياد رسمية","H",IF('الحضور والانصراف'!AG69="غياب باذن","PL",IF('الحضور والانصراف'!AG69="غياب بدون اذن","A",IF('الحضور والانصراف'!AG69="انقطاع","Out",IF('الحضور والانصراف'!AG69="استقالة","R","Blank")))))))))</f>
        <v>Blank</v>
      </c>
      <c r="AG66" s="33" t="str">
        <f>IF('الحضور والانصراف'!AH69="حضور","P",IF('الحضور والانصراف'!AH69="راحة","O",IF('الحضور والانصراف'!AH69="سنوى","V",IF('الحضور والانصراف'!AH69="مرضى","SL",IF('الحضور والانصراف'!AH69="اعياد رسمية","H",IF('الحضور والانصراف'!AH69="غياب باذن","PL",IF('الحضور والانصراف'!AH69="غياب بدون اذن","A",IF('الحضور والانصراف'!AH69="انقطاع","Out",IF('الحضور والانصراف'!AH69="استقالة","R","Blank")))))))))</f>
        <v>Blank</v>
      </c>
      <c r="AH66" s="33" t="str">
        <f>IF('الحضور والانصراف'!AI69="حضور","P",IF('الحضور والانصراف'!AI69="راحة","O",IF('الحضور والانصراف'!AI69="سنوى","V",IF('الحضور والانصراف'!AI69="مرضى","SL",IF('الحضور والانصراف'!AI69="اعياد رسمية","H",IF('الحضور والانصراف'!AI69="غياب باذن","PL",IF('الحضور والانصراف'!AI69="غياب بدون اذن","A",IF('الحضور والانصراف'!AI69="انقطاع","Out",IF('الحضور والانصراف'!AI69="استقالة","R","Blank")))))))))</f>
        <v>Blank</v>
      </c>
      <c r="AI66" s="33" t="str">
        <f>IF('الحضور والانصراف'!AJ69="حضور","P",IF('الحضور والانصراف'!AJ69="راحة","O",IF('الحضور والانصراف'!AJ69="سنوى","V",IF('الحضور والانصراف'!AJ69="مرضى","SL",IF('الحضور والانصراف'!AJ69="اعياد رسمية","H",IF('الحضور والانصراف'!AJ69="غياب باذن","PL",IF('الحضور والانصراف'!AJ69="غياب بدون اذن","A",IF('الحضور والانصراف'!AJ69="انقطاع","Out",IF('الحضور والانصراف'!AJ69="استقالة","R","Blank")))))))))</f>
        <v>Blank</v>
      </c>
      <c r="AJ66" s="33" t="str">
        <f>IF('الحضور والانصراف'!AK69="حضور","P",IF('الحضور والانصراف'!AK69="راحة","O",IF('الحضور والانصراف'!AK69="سنوى","V",IF('الحضور والانصراف'!AK69="مرضى","SL",IF('الحضور والانصراف'!AK69="اعياد رسمية","H",IF('الحضور والانصراف'!AK69="غياب باذن","PL",IF('الحضور والانصراف'!AK69="غياب بدون اذن","A",IF('الحضور والانصراف'!AK69="انقطاع","Out",IF('الحضور والانصراف'!AK69="استقالة","R","Blank")))))))))</f>
        <v>Blank</v>
      </c>
      <c r="AK66" s="33" t="str">
        <f>IF('الحضور والانصراف'!AL69="حضور","P",IF('الحضور والانصراف'!AL69="راحة","O",IF('الحضور والانصراف'!AL69="سنوى","V",IF('الحضور والانصراف'!AL69="مرضى","SL",IF('الحضور والانصراف'!AL69="اعياد رسمية","H",IF('الحضور والانصراف'!AL69="غياب باذن","PL",IF('الحضور والانصراف'!AL69="غياب بدون اذن","A",IF('الحضور والانصراف'!AL69="انقطاع","Out",IF('الحضور والانصراف'!AL69="استقالة","R","Blank")))))))))</f>
        <v>Blank</v>
      </c>
      <c r="AL66" s="33" t="str">
        <f>IF('الحضور والانصراف'!AM69="حضور","P",IF('الحضور والانصراف'!AM69="راحة","O",IF('الحضور والانصراف'!AM69="سنوى","V",IF('الحضور والانصراف'!AM69="مرضى","SL",IF('الحضور والانصراف'!AM69="اعياد رسمية","H",IF('الحضور والانصراف'!AM69="غياب باذن","PL",IF('الحضور والانصراف'!AM69="غياب بدون اذن","A",IF('الحضور والانصراف'!AM69="انقطاع","Out",IF('الحضور والانصراف'!AM69="استقالة","R","Blank")))))))))</f>
        <v>Blank</v>
      </c>
      <c r="AM66" s="33" t="str">
        <f>IF('الحضور والانصراف'!AN69="حضور","P",IF('الحضور والانصراف'!AN69="راحة","O",IF('الحضور والانصراف'!AN69="سنوى","V",IF('الحضور والانصراف'!AN69="مرضى","SL",IF('الحضور والانصراف'!AN69="اعياد رسمية","H",IF('الحضور والانصراف'!AN69="غياب باذن","PL",IF('الحضور والانصراف'!AN69="غياب بدون اذن","A",IF('الحضور والانصراف'!AN69="انقطاع","Out",IF('الحضور والانصراف'!AN69="استقالة","R","Blank")))))))))</f>
        <v>Blank</v>
      </c>
      <c r="AN66" s="33" t="str">
        <f>IF('الحضور والانصراف'!AO69="حضور","P",IF('الحضور والانصراف'!AO69="راحة","O",IF('الحضور والانصراف'!AO69="سنوى","V",IF('الحضور والانصراف'!AO69="مرضى","SL",IF('الحضور والانصراف'!AO69="اعياد رسمية","H",IF('الحضور والانصراف'!AO69="غياب باذن","PL",IF('الحضور والانصراف'!AO69="غياب بدون اذن","A",IF('الحضور والانصراف'!AO69="انقطاع","Out",IF('الحضور والانصراف'!AO69="استقالة","R","Blank")))))))))</f>
        <v>Blank</v>
      </c>
      <c r="AO66" s="33" t="str">
        <f>IF('الحضور والانصراف'!AP69="حضور","P",IF('الحضور والانصراف'!AP69="راحة","O",IF('الحضور والانصراف'!AP69="سنوى","V",IF('الحضور والانصراف'!AP69="مرضى","SL",IF('الحضور والانصراف'!AP69="اعياد رسمية","H",IF('الحضور والانصراف'!AP69="غياب باذن","PL",IF('الحضور والانصراف'!AP69="غياب بدون اذن","A",IF('الحضور والانصراف'!AP69="انقطاع","Out",IF('الحضور والانصراف'!AP69="استقالة","R","Blank")))))))))</f>
        <v>Blank</v>
      </c>
      <c r="AP66" s="33" t="str">
        <f>IF('الحضور والانصراف'!AQ69="حضور","P",IF('الحضور والانصراف'!AQ69="راحة","O",IF('الحضور والانصراف'!AQ69="سنوى","V",IF('الحضور والانصراف'!AQ69="مرضى","SL",IF('الحضور والانصراف'!AQ69="اعياد رسمية","H",IF('الحضور والانصراف'!AQ69="غياب باذن","PL",IF('الحضور والانصراف'!AQ69="غياب بدون اذن","A",IF('الحضور والانصراف'!AQ69="انقطاع","Out",IF('الحضور والانصراف'!AQ69="استقالة","R","Blank")))))))))</f>
        <v>Blank</v>
      </c>
      <c r="AQ66" s="33" t="str">
        <f>IF('الحضور والانصراف'!AR69="حضور","P",IF('الحضور والانصراف'!AR69="راحة","O",IF('الحضور والانصراف'!AR69="سنوى","V",IF('الحضور والانصراف'!AR69="مرضى","SL",IF('الحضور والانصراف'!AR69="اعياد رسمية","H",IF('الحضور والانصراف'!AR69="غياب باذن","PL",IF('الحضور والانصراف'!AR69="غياب بدون اذن","A",IF('الحضور والانصراف'!AR69="انقطاع","Out",IF('الحضور والانصراف'!AR69="استقالة","R","Blank")))))))))</f>
        <v>Blank</v>
      </c>
      <c r="AR66" s="33" t="str">
        <f>IF('الحضور والانصراف'!AS69="حضور","P",IF('الحضور والانصراف'!AS69="راحة","O",IF('الحضور والانصراف'!AS69="سنوى","V",IF('الحضور والانصراف'!AS69="مرضى","SL",IF('الحضور والانصراف'!AS69="اعياد رسمية","H",IF('الحضور والانصراف'!AS69="غياب باذن","PL",IF('الحضور والانصراف'!AS69="غياب بدون اذن","A",IF('الحضور والانصراف'!AS69="انقطاع","Out",IF('الحضور والانصراف'!AS69="استقالة","R","Blank")))))))))</f>
        <v>Blank</v>
      </c>
      <c r="AS66" s="33" t="str">
        <f>IF('الحضور والانصراف'!AT69="حضور","P",IF('الحضور والانصراف'!AT69="راحة","O",IF('الحضور والانصراف'!AT69="سنوى","V",IF('الحضور والانصراف'!AT69="مرضى","SL",IF('الحضور والانصراف'!AT69="اعياد رسمية","H",IF('الحضور والانصراف'!AT69="غياب باذن","PL",IF('الحضور والانصراف'!AT69="غياب بدون اذن","A",IF('الحضور والانصراف'!AT69="انقطاع","Out",IF('الحضور والانصراف'!AT69="استقالة","R","Blank")))))))))</f>
        <v>Blank</v>
      </c>
      <c r="AT66" s="33" t="str">
        <f>IF('الحضور والانصراف'!AU69="حضور","P",IF('الحضور والانصراف'!AU69="راحة","O",IF('الحضور والانصراف'!AU69="سنوى","V",IF('الحضور والانصراف'!AU69="مرضى","SL",IF('الحضور والانصراف'!AU69="اعياد رسمية","H",IF('الحضور والانصراف'!AU69="غياب باذن","PL",IF('الحضور والانصراف'!AU69="غياب بدون اذن","A",IF('الحضور والانصراف'!AU69="انقطاع","Out",IF('الحضور والانصراف'!AU69="استقالة","R","Blank")))))))))</f>
        <v>Blank</v>
      </c>
      <c r="AU66" s="33" t="str">
        <f>IF('الحضور والانصراف'!AV69="حضور","P",IF('الحضور والانصراف'!AV69="راحة","O",IF('الحضور والانصراف'!AV69="سنوى","V",IF('الحضور والانصراف'!AV69="مرضى","SL",IF('الحضور والانصراف'!AV69="اعياد رسمية","H",IF('الحضور والانصراف'!AV69="غياب باذن","PL",IF('الحضور والانصراف'!AV69="غياب بدون اذن","A",IF('الحضور والانصراف'!AV69="انقطاع","Out",IF('الحضور والانصراف'!AV69="استقالة","R","Blank")))))))))</f>
        <v>Blank</v>
      </c>
      <c r="AV66" s="33" t="str">
        <f>IF('الحضور والانصراف'!AW69="حضور","P",IF('الحضور والانصراف'!AW69="راحة","O",IF('الحضور والانصراف'!AW69="سنوى","V",IF('الحضور والانصراف'!AW69="مرضى","SL",IF('الحضور والانصراف'!AW69="اعياد رسمية","H",IF('الحضور والانصراف'!AW69="غياب باذن","PL",IF('الحضور والانصراف'!AW69="غياب بدون اذن","A",IF('الحضور والانصراف'!AW69="انقطاع","Out",IF('الحضور والانصراف'!AW69="استقالة","R","Blank")))))))))</f>
        <v>Blank</v>
      </c>
      <c r="AW66" s="33" t="str">
        <f>IF('الحضور والانصراف'!AX69="حضور","P",IF('الحضور والانصراف'!AX69="راحة","O",IF('الحضور والانصراف'!AX69="سنوى","V",IF('الحضور والانصراف'!AX69="مرضى","SL",IF('الحضور والانصراف'!AX69="اعياد رسمية","H",IF('الحضور والانصراف'!AX69="غياب باذن","PL",IF('الحضور والانصراف'!AX69="غياب بدون اذن","A",IF('الحضور والانصراف'!AX69="انقطاع","Out",IF('الحضور والانصراف'!AX69="استقالة","R","Blank")))))))))</f>
        <v>Blank</v>
      </c>
      <c r="AX66" s="33" t="str">
        <f>IF('الحضور والانصراف'!AY69="حضور","P",IF('الحضور والانصراف'!AY69="راحة","O",IF('الحضور والانصراف'!AY69="سنوى","V",IF('الحضور والانصراف'!AY69="مرضى","SL",IF('الحضور والانصراف'!AY69="اعياد رسمية","H",IF('الحضور والانصراف'!AY69="غياب باذن","PL",IF('الحضور والانصراف'!AY69="غياب بدون اذن","A",IF('الحضور والانصراف'!AY69="انقطاع","Out",IF('الحضور والانصراف'!AY69="استقالة","R","Blank")))))))))</f>
        <v>Blank</v>
      </c>
      <c r="AY66" s="8">
        <f>'الحضور والانصراف'!AZ69</f>
        <v>2</v>
      </c>
      <c r="AZ66" s="10"/>
      <c r="BA66" s="10"/>
    </row>
    <row r="67" spans="1:53" ht="23.25" x14ac:dyDescent="0.25">
      <c r="A67" s="17">
        <f t="shared" si="0"/>
        <v>65</v>
      </c>
      <c r="B67" s="17">
        <f>'الحضور والانصراف'!B70</f>
        <v>0</v>
      </c>
      <c r="C67" s="17">
        <f>'الحضور والانصراف'!C70</f>
        <v>0</v>
      </c>
      <c r="D67" s="17">
        <f>'الحضور والانصراف'!D70</f>
        <v>0</v>
      </c>
      <c r="E67" s="19">
        <f>'الحضور والانصراف'!E70</f>
        <v>0</v>
      </c>
      <c r="F67" s="7">
        <f>'الحضور والانصراف'!G70</f>
        <v>0</v>
      </c>
      <c r="G67" s="6">
        <f>'الحضور والانصراف'!H70</f>
        <v>0</v>
      </c>
      <c r="H67" s="7">
        <f>'الحضور والانصراف'!I70</f>
        <v>0</v>
      </c>
      <c r="I67" s="6">
        <f>'الحضور والانصراف'!J70</f>
        <v>0</v>
      </c>
      <c r="J67" s="6">
        <f>'الحضور والانصراف'!K70</f>
        <v>0</v>
      </c>
      <c r="K67" s="6">
        <f>'الحضور والانصراف'!L70</f>
        <v>0</v>
      </c>
      <c r="L67" s="7">
        <f>'الحضور والانصراف'!M70</f>
        <v>0</v>
      </c>
      <c r="M67" s="6">
        <f>'الحضور والانصراف'!N70</f>
        <v>0</v>
      </c>
      <c r="N67" s="7">
        <f>'الحضور والانصراف'!O70</f>
        <v>0</v>
      </c>
      <c r="O67" s="7">
        <f>'الحضور والانصراف'!P70</f>
        <v>0</v>
      </c>
      <c r="P67" s="6">
        <f>'الحضور والانصراف'!Q70</f>
        <v>0</v>
      </c>
      <c r="Q67" s="6">
        <f>'الحضور والانصراف'!R70</f>
        <v>0</v>
      </c>
      <c r="R67" s="6">
        <f>'الحضور والانصراف'!S70</f>
        <v>0</v>
      </c>
      <c r="S67" s="6">
        <f>'الحضور والانصراف'!T70</f>
        <v>0</v>
      </c>
      <c r="T67" s="33" t="str">
        <f>IF('الحضور والانصراف'!U70="حضور","P",IF('الحضور والانصراف'!U70="راحة","O",IF('الحضور والانصراف'!U70="سنوى","V",IF('الحضور والانصراف'!U70="مرضى","SL",IF('الحضور والانصراف'!U70="اعياد رسمية","H",IF('الحضور والانصراف'!U70="غياب باذن","PL",IF('الحضور والانصراف'!U70="غياب بدون اذن","A",IF('الحضور والانصراف'!U70="انقطاع","Out",IF('الحضور والانصراف'!U70="استقالة","R","Blank")))))))))</f>
        <v>Blank</v>
      </c>
      <c r="U67" s="33" t="str">
        <f>IF('الحضور والانصراف'!V70="حضور","P",IF('الحضور والانصراف'!V70="راحة","O",IF('الحضور والانصراف'!V70="سنوى","V",IF('الحضور والانصراف'!V70="مرضى","SL",IF('الحضور والانصراف'!V70="اعياد رسمية","H",IF('الحضور والانصراف'!V70="غياب باذن","PL",IF('الحضور والانصراف'!V70="غياب بدون اذن","A",IF('الحضور والانصراف'!V70="انقطاع","Out",IF('الحضور والانصراف'!V70="استقالة","R","Blank")))))))))</f>
        <v>Blank</v>
      </c>
      <c r="V67" s="33" t="str">
        <f>IF('الحضور والانصراف'!W70="حضور","P",IF('الحضور والانصراف'!W70="راحة","O",IF('الحضور والانصراف'!W70="سنوى","V",IF('الحضور والانصراف'!W70="مرضى","SL",IF('الحضور والانصراف'!W70="اعياد رسمية","H",IF('الحضور والانصراف'!W70="غياب باذن","PL",IF('الحضور والانصراف'!W70="غياب بدون اذن","A",IF('الحضور والانصراف'!W70="انقطاع","Out",IF('الحضور والانصراف'!W70="استقالة","R","Blank")))))))))</f>
        <v>Blank</v>
      </c>
      <c r="W67" s="33" t="str">
        <f>IF('الحضور والانصراف'!X70="حضور","P",IF('الحضور والانصراف'!X70="راحة","O",IF('الحضور والانصراف'!X70="سنوى","V",IF('الحضور والانصراف'!X70="مرضى","SL",IF('الحضور والانصراف'!X70="اعياد رسمية","H",IF('الحضور والانصراف'!X70="غياب باذن","PL",IF('الحضور والانصراف'!X70="غياب بدون اذن","A",IF('الحضور والانصراف'!X70="انقطاع","Out",IF('الحضور والانصراف'!X70="استقالة","R","Blank")))))))))</f>
        <v>Blank</v>
      </c>
      <c r="X67" s="33" t="str">
        <f>IF('الحضور والانصراف'!Y70="حضور","P",IF('الحضور والانصراف'!Y70="راحة","O",IF('الحضور والانصراف'!Y70="سنوى","V",IF('الحضور والانصراف'!Y70="مرضى","SL",IF('الحضور والانصراف'!Y70="اعياد رسمية","H",IF('الحضور والانصراف'!Y70="غياب باذن","PL",IF('الحضور والانصراف'!Y70="غياب بدون اذن","A",IF('الحضور والانصراف'!Y70="انقطاع","Out",IF('الحضور والانصراف'!Y70="استقالة","R","Blank")))))))))</f>
        <v>Blank</v>
      </c>
      <c r="Y67" s="33" t="str">
        <f>IF('الحضور والانصراف'!Z70="حضور","P",IF('الحضور والانصراف'!Z70="راحة","O",IF('الحضور والانصراف'!Z70="سنوى","V",IF('الحضور والانصراف'!Z70="مرضى","SL",IF('الحضور والانصراف'!Z70="اعياد رسمية","H",IF('الحضور والانصراف'!Z70="غياب باذن","PL",IF('الحضور والانصراف'!Z70="غياب بدون اذن","A",IF('الحضور والانصراف'!Z70="انقطاع","Out",IF('الحضور والانصراف'!Z70="استقالة","R","Blank")))))))))</f>
        <v>Blank</v>
      </c>
      <c r="Z67" s="33" t="str">
        <f>IF('الحضور والانصراف'!AA70="حضور","P",IF('الحضور والانصراف'!AA70="راحة","O",IF('الحضور والانصراف'!AA70="سنوى","V",IF('الحضور والانصراف'!AA70="مرضى","SL",IF('الحضور والانصراف'!AA70="اعياد رسمية","H",IF('الحضور والانصراف'!AA70="غياب باذن","PL",IF('الحضور والانصراف'!AA70="غياب بدون اذن","A",IF('الحضور والانصراف'!AA70="انقطاع","Out",IF('الحضور والانصراف'!AA70="استقالة","R","Blank")))))))))</f>
        <v>Blank</v>
      </c>
      <c r="AA67" s="33" t="str">
        <f>IF('الحضور والانصراف'!AB70="حضور","P",IF('الحضور والانصراف'!AB70="راحة","O",IF('الحضور والانصراف'!AB70="سنوى","V",IF('الحضور والانصراف'!AB70="مرضى","SL",IF('الحضور والانصراف'!AB70="اعياد رسمية","H",IF('الحضور والانصراف'!AB70="غياب باذن","PL",IF('الحضور والانصراف'!AB70="غياب بدون اذن","A",IF('الحضور والانصراف'!AB70="انقطاع","Out",IF('الحضور والانصراف'!AB70="استقالة","R","Blank")))))))))</f>
        <v>Blank</v>
      </c>
      <c r="AB67" s="33" t="str">
        <f>IF('الحضور والانصراف'!AC70="حضور","P",IF('الحضور والانصراف'!AC70="راحة","O",IF('الحضور والانصراف'!AC70="سنوى","V",IF('الحضور والانصراف'!AC70="مرضى","SL",IF('الحضور والانصراف'!AC70="اعياد رسمية","H",IF('الحضور والانصراف'!AC70="غياب باذن","PL",IF('الحضور والانصراف'!AC70="غياب بدون اذن","A",IF('الحضور والانصراف'!AC70="انقطاع","Out",IF('الحضور والانصراف'!AC70="استقالة","R","Blank")))))))))</f>
        <v>Blank</v>
      </c>
      <c r="AC67" s="33" t="str">
        <f>IF('الحضور والانصراف'!AD70="حضور","P",IF('الحضور والانصراف'!AD70="راحة","O",IF('الحضور والانصراف'!AD70="سنوى","V",IF('الحضور والانصراف'!AD70="مرضى","SL",IF('الحضور والانصراف'!AD70="اعياد رسمية","H",IF('الحضور والانصراف'!AD70="غياب باذن","PL",IF('الحضور والانصراف'!AD70="غياب بدون اذن","A",IF('الحضور والانصراف'!AD70="انقطاع","Out",IF('الحضور والانصراف'!AD70="استقالة","R","Blank")))))))))</f>
        <v>Blank</v>
      </c>
      <c r="AD67" s="43" t="str">
        <f>IF('الحضور والانصراف'!AE70="حضور","P",IF('الحضور والانصراف'!AE70="راحة","O",IF('الحضور والانصراف'!AE70="سنوى","V",IF('الحضور والانصراف'!AE70="مرضى","SL",IF('الحضور والانصراف'!AE70="اعياد رسمية","H",IF('الحضور والانصراف'!AE70="غياب باذن","PL",IF('الحضور والانصراف'!AE70="غياب بدون اذن","A",IF('الحضور والانصراف'!AE70="انقطاع","Out",IF('الحضور والانصراف'!AE70="استقالة","R","Blank")))))))))</f>
        <v>Blank</v>
      </c>
      <c r="AE67" s="33" t="str">
        <f>IF('الحضور والانصراف'!AF70="حضور","P",IF('الحضور والانصراف'!AF70="راحة","O",IF('الحضور والانصراف'!AF70="سنوى","V",IF('الحضور والانصراف'!AF70="مرضى","SL",IF('الحضور والانصراف'!AF70="اعياد رسمية","H",IF('الحضور والانصراف'!AF70="غياب باذن","PL",IF('الحضور والانصراف'!AF70="غياب بدون اذن","A",IF('الحضور والانصراف'!AF70="انقطاع","Out",IF('الحضور والانصراف'!AF70="استقالة","R","Blank")))))))))</f>
        <v>Blank</v>
      </c>
      <c r="AF67" s="33" t="str">
        <f>IF('الحضور والانصراف'!AG70="حضور","P",IF('الحضور والانصراف'!AG70="راحة","O",IF('الحضور والانصراف'!AG70="سنوى","V",IF('الحضور والانصراف'!AG70="مرضى","SL",IF('الحضور والانصراف'!AG70="اعياد رسمية","H",IF('الحضور والانصراف'!AG70="غياب باذن","PL",IF('الحضور والانصراف'!AG70="غياب بدون اذن","A",IF('الحضور والانصراف'!AG70="انقطاع","Out",IF('الحضور والانصراف'!AG70="استقالة","R","Blank")))))))))</f>
        <v>Blank</v>
      </c>
      <c r="AG67" s="33" t="str">
        <f>IF('الحضور والانصراف'!AH70="حضور","P",IF('الحضور والانصراف'!AH70="راحة","O",IF('الحضور والانصراف'!AH70="سنوى","V",IF('الحضور والانصراف'!AH70="مرضى","SL",IF('الحضور والانصراف'!AH70="اعياد رسمية","H",IF('الحضور والانصراف'!AH70="غياب باذن","PL",IF('الحضور والانصراف'!AH70="غياب بدون اذن","A",IF('الحضور والانصراف'!AH70="انقطاع","Out",IF('الحضور والانصراف'!AH70="استقالة","R","Blank")))))))))</f>
        <v>Blank</v>
      </c>
      <c r="AH67" s="33" t="str">
        <f>IF('الحضور والانصراف'!AI70="حضور","P",IF('الحضور والانصراف'!AI70="راحة","O",IF('الحضور والانصراف'!AI70="سنوى","V",IF('الحضور والانصراف'!AI70="مرضى","SL",IF('الحضور والانصراف'!AI70="اعياد رسمية","H",IF('الحضور والانصراف'!AI70="غياب باذن","PL",IF('الحضور والانصراف'!AI70="غياب بدون اذن","A",IF('الحضور والانصراف'!AI70="انقطاع","Out",IF('الحضور والانصراف'!AI70="استقالة","R","Blank")))))))))</f>
        <v>Blank</v>
      </c>
      <c r="AI67" s="33" t="str">
        <f>IF('الحضور والانصراف'!AJ70="حضور","P",IF('الحضور والانصراف'!AJ70="راحة","O",IF('الحضور والانصراف'!AJ70="سنوى","V",IF('الحضور والانصراف'!AJ70="مرضى","SL",IF('الحضور والانصراف'!AJ70="اعياد رسمية","H",IF('الحضور والانصراف'!AJ70="غياب باذن","PL",IF('الحضور والانصراف'!AJ70="غياب بدون اذن","A",IF('الحضور والانصراف'!AJ70="انقطاع","Out",IF('الحضور والانصراف'!AJ70="استقالة","R","Blank")))))))))</f>
        <v>Blank</v>
      </c>
      <c r="AJ67" s="33" t="str">
        <f>IF('الحضور والانصراف'!AK70="حضور","P",IF('الحضور والانصراف'!AK70="راحة","O",IF('الحضور والانصراف'!AK70="سنوى","V",IF('الحضور والانصراف'!AK70="مرضى","SL",IF('الحضور والانصراف'!AK70="اعياد رسمية","H",IF('الحضور والانصراف'!AK70="غياب باذن","PL",IF('الحضور والانصراف'!AK70="غياب بدون اذن","A",IF('الحضور والانصراف'!AK70="انقطاع","Out",IF('الحضور والانصراف'!AK70="استقالة","R","Blank")))))))))</f>
        <v>Blank</v>
      </c>
      <c r="AK67" s="33" t="str">
        <f>IF('الحضور والانصراف'!AL70="حضور","P",IF('الحضور والانصراف'!AL70="راحة","O",IF('الحضور والانصراف'!AL70="سنوى","V",IF('الحضور والانصراف'!AL70="مرضى","SL",IF('الحضور والانصراف'!AL70="اعياد رسمية","H",IF('الحضور والانصراف'!AL70="غياب باذن","PL",IF('الحضور والانصراف'!AL70="غياب بدون اذن","A",IF('الحضور والانصراف'!AL70="انقطاع","Out",IF('الحضور والانصراف'!AL70="استقالة","R","Blank")))))))))</f>
        <v>Blank</v>
      </c>
      <c r="AL67" s="33" t="str">
        <f>IF('الحضور والانصراف'!AM70="حضور","P",IF('الحضور والانصراف'!AM70="راحة","O",IF('الحضور والانصراف'!AM70="سنوى","V",IF('الحضور والانصراف'!AM70="مرضى","SL",IF('الحضور والانصراف'!AM70="اعياد رسمية","H",IF('الحضور والانصراف'!AM70="غياب باذن","PL",IF('الحضور والانصراف'!AM70="غياب بدون اذن","A",IF('الحضور والانصراف'!AM70="انقطاع","Out",IF('الحضور والانصراف'!AM70="استقالة","R","Blank")))))))))</f>
        <v>Blank</v>
      </c>
      <c r="AM67" s="33" t="str">
        <f>IF('الحضور والانصراف'!AN70="حضور","P",IF('الحضور والانصراف'!AN70="راحة","O",IF('الحضور والانصراف'!AN70="سنوى","V",IF('الحضور والانصراف'!AN70="مرضى","SL",IF('الحضور والانصراف'!AN70="اعياد رسمية","H",IF('الحضور والانصراف'!AN70="غياب باذن","PL",IF('الحضور والانصراف'!AN70="غياب بدون اذن","A",IF('الحضور والانصراف'!AN70="انقطاع","Out",IF('الحضور والانصراف'!AN70="استقالة","R","Blank")))))))))</f>
        <v>Blank</v>
      </c>
      <c r="AN67" s="33" t="str">
        <f>IF('الحضور والانصراف'!AO70="حضور","P",IF('الحضور والانصراف'!AO70="راحة","O",IF('الحضور والانصراف'!AO70="سنوى","V",IF('الحضور والانصراف'!AO70="مرضى","SL",IF('الحضور والانصراف'!AO70="اعياد رسمية","H",IF('الحضور والانصراف'!AO70="غياب باذن","PL",IF('الحضور والانصراف'!AO70="غياب بدون اذن","A",IF('الحضور والانصراف'!AO70="انقطاع","Out",IF('الحضور والانصراف'!AO70="استقالة","R","Blank")))))))))</f>
        <v>Blank</v>
      </c>
      <c r="AO67" s="33" t="str">
        <f>IF('الحضور والانصراف'!AP70="حضور","P",IF('الحضور والانصراف'!AP70="راحة","O",IF('الحضور والانصراف'!AP70="سنوى","V",IF('الحضور والانصراف'!AP70="مرضى","SL",IF('الحضور والانصراف'!AP70="اعياد رسمية","H",IF('الحضور والانصراف'!AP70="غياب باذن","PL",IF('الحضور والانصراف'!AP70="غياب بدون اذن","A",IF('الحضور والانصراف'!AP70="انقطاع","Out",IF('الحضور والانصراف'!AP70="استقالة","R","Blank")))))))))</f>
        <v>Blank</v>
      </c>
      <c r="AP67" s="33" t="str">
        <f>IF('الحضور والانصراف'!AQ70="حضور","P",IF('الحضور والانصراف'!AQ70="راحة","O",IF('الحضور والانصراف'!AQ70="سنوى","V",IF('الحضور والانصراف'!AQ70="مرضى","SL",IF('الحضور والانصراف'!AQ70="اعياد رسمية","H",IF('الحضور والانصراف'!AQ70="غياب باذن","PL",IF('الحضور والانصراف'!AQ70="غياب بدون اذن","A",IF('الحضور والانصراف'!AQ70="انقطاع","Out",IF('الحضور والانصراف'!AQ70="استقالة","R","Blank")))))))))</f>
        <v>Blank</v>
      </c>
      <c r="AQ67" s="33" t="str">
        <f>IF('الحضور والانصراف'!AR70="حضور","P",IF('الحضور والانصراف'!AR70="راحة","O",IF('الحضور والانصراف'!AR70="سنوى","V",IF('الحضور والانصراف'!AR70="مرضى","SL",IF('الحضور والانصراف'!AR70="اعياد رسمية","H",IF('الحضور والانصراف'!AR70="غياب باذن","PL",IF('الحضور والانصراف'!AR70="غياب بدون اذن","A",IF('الحضور والانصراف'!AR70="انقطاع","Out",IF('الحضور والانصراف'!AR70="استقالة","R","Blank")))))))))</f>
        <v>Blank</v>
      </c>
      <c r="AR67" s="33" t="str">
        <f>IF('الحضور والانصراف'!AS70="حضور","P",IF('الحضور والانصراف'!AS70="راحة","O",IF('الحضور والانصراف'!AS70="سنوى","V",IF('الحضور والانصراف'!AS70="مرضى","SL",IF('الحضور والانصراف'!AS70="اعياد رسمية","H",IF('الحضور والانصراف'!AS70="غياب باذن","PL",IF('الحضور والانصراف'!AS70="غياب بدون اذن","A",IF('الحضور والانصراف'!AS70="انقطاع","Out",IF('الحضور والانصراف'!AS70="استقالة","R","Blank")))))))))</f>
        <v>Blank</v>
      </c>
      <c r="AS67" s="33" t="str">
        <f>IF('الحضور والانصراف'!AT70="حضور","P",IF('الحضور والانصراف'!AT70="راحة","O",IF('الحضور والانصراف'!AT70="سنوى","V",IF('الحضور والانصراف'!AT70="مرضى","SL",IF('الحضور والانصراف'!AT70="اعياد رسمية","H",IF('الحضور والانصراف'!AT70="غياب باذن","PL",IF('الحضور والانصراف'!AT70="غياب بدون اذن","A",IF('الحضور والانصراف'!AT70="انقطاع","Out",IF('الحضور والانصراف'!AT70="استقالة","R","Blank")))))))))</f>
        <v>Blank</v>
      </c>
      <c r="AT67" s="33" t="str">
        <f>IF('الحضور والانصراف'!AU70="حضور","P",IF('الحضور والانصراف'!AU70="راحة","O",IF('الحضور والانصراف'!AU70="سنوى","V",IF('الحضور والانصراف'!AU70="مرضى","SL",IF('الحضور والانصراف'!AU70="اعياد رسمية","H",IF('الحضور والانصراف'!AU70="غياب باذن","PL",IF('الحضور والانصراف'!AU70="غياب بدون اذن","A",IF('الحضور والانصراف'!AU70="انقطاع","Out",IF('الحضور والانصراف'!AU70="استقالة","R","Blank")))))))))</f>
        <v>Blank</v>
      </c>
      <c r="AU67" s="33" t="str">
        <f>IF('الحضور والانصراف'!AV70="حضور","P",IF('الحضور والانصراف'!AV70="راحة","O",IF('الحضور والانصراف'!AV70="سنوى","V",IF('الحضور والانصراف'!AV70="مرضى","SL",IF('الحضور والانصراف'!AV70="اعياد رسمية","H",IF('الحضور والانصراف'!AV70="غياب باذن","PL",IF('الحضور والانصراف'!AV70="غياب بدون اذن","A",IF('الحضور والانصراف'!AV70="انقطاع","Out",IF('الحضور والانصراف'!AV70="استقالة","R","Blank")))))))))</f>
        <v>Blank</v>
      </c>
      <c r="AV67" s="33" t="str">
        <f>IF('الحضور والانصراف'!AW70="حضور","P",IF('الحضور والانصراف'!AW70="راحة","O",IF('الحضور والانصراف'!AW70="سنوى","V",IF('الحضور والانصراف'!AW70="مرضى","SL",IF('الحضور والانصراف'!AW70="اعياد رسمية","H",IF('الحضور والانصراف'!AW70="غياب باذن","PL",IF('الحضور والانصراف'!AW70="غياب بدون اذن","A",IF('الحضور والانصراف'!AW70="انقطاع","Out",IF('الحضور والانصراف'!AW70="استقالة","R","Blank")))))))))</f>
        <v>Blank</v>
      </c>
      <c r="AW67" s="33" t="str">
        <f>IF('الحضور والانصراف'!AX70="حضور","P",IF('الحضور والانصراف'!AX70="راحة","O",IF('الحضور والانصراف'!AX70="سنوى","V",IF('الحضور والانصراف'!AX70="مرضى","SL",IF('الحضور والانصراف'!AX70="اعياد رسمية","H",IF('الحضور والانصراف'!AX70="غياب باذن","PL",IF('الحضور والانصراف'!AX70="غياب بدون اذن","A",IF('الحضور والانصراف'!AX70="انقطاع","Out",IF('الحضور والانصراف'!AX70="استقالة","R","Blank")))))))))</f>
        <v>Blank</v>
      </c>
      <c r="AX67" s="33" t="str">
        <f>IF('الحضور والانصراف'!AY70="حضور","P",IF('الحضور والانصراف'!AY70="راحة","O",IF('الحضور والانصراف'!AY70="سنوى","V",IF('الحضور والانصراف'!AY70="مرضى","SL",IF('الحضور والانصراف'!AY70="اعياد رسمية","H",IF('الحضور والانصراف'!AY70="غياب باذن","PL",IF('الحضور والانصراف'!AY70="غياب بدون اذن","A",IF('الحضور والانصراف'!AY70="انقطاع","Out",IF('الحضور والانصراف'!AY70="استقالة","R","Blank")))))))))</f>
        <v>Blank</v>
      </c>
      <c r="AY67" s="8">
        <f>'الحضور والانصراف'!AZ70</f>
        <v>2</v>
      </c>
      <c r="AZ67" s="10"/>
      <c r="BA67" s="10"/>
    </row>
    <row r="68" spans="1:53" ht="23.25" x14ac:dyDescent="0.25">
      <c r="A68" s="17">
        <f t="shared" si="0"/>
        <v>66</v>
      </c>
      <c r="B68" s="17">
        <f>'الحضور والانصراف'!B71</f>
        <v>0</v>
      </c>
      <c r="C68" s="17">
        <f>'الحضور والانصراف'!C71</f>
        <v>0</v>
      </c>
      <c r="D68" s="17">
        <f>'الحضور والانصراف'!D71</f>
        <v>0</v>
      </c>
      <c r="E68" s="19">
        <f>'الحضور والانصراف'!E71</f>
        <v>0</v>
      </c>
      <c r="F68" s="7">
        <f>'الحضور والانصراف'!G71</f>
        <v>0</v>
      </c>
      <c r="G68" s="6">
        <f>'الحضور والانصراف'!H71</f>
        <v>0</v>
      </c>
      <c r="H68" s="7">
        <f>'الحضور والانصراف'!I71</f>
        <v>0</v>
      </c>
      <c r="I68" s="6">
        <f>'الحضور والانصراف'!J71</f>
        <v>0</v>
      </c>
      <c r="J68" s="6">
        <f>'الحضور والانصراف'!K71</f>
        <v>0</v>
      </c>
      <c r="K68" s="6">
        <f>'الحضور والانصراف'!L71</f>
        <v>0</v>
      </c>
      <c r="L68" s="7">
        <f>'الحضور والانصراف'!M71</f>
        <v>0</v>
      </c>
      <c r="M68" s="6">
        <f>'الحضور والانصراف'!N71</f>
        <v>0</v>
      </c>
      <c r="N68" s="7">
        <f>'الحضور والانصراف'!O71</f>
        <v>0</v>
      </c>
      <c r="O68" s="7">
        <f>'الحضور والانصراف'!P71</f>
        <v>0</v>
      </c>
      <c r="P68" s="6">
        <f>'الحضور والانصراف'!Q71</f>
        <v>0</v>
      </c>
      <c r="Q68" s="6">
        <f>'الحضور والانصراف'!R71</f>
        <v>0</v>
      </c>
      <c r="R68" s="6">
        <f>'الحضور والانصراف'!S71</f>
        <v>0</v>
      </c>
      <c r="S68" s="6">
        <f>'الحضور والانصراف'!T71</f>
        <v>0</v>
      </c>
      <c r="T68" s="33" t="str">
        <f>IF('الحضور والانصراف'!U71="حضور","P",IF('الحضور والانصراف'!U71="راحة","O",IF('الحضور والانصراف'!U71="سنوى","V",IF('الحضور والانصراف'!U71="مرضى","SL",IF('الحضور والانصراف'!U71="اعياد رسمية","H",IF('الحضور والانصراف'!U71="غياب باذن","PL",IF('الحضور والانصراف'!U71="غياب بدون اذن","A",IF('الحضور والانصراف'!U71="انقطاع","Out",IF('الحضور والانصراف'!U71="استقالة","R","Blank")))))))))</f>
        <v>Blank</v>
      </c>
      <c r="U68" s="33" t="str">
        <f>IF('الحضور والانصراف'!V71="حضور","P",IF('الحضور والانصراف'!V71="راحة","O",IF('الحضور والانصراف'!V71="سنوى","V",IF('الحضور والانصراف'!V71="مرضى","SL",IF('الحضور والانصراف'!V71="اعياد رسمية","H",IF('الحضور والانصراف'!V71="غياب باذن","PL",IF('الحضور والانصراف'!V71="غياب بدون اذن","A",IF('الحضور والانصراف'!V71="انقطاع","Out",IF('الحضور والانصراف'!V71="استقالة","R","Blank")))))))))</f>
        <v>Blank</v>
      </c>
      <c r="V68" s="33" t="str">
        <f>IF('الحضور والانصراف'!W71="حضور","P",IF('الحضور والانصراف'!W71="راحة","O",IF('الحضور والانصراف'!W71="سنوى","V",IF('الحضور والانصراف'!W71="مرضى","SL",IF('الحضور والانصراف'!W71="اعياد رسمية","H",IF('الحضور والانصراف'!W71="غياب باذن","PL",IF('الحضور والانصراف'!W71="غياب بدون اذن","A",IF('الحضور والانصراف'!W71="انقطاع","Out",IF('الحضور والانصراف'!W71="استقالة","R","Blank")))))))))</f>
        <v>Blank</v>
      </c>
      <c r="W68" s="33" t="str">
        <f>IF('الحضور والانصراف'!X71="حضور","P",IF('الحضور والانصراف'!X71="راحة","O",IF('الحضور والانصراف'!X71="سنوى","V",IF('الحضور والانصراف'!X71="مرضى","SL",IF('الحضور والانصراف'!X71="اعياد رسمية","H",IF('الحضور والانصراف'!X71="غياب باذن","PL",IF('الحضور والانصراف'!X71="غياب بدون اذن","A",IF('الحضور والانصراف'!X71="انقطاع","Out",IF('الحضور والانصراف'!X71="استقالة","R","Blank")))))))))</f>
        <v>Blank</v>
      </c>
      <c r="X68" s="33" t="str">
        <f>IF('الحضور والانصراف'!Y71="حضور","P",IF('الحضور والانصراف'!Y71="راحة","O",IF('الحضور والانصراف'!Y71="سنوى","V",IF('الحضور والانصراف'!Y71="مرضى","SL",IF('الحضور والانصراف'!Y71="اعياد رسمية","H",IF('الحضور والانصراف'!Y71="غياب باذن","PL",IF('الحضور والانصراف'!Y71="غياب بدون اذن","A",IF('الحضور والانصراف'!Y71="انقطاع","Out",IF('الحضور والانصراف'!Y71="استقالة","R","Blank")))))))))</f>
        <v>Blank</v>
      </c>
      <c r="Y68" s="33" t="str">
        <f>IF('الحضور والانصراف'!Z71="حضور","P",IF('الحضور والانصراف'!Z71="راحة","O",IF('الحضور والانصراف'!Z71="سنوى","V",IF('الحضور والانصراف'!Z71="مرضى","SL",IF('الحضور والانصراف'!Z71="اعياد رسمية","H",IF('الحضور والانصراف'!Z71="غياب باذن","PL",IF('الحضور والانصراف'!Z71="غياب بدون اذن","A",IF('الحضور والانصراف'!Z71="انقطاع","Out",IF('الحضور والانصراف'!Z71="استقالة","R","Blank")))))))))</f>
        <v>Blank</v>
      </c>
      <c r="Z68" s="33" t="str">
        <f>IF('الحضور والانصراف'!AA71="حضور","P",IF('الحضور والانصراف'!AA71="راحة","O",IF('الحضور والانصراف'!AA71="سنوى","V",IF('الحضور والانصراف'!AA71="مرضى","SL",IF('الحضور والانصراف'!AA71="اعياد رسمية","H",IF('الحضور والانصراف'!AA71="غياب باذن","PL",IF('الحضور والانصراف'!AA71="غياب بدون اذن","A",IF('الحضور والانصراف'!AA71="انقطاع","Out",IF('الحضور والانصراف'!AA71="استقالة","R","Blank")))))))))</f>
        <v>Blank</v>
      </c>
      <c r="AA68" s="33" t="str">
        <f>IF('الحضور والانصراف'!AB71="حضور","P",IF('الحضور والانصراف'!AB71="راحة","O",IF('الحضور والانصراف'!AB71="سنوى","V",IF('الحضور والانصراف'!AB71="مرضى","SL",IF('الحضور والانصراف'!AB71="اعياد رسمية","H",IF('الحضور والانصراف'!AB71="غياب باذن","PL",IF('الحضور والانصراف'!AB71="غياب بدون اذن","A",IF('الحضور والانصراف'!AB71="انقطاع","Out",IF('الحضور والانصراف'!AB71="استقالة","R","Blank")))))))))</f>
        <v>Blank</v>
      </c>
      <c r="AB68" s="33" t="str">
        <f>IF('الحضور والانصراف'!AC71="حضور","P",IF('الحضور والانصراف'!AC71="راحة","O",IF('الحضور والانصراف'!AC71="سنوى","V",IF('الحضور والانصراف'!AC71="مرضى","SL",IF('الحضور والانصراف'!AC71="اعياد رسمية","H",IF('الحضور والانصراف'!AC71="غياب باذن","PL",IF('الحضور والانصراف'!AC71="غياب بدون اذن","A",IF('الحضور والانصراف'!AC71="انقطاع","Out",IF('الحضور والانصراف'!AC71="استقالة","R","Blank")))))))))</f>
        <v>Blank</v>
      </c>
      <c r="AC68" s="33" t="str">
        <f>IF('الحضور والانصراف'!AD71="حضور","P",IF('الحضور والانصراف'!AD71="راحة","O",IF('الحضور والانصراف'!AD71="سنوى","V",IF('الحضور والانصراف'!AD71="مرضى","SL",IF('الحضور والانصراف'!AD71="اعياد رسمية","H",IF('الحضور والانصراف'!AD71="غياب باذن","PL",IF('الحضور والانصراف'!AD71="غياب بدون اذن","A",IF('الحضور والانصراف'!AD71="انقطاع","Out",IF('الحضور والانصراف'!AD71="استقالة","R","Blank")))))))))</f>
        <v>Blank</v>
      </c>
      <c r="AD68" s="43" t="str">
        <f>IF('الحضور والانصراف'!AE71="حضور","P",IF('الحضور والانصراف'!AE71="راحة","O",IF('الحضور والانصراف'!AE71="سنوى","V",IF('الحضور والانصراف'!AE71="مرضى","SL",IF('الحضور والانصراف'!AE71="اعياد رسمية","H",IF('الحضور والانصراف'!AE71="غياب باذن","PL",IF('الحضور والانصراف'!AE71="غياب بدون اذن","A",IF('الحضور والانصراف'!AE71="انقطاع","Out",IF('الحضور والانصراف'!AE71="استقالة","R","Blank")))))))))</f>
        <v>Blank</v>
      </c>
      <c r="AE68" s="33" t="str">
        <f>IF('الحضور والانصراف'!AF71="حضور","P",IF('الحضور والانصراف'!AF71="راحة","O",IF('الحضور والانصراف'!AF71="سنوى","V",IF('الحضور والانصراف'!AF71="مرضى","SL",IF('الحضور والانصراف'!AF71="اعياد رسمية","H",IF('الحضور والانصراف'!AF71="غياب باذن","PL",IF('الحضور والانصراف'!AF71="غياب بدون اذن","A",IF('الحضور والانصراف'!AF71="انقطاع","Out",IF('الحضور والانصراف'!AF71="استقالة","R","Blank")))))))))</f>
        <v>Blank</v>
      </c>
      <c r="AF68" s="33" t="str">
        <f>IF('الحضور والانصراف'!AG71="حضور","P",IF('الحضور والانصراف'!AG71="راحة","O",IF('الحضور والانصراف'!AG71="سنوى","V",IF('الحضور والانصراف'!AG71="مرضى","SL",IF('الحضور والانصراف'!AG71="اعياد رسمية","H",IF('الحضور والانصراف'!AG71="غياب باذن","PL",IF('الحضور والانصراف'!AG71="غياب بدون اذن","A",IF('الحضور والانصراف'!AG71="انقطاع","Out",IF('الحضور والانصراف'!AG71="استقالة","R","Blank")))))))))</f>
        <v>Blank</v>
      </c>
      <c r="AG68" s="33" t="str">
        <f>IF('الحضور والانصراف'!AH71="حضور","P",IF('الحضور والانصراف'!AH71="راحة","O",IF('الحضور والانصراف'!AH71="سنوى","V",IF('الحضور والانصراف'!AH71="مرضى","SL",IF('الحضور والانصراف'!AH71="اعياد رسمية","H",IF('الحضور والانصراف'!AH71="غياب باذن","PL",IF('الحضور والانصراف'!AH71="غياب بدون اذن","A",IF('الحضور والانصراف'!AH71="انقطاع","Out",IF('الحضور والانصراف'!AH71="استقالة","R","Blank")))))))))</f>
        <v>Blank</v>
      </c>
      <c r="AH68" s="33" t="str">
        <f>IF('الحضور والانصراف'!AI71="حضور","P",IF('الحضور والانصراف'!AI71="راحة","O",IF('الحضور والانصراف'!AI71="سنوى","V",IF('الحضور والانصراف'!AI71="مرضى","SL",IF('الحضور والانصراف'!AI71="اعياد رسمية","H",IF('الحضور والانصراف'!AI71="غياب باذن","PL",IF('الحضور والانصراف'!AI71="غياب بدون اذن","A",IF('الحضور والانصراف'!AI71="انقطاع","Out",IF('الحضور والانصراف'!AI71="استقالة","R","Blank")))))))))</f>
        <v>Blank</v>
      </c>
      <c r="AI68" s="33" t="str">
        <f>IF('الحضور والانصراف'!AJ71="حضور","P",IF('الحضور والانصراف'!AJ71="راحة","O",IF('الحضور والانصراف'!AJ71="سنوى","V",IF('الحضور والانصراف'!AJ71="مرضى","SL",IF('الحضور والانصراف'!AJ71="اعياد رسمية","H",IF('الحضور والانصراف'!AJ71="غياب باذن","PL",IF('الحضور والانصراف'!AJ71="غياب بدون اذن","A",IF('الحضور والانصراف'!AJ71="انقطاع","Out",IF('الحضور والانصراف'!AJ71="استقالة","R","Blank")))))))))</f>
        <v>Blank</v>
      </c>
      <c r="AJ68" s="33" t="str">
        <f>IF('الحضور والانصراف'!AK71="حضور","P",IF('الحضور والانصراف'!AK71="راحة","O",IF('الحضور والانصراف'!AK71="سنوى","V",IF('الحضور والانصراف'!AK71="مرضى","SL",IF('الحضور والانصراف'!AK71="اعياد رسمية","H",IF('الحضور والانصراف'!AK71="غياب باذن","PL",IF('الحضور والانصراف'!AK71="غياب بدون اذن","A",IF('الحضور والانصراف'!AK71="انقطاع","Out",IF('الحضور والانصراف'!AK71="استقالة","R","Blank")))))))))</f>
        <v>Blank</v>
      </c>
      <c r="AK68" s="33" t="str">
        <f>IF('الحضور والانصراف'!AL71="حضور","P",IF('الحضور والانصراف'!AL71="راحة","O",IF('الحضور والانصراف'!AL71="سنوى","V",IF('الحضور والانصراف'!AL71="مرضى","SL",IF('الحضور والانصراف'!AL71="اعياد رسمية","H",IF('الحضور والانصراف'!AL71="غياب باذن","PL",IF('الحضور والانصراف'!AL71="غياب بدون اذن","A",IF('الحضور والانصراف'!AL71="انقطاع","Out",IF('الحضور والانصراف'!AL71="استقالة","R","Blank")))))))))</f>
        <v>Blank</v>
      </c>
      <c r="AL68" s="33" t="str">
        <f>IF('الحضور والانصراف'!AM71="حضور","P",IF('الحضور والانصراف'!AM71="راحة","O",IF('الحضور والانصراف'!AM71="سنوى","V",IF('الحضور والانصراف'!AM71="مرضى","SL",IF('الحضور والانصراف'!AM71="اعياد رسمية","H",IF('الحضور والانصراف'!AM71="غياب باذن","PL",IF('الحضور والانصراف'!AM71="غياب بدون اذن","A",IF('الحضور والانصراف'!AM71="انقطاع","Out",IF('الحضور والانصراف'!AM71="استقالة","R","Blank")))))))))</f>
        <v>Blank</v>
      </c>
      <c r="AM68" s="33" t="str">
        <f>IF('الحضور والانصراف'!AN71="حضور","P",IF('الحضور والانصراف'!AN71="راحة","O",IF('الحضور والانصراف'!AN71="سنوى","V",IF('الحضور والانصراف'!AN71="مرضى","SL",IF('الحضور والانصراف'!AN71="اعياد رسمية","H",IF('الحضور والانصراف'!AN71="غياب باذن","PL",IF('الحضور والانصراف'!AN71="غياب بدون اذن","A",IF('الحضور والانصراف'!AN71="انقطاع","Out",IF('الحضور والانصراف'!AN71="استقالة","R","Blank")))))))))</f>
        <v>Blank</v>
      </c>
      <c r="AN68" s="33" t="str">
        <f>IF('الحضور والانصراف'!AO71="حضور","P",IF('الحضور والانصراف'!AO71="راحة","O",IF('الحضور والانصراف'!AO71="سنوى","V",IF('الحضور والانصراف'!AO71="مرضى","SL",IF('الحضور والانصراف'!AO71="اعياد رسمية","H",IF('الحضور والانصراف'!AO71="غياب باذن","PL",IF('الحضور والانصراف'!AO71="غياب بدون اذن","A",IF('الحضور والانصراف'!AO71="انقطاع","Out",IF('الحضور والانصراف'!AO71="استقالة","R","Blank")))))))))</f>
        <v>Blank</v>
      </c>
      <c r="AO68" s="33" t="str">
        <f>IF('الحضور والانصراف'!AP71="حضور","P",IF('الحضور والانصراف'!AP71="راحة","O",IF('الحضور والانصراف'!AP71="سنوى","V",IF('الحضور والانصراف'!AP71="مرضى","SL",IF('الحضور والانصراف'!AP71="اعياد رسمية","H",IF('الحضور والانصراف'!AP71="غياب باذن","PL",IF('الحضور والانصراف'!AP71="غياب بدون اذن","A",IF('الحضور والانصراف'!AP71="انقطاع","Out",IF('الحضور والانصراف'!AP71="استقالة","R","Blank")))))))))</f>
        <v>Blank</v>
      </c>
      <c r="AP68" s="33" t="str">
        <f>IF('الحضور والانصراف'!AQ71="حضور","P",IF('الحضور والانصراف'!AQ71="راحة","O",IF('الحضور والانصراف'!AQ71="سنوى","V",IF('الحضور والانصراف'!AQ71="مرضى","SL",IF('الحضور والانصراف'!AQ71="اعياد رسمية","H",IF('الحضور والانصراف'!AQ71="غياب باذن","PL",IF('الحضور والانصراف'!AQ71="غياب بدون اذن","A",IF('الحضور والانصراف'!AQ71="انقطاع","Out",IF('الحضور والانصراف'!AQ71="استقالة","R","Blank")))))))))</f>
        <v>Blank</v>
      </c>
      <c r="AQ68" s="33" t="str">
        <f>IF('الحضور والانصراف'!AR71="حضور","P",IF('الحضور والانصراف'!AR71="راحة","O",IF('الحضور والانصراف'!AR71="سنوى","V",IF('الحضور والانصراف'!AR71="مرضى","SL",IF('الحضور والانصراف'!AR71="اعياد رسمية","H",IF('الحضور والانصراف'!AR71="غياب باذن","PL",IF('الحضور والانصراف'!AR71="غياب بدون اذن","A",IF('الحضور والانصراف'!AR71="انقطاع","Out",IF('الحضور والانصراف'!AR71="استقالة","R","Blank")))))))))</f>
        <v>Blank</v>
      </c>
      <c r="AR68" s="33" t="str">
        <f>IF('الحضور والانصراف'!AS71="حضور","P",IF('الحضور والانصراف'!AS71="راحة","O",IF('الحضور والانصراف'!AS71="سنوى","V",IF('الحضور والانصراف'!AS71="مرضى","SL",IF('الحضور والانصراف'!AS71="اعياد رسمية","H",IF('الحضور والانصراف'!AS71="غياب باذن","PL",IF('الحضور والانصراف'!AS71="غياب بدون اذن","A",IF('الحضور والانصراف'!AS71="انقطاع","Out",IF('الحضور والانصراف'!AS71="استقالة","R","Blank")))))))))</f>
        <v>Blank</v>
      </c>
      <c r="AS68" s="33" t="str">
        <f>IF('الحضور والانصراف'!AT71="حضور","P",IF('الحضور والانصراف'!AT71="راحة","O",IF('الحضور والانصراف'!AT71="سنوى","V",IF('الحضور والانصراف'!AT71="مرضى","SL",IF('الحضور والانصراف'!AT71="اعياد رسمية","H",IF('الحضور والانصراف'!AT71="غياب باذن","PL",IF('الحضور والانصراف'!AT71="غياب بدون اذن","A",IF('الحضور والانصراف'!AT71="انقطاع","Out",IF('الحضور والانصراف'!AT71="استقالة","R","Blank")))))))))</f>
        <v>Blank</v>
      </c>
      <c r="AT68" s="33" t="str">
        <f>IF('الحضور والانصراف'!AU71="حضور","P",IF('الحضور والانصراف'!AU71="راحة","O",IF('الحضور والانصراف'!AU71="سنوى","V",IF('الحضور والانصراف'!AU71="مرضى","SL",IF('الحضور والانصراف'!AU71="اعياد رسمية","H",IF('الحضور والانصراف'!AU71="غياب باذن","PL",IF('الحضور والانصراف'!AU71="غياب بدون اذن","A",IF('الحضور والانصراف'!AU71="انقطاع","Out",IF('الحضور والانصراف'!AU71="استقالة","R","Blank")))))))))</f>
        <v>Blank</v>
      </c>
      <c r="AU68" s="33" t="str">
        <f>IF('الحضور والانصراف'!AV71="حضور","P",IF('الحضور والانصراف'!AV71="راحة","O",IF('الحضور والانصراف'!AV71="سنوى","V",IF('الحضور والانصراف'!AV71="مرضى","SL",IF('الحضور والانصراف'!AV71="اعياد رسمية","H",IF('الحضور والانصراف'!AV71="غياب باذن","PL",IF('الحضور والانصراف'!AV71="غياب بدون اذن","A",IF('الحضور والانصراف'!AV71="انقطاع","Out",IF('الحضور والانصراف'!AV71="استقالة","R","Blank")))))))))</f>
        <v>Blank</v>
      </c>
      <c r="AV68" s="33" t="str">
        <f>IF('الحضور والانصراف'!AW71="حضور","P",IF('الحضور والانصراف'!AW71="راحة","O",IF('الحضور والانصراف'!AW71="سنوى","V",IF('الحضور والانصراف'!AW71="مرضى","SL",IF('الحضور والانصراف'!AW71="اعياد رسمية","H",IF('الحضور والانصراف'!AW71="غياب باذن","PL",IF('الحضور والانصراف'!AW71="غياب بدون اذن","A",IF('الحضور والانصراف'!AW71="انقطاع","Out",IF('الحضور والانصراف'!AW71="استقالة","R","Blank")))))))))</f>
        <v>Blank</v>
      </c>
      <c r="AW68" s="33" t="str">
        <f>IF('الحضور والانصراف'!AX71="حضور","P",IF('الحضور والانصراف'!AX71="راحة","O",IF('الحضور والانصراف'!AX71="سنوى","V",IF('الحضور والانصراف'!AX71="مرضى","SL",IF('الحضور والانصراف'!AX71="اعياد رسمية","H",IF('الحضور والانصراف'!AX71="غياب باذن","PL",IF('الحضور والانصراف'!AX71="غياب بدون اذن","A",IF('الحضور والانصراف'!AX71="انقطاع","Out",IF('الحضور والانصراف'!AX71="استقالة","R","Blank")))))))))</f>
        <v>Blank</v>
      </c>
      <c r="AX68" s="33" t="str">
        <f>IF('الحضور والانصراف'!AY71="حضور","P",IF('الحضور والانصراف'!AY71="راحة","O",IF('الحضور والانصراف'!AY71="سنوى","V",IF('الحضور والانصراف'!AY71="مرضى","SL",IF('الحضور والانصراف'!AY71="اعياد رسمية","H",IF('الحضور والانصراف'!AY71="غياب باذن","PL",IF('الحضور والانصراف'!AY71="غياب بدون اذن","A",IF('الحضور والانصراف'!AY71="انقطاع","Out",IF('الحضور والانصراف'!AY71="استقالة","R","Blank")))))))))</f>
        <v>Blank</v>
      </c>
      <c r="AY68" s="8">
        <f>'الحضور والانصراف'!AZ71</f>
        <v>2</v>
      </c>
      <c r="AZ68" s="10"/>
      <c r="BA68" s="10"/>
    </row>
    <row r="69" spans="1:53" ht="23.25" x14ac:dyDescent="0.25">
      <c r="A69" s="17">
        <f t="shared" si="0"/>
        <v>67</v>
      </c>
      <c r="B69" s="17">
        <f>'الحضور والانصراف'!B72</f>
        <v>0</v>
      </c>
      <c r="C69" s="17">
        <f>'الحضور والانصراف'!C72</f>
        <v>0</v>
      </c>
      <c r="D69" s="17">
        <f>'الحضور والانصراف'!D72</f>
        <v>0</v>
      </c>
      <c r="E69" s="19">
        <f>'الحضور والانصراف'!E72</f>
        <v>0</v>
      </c>
      <c r="F69" s="7">
        <f>'الحضور والانصراف'!G72</f>
        <v>0</v>
      </c>
      <c r="G69" s="6">
        <f>'الحضور والانصراف'!H72</f>
        <v>0</v>
      </c>
      <c r="H69" s="7">
        <f>'الحضور والانصراف'!I72</f>
        <v>0</v>
      </c>
      <c r="I69" s="6">
        <f>'الحضور والانصراف'!J72</f>
        <v>0</v>
      </c>
      <c r="J69" s="6">
        <f>'الحضور والانصراف'!K72</f>
        <v>0</v>
      </c>
      <c r="K69" s="6">
        <f>'الحضور والانصراف'!L72</f>
        <v>0</v>
      </c>
      <c r="L69" s="7">
        <f>'الحضور والانصراف'!M72</f>
        <v>0</v>
      </c>
      <c r="M69" s="6">
        <f>'الحضور والانصراف'!N72</f>
        <v>0</v>
      </c>
      <c r="N69" s="7">
        <f>'الحضور والانصراف'!O72</f>
        <v>0</v>
      </c>
      <c r="O69" s="7">
        <f>'الحضور والانصراف'!P72</f>
        <v>0</v>
      </c>
      <c r="P69" s="6">
        <f>'الحضور والانصراف'!Q72</f>
        <v>0</v>
      </c>
      <c r="Q69" s="6">
        <f>'الحضور والانصراف'!R72</f>
        <v>0</v>
      </c>
      <c r="R69" s="6">
        <f>'الحضور والانصراف'!S72</f>
        <v>0</v>
      </c>
      <c r="S69" s="6">
        <f>'الحضور والانصراف'!T72</f>
        <v>0</v>
      </c>
      <c r="T69" s="33" t="str">
        <f>IF('الحضور والانصراف'!U72="حضور","P",IF('الحضور والانصراف'!U72="راحة","O",IF('الحضور والانصراف'!U72="سنوى","V",IF('الحضور والانصراف'!U72="مرضى","SL",IF('الحضور والانصراف'!U72="اعياد رسمية","H",IF('الحضور والانصراف'!U72="غياب باذن","PL",IF('الحضور والانصراف'!U72="غياب بدون اذن","A",IF('الحضور والانصراف'!U72="انقطاع","Out",IF('الحضور والانصراف'!U72="استقالة","R","Blank")))))))))</f>
        <v>Blank</v>
      </c>
      <c r="U69" s="33" t="str">
        <f>IF('الحضور والانصراف'!V72="حضور","P",IF('الحضور والانصراف'!V72="راحة","O",IF('الحضور والانصراف'!V72="سنوى","V",IF('الحضور والانصراف'!V72="مرضى","SL",IF('الحضور والانصراف'!V72="اعياد رسمية","H",IF('الحضور والانصراف'!V72="غياب باذن","PL",IF('الحضور والانصراف'!V72="غياب بدون اذن","A",IF('الحضور والانصراف'!V72="انقطاع","Out",IF('الحضور والانصراف'!V72="استقالة","R","Blank")))))))))</f>
        <v>Blank</v>
      </c>
      <c r="V69" s="33" t="str">
        <f>IF('الحضور والانصراف'!W72="حضور","P",IF('الحضور والانصراف'!W72="راحة","O",IF('الحضور والانصراف'!W72="سنوى","V",IF('الحضور والانصراف'!W72="مرضى","SL",IF('الحضور والانصراف'!W72="اعياد رسمية","H",IF('الحضور والانصراف'!W72="غياب باذن","PL",IF('الحضور والانصراف'!W72="غياب بدون اذن","A",IF('الحضور والانصراف'!W72="انقطاع","Out",IF('الحضور والانصراف'!W72="استقالة","R","Blank")))))))))</f>
        <v>Blank</v>
      </c>
      <c r="W69" s="33" t="str">
        <f>IF('الحضور والانصراف'!X72="حضور","P",IF('الحضور والانصراف'!X72="راحة","O",IF('الحضور والانصراف'!X72="سنوى","V",IF('الحضور والانصراف'!X72="مرضى","SL",IF('الحضور والانصراف'!X72="اعياد رسمية","H",IF('الحضور والانصراف'!X72="غياب باذن","PL",IF('الحضور والانصراف'!X72="غياب بدون اذن","A",IF('الحضور والانصراف'!X72="انقطاع","Out",IF('الحضور والانصراف'!X72="استقالة","R","Blank")))))))))</f>
        <v>Blank</v>
      </c>
      <c r="X69" s="33" t="str">
        <f>IF('الحضور والانصراف'!Y72="حضور","P",IF('الحضور والانصراف'!Y72="راحة","O",IF('الحضور والانصراف'!Y72="سنوى","V",IF('الحضور والانصراف'!Y72="مرضى","SL",IF('الحضور والانصراف'!Y72="اعياد رسمية","H",IF('الحضور والانصراف'!Y72="غياب باذن","PL",IF('الحضور والانصراف'!Y72="غياب بدون اذن","A",IF('الحضور والانصراف'!Y72="انقطاع","Out",IF('الحضور والانصراف'!Y72="استقالة","R","Blank")))))))))</f>
        <v>Blank</v>
      </c>
      <c r="Y69" s="33" t="str">
        <f>IF('الحضور والانصراف'!Z72="حضور","P",IF('الحضور والانصراف'!Z72="راحة","O",IF('الحضور والانصراف'!Z72="سنوى","V",IF('الحضور والانصراف'!Z72="مرضى","SL",IF('الحضور والانصراف'!Z72="اعياد رسمية","H",IF('الحضور والانصراف'!Z72="غياب باذن","PL",IF('الحضور والانصراف'!Z72="غياب بدون اذن","A",IF('الحضور والانصراف'!Z72="انقطاع","Out",IF('الحضور والانصراف'!Z72="استقالة","R","Blank")))))))))</f>
        <v>Blank</v>
      </c>
      <c r="Z69" s="33" t="str">
        <f>IF('الحضور والانصراف'!AA72="حضور","P",IF('الحضور والانصراف'!AA72="راحة","O",IF('الحضور والانصراف'!AA72="سنوى","V",IF('الحضور والانصراف'!AA72="مرضى","SL",IF('الحضور والانصراف'!AA72="اعياد رسمية","H",IF('الحضور والانصراف'!AA72="غياب باذن","PL",IF('الحضور والانصراف'!AA72="غياب بدون اذن","A",IF('الحضور والانصراف'!AA72="انقطاع","Out",IF('الحضور والانصراف'!AA72="استقالة","R","Blank")))))))))</f>
        <v>Blank</v>
      </c>
      <c r="AA69" s="33" t="str">
        <f>IF('الحضور والانصراف'!AB72="حضور","P",IF('الحضور والانصراف'!AB72="راحة","O",IF('الحضور والانصراف'!AB72="سنوى","V",IF('الحضور والانصراف'!AB72="مرضى","SL",IF('الحضور والانصراف'!AB72="اعياد رسمية","H",IF('الحضور والانصراف'!AB72="غياب باذن","PL",IF('الحضور والانصراف'!AB72="غياب بدون اذن","A",IF('الحضور والانصراف'!AB72="انقطاع","Out",IF('الحضور والانصراف'!AB72="استقالة","R","Blank")))))))))</f>
        <v>Blank</v>
      </c>
      <c r="AB69" s="33" t="str">
        <f>IF('الحضور والانصراف'!AC72="حضور","P",IF('الحضور والانصراف'!AC72="راحة","O",IF('الحضور والانصراف'!AC72="سنوى","V",IF('الحضور والانصراف'!AC72="مرضى","SL",IF('الحضور والانصراف'!AC72="اعياد رسمية","H",IF('الحضور والانصراف'!AC72="غياب باذن","PL",IF('الحضور والانصراف'!AC72="غياب بدون اذن","A",IF('الحضور والانصراف'!AC72="انقطاع","Out",IF('الحضور والانصراف'!AC72="استقالة","R","Blank")))))))))</f>
        <v>Blank</v>
      </c>
      <c r="AC69" s="33" t="str">
        <f>IF('الحضور والانصراف'!AD72="حضور","P",IF('الحضور والانصراف'!AD72="راحة","O",IF('الحضور والانصراف'!AD72="سنوى","V",IF('الحضور والانصراف'!AD72="مرضى","SL",IF('الحضور والانصراف'!AD72="اعياد رسمية","H",IF('الحضور والانصراف'!AD72="غياب باذن","PL",IF('الحضور والانصراف'!AD72="غياب بدون اذن","A",IF('الحضور والانصراف'!AD72="انقطاع","Out",IF('الحضور والانصراف'!AD72="استقالة","R","Blank")))))))))</f>
        <v>Blank</v>
      </c>
      <c r="AD69" s="43" t="str">
        <f>IF('الحضور والانصراف'!AE72="حضور","P",IF('الحضور والانصراف'!AE72="راحة","O",IF('الحضور والانصراف'!AE72="سنوى","V",IF('الحضور والانصراف'!AE72="مرضى","SL",IF('الحضور والانصراف'!AE72="اعياد رسمية","H",IF('الحضور والانصراف'!AE72="غياب باذن","PL",IF('الحضور والانصراف'!AE72="غياب بدون اذن","A",IF('الحضور والانصراف'!AE72="انقطاع","Out",IF('الحضور والانصراف'!AE72="استقالة","R","Blank")))))))))</f>
        <v>Blank</v>
      </c>
      <c r="AE69" s="33" t="str">
        <f>IF('الحضور والانصراف'!AF72="حضور","P",IF('الحضور والانصراف'!AF72="راحة","O",IF('الحضور والانصراف'!AF72="سنوى","V",IF('الحضور والانصراف'!AF72="مرضى","SL",IF('الحضور والانصراف'!AF72="اعياد رسمية","H",IF('الحضور والانصراف'!AF72="غياب باذن","PL",IF('الحضور والانصراف'!AF72="غياب بدون اذن","A",IF('الحضور والانصراف'!AF72="انقطاع","Out",IF('الحضور والانصراف'!AF72="استقالة","R","Blank")))))))))</f>
        <v>Blank</v>
      </c>
      <c r="AF69" s="33" t="str">
        <f>IF('الحضور والانصراف'!AG72="حضور","P",IF('الحضور والانصراف'!AG72="راحة","O",IF('الحضور والانصراف'!AG72="سنوى","V",IF('الحضور والانصراف'!AG72="مرضى","SL",IF('الحضور والانصراف'!AG72="اعياد رسمية","H",IF('الحضور والانصراف'!AG72="غياب باذن","PL",IF('الحضور والانصراف'!AG72="غياب بدون اذن","A",IF('الحضور والانصراف'!AG72="انقطاع","Out",IF('الحضور والانصراف'!AG72="استقالة","R","Blank")))))))))</f>
        <v>Blank</v>
      </c>
      <c r="AG69" s="33" t="str">
        <f>IF('الحضور والانصراف'!AH72="حضور","P",IF('الحضور والانصراف'!AH72="راحة","O",IF('الحضور والانصراف'!AH72="سنوى","V",IF('الحضور والانصراف'!AH72="مرضى","SL",IF('الحضور والانصراف'!AH72="اعياد رسمية","H",IF('الحضور والانصراف'!AH72="غياب باذن","PL",IF('الحضور والانصراف'!AH72="غياب بدون اذن","A",IF('الحضور والانصراف'!AH72="انقطاع","Out",IF('الحضور والانصراف'!AH72="استقالة","R","Blank")))))))))</f>
        <v>Blank</v>
      </c>
      <c r="AH69" s="33" t="str">
        <f>IF('الحضور والانصراف'!AI72="حضور","P",IF('الحضور والانصراف'!AI72="راحة","O",IF('الحضور والانصراف'!AI72="سنوى","V",IF('الحضور والانصراف'!AI72="مرضى","SL",IF('الحضور والانصراف'!AI72="اعياد رسمية","H",IF('الحضور والانصراف'!AI72="غياب باذن","PL",IF('الحضور والانصراف'!AI72="غياب بدون اذن","A",IF('الحضور والانصراف'!AI72="انقطاع","Out",IF('الحضور والانصراف'!AI72="استقالة","R","Blank")))))))))</f>
        <v>Blank</v>
      </c>
      <c r="AI69" s="33" t="str">
        <f>IF('الحضور والانصراف'!AJ72="حضور","P",IF('الحضور والانصراف'!AJ72="راحة","O",IF('الحضور والانصراف'!AJ72="سنوى","V",IF('الحضور والانصراف'!AJ72="مرضى","SL",IF('الحضور والانصراف'!AJ72="اعياد رسمية","H",IF('الحضور والانصراف'!AJ72="غياب باذن","PL",IF('الحضور والانصراف'!AJ72="غياب بدون اذن","A",IF('الحضور والانصراف'!AJ72="انقطاع","Out",IF('الحضور والانصراف'!AJ72="استقالة","R","Blank")))))))))</f>
        <v>Blank</v>
      </c>
      <c r="AJ69" s="33" t="str">
        <f>IF('الحضور والانصراف'!AK72="حضور","P",IF('الحضور والانصراف'!AK72="راحة","O",IF('الحضور والانصراف'!AK72="سنوى","V",IF('الحضور والانصراف'!AK72="مرضى","SL",IF('الحضور والانصراف'!AK72="اعياد رسمية","H",IF('الحضور والانصراف'!AK72="غياب باذن","PL",IF('الحضور والانصراف'!AK72="غياب بدون اذن","A",IF('الحضور والانصراف'!AK72="انقطاع","Out",IF('الحضور والانصراف'!AK72="استقالة","R","Blank")))))))))</f>
        <v>Blank</v>
      </c>
      <c r="AK69" s="33" t="str">
        <f>IF('الحضور والانصراف'!AL72="حضور","P",IF('الحضور والانصراف'!AL72="راحة","O",IF('الحضور والانصراف'!AL72="سنوى","V",IF('الحضور والانصراف'!AL72="مرضى","SL",IF('الحضور والانصراف'!AL72="اعياد رسمية","H",IF('الحضور والانصراف'!AL72="غياب باذن","PL",IF('الحضور والانصراف'!AL72="غياب بدون اذن","A",IF('الحضور والانصراف'!AL72="انقطاع","Out",IF('الحضور والانصراف'!AL72="استقالة","R","Blank")))))))))</f>
        <v>Blank</v>
      </c>
      <c r="AL69" s="33" t="str">
        <f>IF('الحضور والانصراف'!AM72="حضور","P",IF('الحضور والانصراف'!AM72="راحة","O",IF('الحضور والانصراف'!AM72="سنوى","V",IF('الحضور والانصراف'!AM72="مرضى","SL",IF('الحضور والانصراف'!AM72="اعياد رسمية","H",IF('الحضور والانصراف'!AM72="غياب باذن","PL",IF('الحضور والانصراف'!AM72="غياب بدون اذن","A",IF('الحضور والانصراف'!AM72="انقطاع","Out",IF('الحضور والانصراف'!AM72="استقالة","R","Blank")))))))))</f>
        <v>Blank</v>
      </c>
      <c r="AM69" s="33" t="str">
        <f>IF('الحضور والانصراف'!AN72="حضور","P",IF('الحضور والانصراف'!AN72="راحة","O",IF('الحضور والانصراف'!AN72="سنوى","V",IF('الحضور والانصراف'!AN72="مرضى","SL",IF('الحضور والانصراف'!AN72="اعياد رسمية","H",IF('الحضور والانصراف'!AN72="غياب باذن","PL",IF('الحضور والانصراف'!AN72="غياب بدون اذن","A",IF('الحضور والانصراف'!AN72="انقطاع","Out",IF('الحضور والانصراف'!AN72="استقالة","R","Blank")))))))))</f>
        <v>Blank</v>
      </c>
      <c r="AN69" s="33" t="str">
        <f>IF('الحضور والانصراف'!AO72="حضور","P",IF('الحضور والانصراف'!AO72="راحة","O",IF('الحضور والانصراف'!AO72="سنوى","V",IF('الحضور والانصراف'!AO72="مرضى","SL",IF('الحضور والانصراف'!AO72="اعياد رسمية","H",IF('الحضور والانصراف'!AO72="غياب باذن","PL",IF('الحضور والانصراف'!AO72="غياب بدون اذن","A",IF('الحضور والانصراف'!AO72="انقطاع","Out",IF('الحضور والانصراف'!AO72="استقالة","R","Blank")))))))))</f>
        <v>Blank</v>
      </c>
      <c r="AO69" s="33" t="str">
        <f>IF('الحضور والانصراف'!AP72="حضور","P",IF('الحضور والانصراف'!AP72="راحة","O",IF('الحضور والانصراف'!AP72="سنوى","V",IF('الحضور والانصراف'!AP72="مرضى","SL",IF('الحضور والانصراف'!AP72="اعياد رسمية","H",IF('الحضور والانصراف'!AP72="غياب باذن","PL",IF('الحضور والانصراف'!AP72="غياب بدون اذن","A",IF('الحضور والانصراف'!AP72="انقطاع","Out",IF('الحضور والانصراف'!AP72="استقالة","R","Blank")))))))))</f>
        <v>Blank</v>
      </c>
      <c r="AP69" s="33" t="str">
        <f>IF('الحضور والانصراف'!AQ72="حضور","P",IF('الحضور والانصراف'!AQ72="راحة","O",IF('الحضور والانصراف'!AQ72="سنوى","V",IF('الحضور والانصراف'!AQ72="مرضى","SL",IF('الحضور والانصراف'!AQ72="اعياد رسمية","H",IF('الحضور والانصراف'!AQ72="غياب باذن","PL",IF('الحضور والانصراف'!AQ72="غياب بدون اذن","A",IF('الحضور والانصراف'!AQ72="انقطاع","Out",IF('الحضور والانصراف'!AQ72="استقالة","R","Blank")))))))))</f>
        <v>Blank</v>
      </c>
      <c r="AQ69" s="33" t="str">
        <f>IF('الحضور والانصراف'!AR72="حضور","P",IF('الحضور والانصراف'!AR72="راحة","O",IF('الحضور والانصراف'!AR72="سنوى","V",IF('الحضور والانصراف'!AR72="مرضى","SL",IF('الحضور والانصراف'!AR72="اعياد رسمية","H",IF('الحضور والانصراف'!AR72="غياب باذن","PL",IF('الحضور والانصراف'!AR72="غياب بدون اذن","A",IF('الحضور والانصراف'!AR72="انقطاع","Out",IF('الحضور والانصراف'!AR72="استقالة","R","Blank")))))))))</f>
        <v>Blank</v>
      </c>
      <c r="AR69" s="33" t="str">
        <f>IF('الحضور والانصراف'!AS72="حضور","P",IF('الحضور والانصراف'!AS72="راحة","O",IF('الحضور والانصراف'!AS72="سنوى","V",IF('الحضور والانصراف'!AS72="مرضى","SL",IF('الحضور والانصراف'!AS72="اعياد رسمية","H",IF('الحضور والانصراف'!AS72="غياب باذن","PL",IF('الحضور والانصراف'!AS72="غياب بدون اذن","A",IF('الحضور والانصراف'!AS72="انقطاع","Out",IF('الحضور والانصراف'!AS72="استقالة","R","Blank")))))))))</f>
        <v>Blank</v>
      </c>
      <c r="AS69" s="33" t="str">
        <f>IF('الحضور والانصراف'!AT72="حضور","P",IF('الحضور والانصراف'!AT72="راحة","O",IF('الحضور والانصراف'!AT72="سنوى","V",IF('الحضور والانصراف'!AT72="مرضى","SL",IF('الحضور والانصراف'!AT72="اعياد رسمية","H",IF('الحضور والانصراف'!AT72="غياب باذن","PL",IF('الحضور والانصراف'!AT72="غياب بدون اذن","A",IF('الحضور والانصراف'!AT72="انقطاع","Out",IF('الحضور والانصراف'!AT72="استقالة","R","Blank")))))))))</f>
        <v>Blank</v>
      </c>
      <c r="AT69" s="33" t="str">
        <f>IF('الحضور والانصراف'!AU72="حضور","P",IF('الحضور والانصراف'!AU72="راحة","O",IF('الحضور والانصراف'!AU72="سنوى","V",IF('الحضور والانصراف'!AU72="مرضى","SL",IF('الحضور والانصراف'!AU72="اعياد رسمية","H",IF('الحضور والانصراف'!AU72="غياب باذن","PL",IF('الحضور والانصراف'!AU72="غياب بدون اذن","A",IF('الحضور والانصراف'!AU72="انقطاع","Out",IF('الحضور والانصراف'!AU72="استقالة","R","Blank")))))))))</f>
        <v>Blank</v>
      </c>
      <c r="AU69" s="33" t="str">
        <f>IF('الحضور والانصراف'!AV72="حضور","P",IF('الحضور والانصراف'!AV72="راحة","O",IF('الحضور والانصراف'!AV72="سنوى","V",IF('الحضور والانصراف'!AV72="مرضى","SL",IF('الحضور والانصراف'!AV72="اعياد رسمية","H",IF('الحضور والانصراف'!AV72="غياب باذن","PL",IF('الحضور والانصراف'!AV72="غياب بدون اذن","A",IF('الحضور والانصراف'!AV72="انقطاع","Out",IF('الحضور والانصراف'!AV72="استقالة","R","Blank")))))))))</f>
        <v>Blank</v>
      </c>
      <c r="AV69" s="33" t="str">
        <f>IF('الحضور والانصراف'!AW72="حضور","P",IF('الحضور والانصراف'!AW72="راحة","O",IF('الحضور والانصراف'!AW72="سنوى","V",IF('الحضور والانصراف'!AW72="مرضى","SL",IF('الحضور والانصراف'!AW72="اعياد رسمية","H",IF('الحضور والانصراف'!AW72="غياب باذن","PL",IF('الحضور والانصراف'!AW72="غياب بدون اذن","A",IF('الحضور والانصراف'!AW72="انقطاع","Out",IF('الحضور والانصراف'!AW72="استقالة","R","Blank")))))))))</f>
        <v>Blank</v>
      </c>
      <c r="AW69" s="33" t="str">
        <f>IF('الحضور والانصراف'!AX72="حضور","P",IF('الحضور والانصراف'!AX72="راحة","O",IF('الحضور والانصراف'!AX72="سنوى","V",IF('الحضور والانصراف'!AX72="مرضى","SL",IF('الحضور والانصراف'!AX72="اعياد رسمية","H",IF('الحضور والانصراف'!AX72="غياب باذن","PL",IF('الحضور والانصراف'!AX72="غياب بدون اذن","A",IF('الحضور والانصراف'!AX72="انقطاع","Out",IF('الحضور والانصراف'!AX72="استقالة","R","Blank")))))))))</f>
        <v>Blank</v>
      </c>
      <c r="AX69" s="33" t="str">
        <f>IF('الحضور والانصراف'!AY72="حضور","P",IF('الحضور والانصراف'!AY72="راحة","O",IF('الحضور والانصراف'!AY72="سنوى","V",IF('الحضور والانصراف'!AY72="مرضى","SL",IF('الحضور والانصراف'!AY72="اعياد رسمية","H",IF('الحضور والانصراف'!AY72="غياب باذن","PL",IF('الحضور والانصراف'!AY72="غياب بدون اذن","A",IF('الحضور والانصراف'!AY72="انقطاع","Out",IF('الحضور والانصراف'!AY72="استقالة","R","Blank")))))))))</f>
        <v>Blank</v>
      </c>
      <c r="AY69" s="8">
        <f>'الحضور والانصراف'!AZ72</f>
        <v>2</v>
      </c>
      <c r="AZ69" s="10"/>
      <c r="BA69" s="10"/>
    </row>
    <row r="70" spans="1:53" ht="23.25" x14ac:dyDescent="0.25">
      <c r="A70" s="17">
        <f t="shared" ref="A70:A133" si="1">A69+1</f>
        <v>68</v>
      </c>
      <c r="B70" s="17">
        <f>'الحضور والانصراف'!B73</f>
        <v>0</v>
      </c>
      <c r="C70" s="17">
        <f>'الحضور والانصراف'!C73</f>
        <v>0</v>
      </c>
      <c r="D70" s="17">
        <f>'الحضور والانصراف'!D73</f>
        <v>0</v>
      </c>
      <c r="E70" s="19">
        <f>'الحضور والانصراف'!E73</f>
        <v>0</v>
      </c>
      <c r="F70" s="7">
        <f>'الحضور والانصراف'!G73</f>
        <v>0</v>
      </c>
      <c r="G70" s="6">
        <f>'الحضور والانصراف'!H73</f>
        <v>0</v>
      </c>
      <c r="H70" s="7">
        <f>'الحضور والانصراف'!I73</f>
        <v>0</v>
      </c>
      <c r="I70" s="6">
        <f>'الحضور والانصراف'!J73</f>
        <v>0</v>
      </c>
      <c r="J70" s="6">
        <f>'الحضور والانصراف'!K73</f>
        <v>0</v>
      </c>
      <c r="K70" s="6">
        <f>'الحضور والانصراف'!L73</f>
        <v>0</v>
      </c>
      <c r="L70" s="7">
        <f>'الحضور والانصراف'!M73</f>
        <v>0</v>
      </c>
      <c r="M70" s="6">
        <f>'الحضور والانصراف'!N73</f>
        <v>0</v>
      </c>
      <c r="N70" s="7">
        <f>'الحضور والانصراف'!O73</f>
        <v>0</v>
      </c>
      <c r="O70" s="7">
        <f>'الحضور والانصراف'!P73</f>
        <v>0</v>
      </c>
      <c r="P70" s="6">
        <f>'الحضور والانصراف'!Q73</f>
        <v>0</v>
      </c>
      <c r="Q70" s="6">
        <f>'الحضور والانصراف'!R73</f>
        <v>0</v>
      </c>
      <c r="R70" s="6">
        <f>'الحضور والانصراف'!S73</f>
        <v>0</v>
      </c>
      <c r="S70" s="6">
        <f>'الحضور والانصراف'!T73</f>
        <v>0</v>
      </c>
      <c r="T70" s="33" t="str">
        <f>IF('الحضور والانصراف'!U73="حضور","P",IF('الحضور والانصراف'!U73="راحة","O",IF('الحضور والانصراف'!U73="سنوى","V",IF('الحضور والانصراف'!U73="مرضى","SL",IF('الحضور والانصراف'!U73="اعياد رسمية","H",IF('الحضور والانصراف'!U73="غياب باذن","PL",IF('الحضور والانصراف'!U73="غياب بدون اذن","A",IF('الحضور والانصراف'!U73="انقطاع","Out",IF('الحضور والانصراف'!U73="استقالة","R","Blank")))))))))</f>
        <v>Blank</v>
      </c>
      <c r="U70" s="33" t="str">
        <f>IF('الحضور والانصراف'!V73="حضور","P",IF('الحضور والانصراف'!V73="راحة","O",IF('الحضور والانصراف'!V73="سنوى","V",IF('الحضور والانصراف'!V73="مرضى","SL",IF('الحضور والانصراف'!V73="اعياد رسمية","H",IF('الحضور والانصراف'!V73="غياب باذن","PL",IF('الحضور والانصراف'!V73="غياب بدون اذن","A",IF('الحضور والانصراف'!V73="انقطاع","Out",IF('الحضور والانصراف'!V73="استقالة","R","Blank")))))))))</f>
        <v>Blank</v>
      </c>
      <c r="V70" s="33" t="str">
        <f>IF('الحضور والانصراف'!W73="حضور","P",IF('الحضور والانصراف'!W73="راحة","O",IF('الحضور والانصراف'!W73="سنوى","V",IF('الحضور والانصراف'!W73="مرضى","SL",IF('الحضور والانصراف'!W73="اعياد رسمية","H",IF('الحضور والانصراف'!W73="غياب باذن","PL",IF('الحضور والانصراف'!W73="غياب بدون اذن","A",IF('الحضور والانصراف'!W73="انقطاع","Out",IF('الحضور والانصراف'!W73="استقالة","R","Blank")))))))))</f>
        <v>Blank</v>
      </c>
      <c r="W70" s="33" t="str">
        <f>IF('الحضور والانصراف'!X73="حضور","P",IF('الحضور والانصراف'!X73="راحة","O",IF('الحضور والانصراف'!X73="سنوى","V",IF('الحضور والانصراف'!X73="مرضى","SL",IF('الحضور والانصراف'!X73="اعياد رسمية","H",IF('الحضور والانصراف'!X73="غياب باذن","PL",IF('الحضور والانصراف'!X73="غياب بدون اذن","A",IF('الحضور والانصراف'!X73="انقطاع","Out",IF('الحضور والانصراف'!X73="استقالة","R","Blank")))))))))</f>
        <v>Blank</v>
      </c>
      <c r="X70" s="33" t="str">
        <f>IF('الحضور والانصراف'!Y73="حضور","P",IF('الحضور والانصراف'!Y73="راحة","O",IF('الحضور والانصراف'!Y73="سنوى","V",IF('الحضور والانصراف'!Y73="مرضى","SL",IF('الحضور والانصراف'!Y73="اعياد رسمية","H",IF('الحضور والانصراف'!Y73="غياب باذن","PL",IF('الحضور والانصراف'!Y73="غياب بدون اذن","A",IF('الحضور والانصراف'!Y73="انقطاع","Out",IF('الحضور والانصراف'!Y73="استقالة","R","Blank")))))))))</f>
        <v>Blank</v>
      </c>
      <c r="Y70" s="33" t="str">
        <f>IF('الحضور والانصراف'!Z73="حضور","P",IF('الحضور والانصراف'!Z73="راحة","O",IF('الحضور والانصراف'!Z73="سنوى","V",IF('الحضور والانصراف'!Z73="مرضى","SL",IF('الحضور والانصراف'!Z73="اعياد رسمية","H",IF('الحضور والانصراف'!Z73="غياب باذن","PL",IF('الحضور والانصراف'!Z73="غياب بدون اذن","A",IF('الحضور والانصراف'!Z73="انقطاع","Out",IF('الحضور والانصراف'!Z73="استقالة","R","Blank")))))))))</f>
        <v>Blank</v>
      </c>
      <c r="Z70" s="33" t="str">
        <f>IF('الحضور والانصراف'!AA73="حضور","P",IF('الحضور والانصراف'!AA73="راحة","O",IF('الحضور والانصراف'!AA73="سنوى","V",IF('الحضور والانصراف'!AA73="مرضى","SL",IF('الحضور والانصراف'!AA73="اعياد رسمية","H",IF('الحضور والانصراف'!AA73="غياب باذن","PL",IF('الحضور والانصراف'!AA73="غياب بدون اذن","A",IF('الحضور والانصراف'!AA73="انقطاع","Out",IF('الحضور والانصراف'!AA73="استقالة","R","Blank")))))))))</f>
        <v>Blank</v>
      </c>
      <c r="AA70" s="33" t="str">
        <f>IF('الحضور والانصراف'!AB73="حضور","P",IF('الحضور والانصراف'!AB73="راحة","O",IF('الحضور والانصراف'!AB73="سنوى","V",IF('الحضور والانصراف'!AB73="مرضى","SL",IF('الحضور والانصراف'!AB73="اعياد رسمية","H",IF('الحضور والانصراف'!AB73="غياب باذن","PL",IF('الحضور والانصراف'!AB73="غياب بدون اذن","A",IF('الحضور والانصراف'!AB73="انقطاع","Out",IF('الحضور والانصراف'!AB73="استقالة","R","Blank")))))))))</f>
        <v>Blank</v>
      </c>
      <c r="AB70" s="33" t="str">
        <f>IF('الحضور والانصراف'!AC73="حضور","P",IF('الحضور والانصراف'!AC73="راحة","O",IF('الحضور والانصراف'!AC73="سنوى","V",IF('الحضور والانصراف'!AC73="مرضى","SL",IF('الحضور والانصراف'!AC73="اعياد رسمية","H",IF('الحضور والانصراف'!AC73="غياب باذن","PL",IF('الحضور والانصراف'!AC73="غياب بدون اذن","A",IF('الحضور والانصراف'!AC73="انقطاع","Out",IF('الحضور والانصراف'!AC73="استقالة","R","Blank")))))))))</f>
        <v>Blank</v>
      </c>
      <c r="AC70" s="33" t="str">
        <f>IF('الحضور والانصراف'!AD73="حضور","P",IF('الحضور والانصراف'!AD73="راحة","O",IF('الحضور والانصراف'!AD73="سنوى","V",IF('الحضور والانصراف'!AD73="مرضى","SL",IF('الحضور والانصراف'!AD73="اعياد رسمية","H",IF('الحضور والانصراف'!AD73="غياب باذن","PL",IF('الحضور والانصراف'!AD73="غياب بدون اذن","A",IF('الحضور والانصراف'!AD73="انقطاع","Out",IF('الحضور والانصراف'!AD73="استقالة","R","Blank")))))))))</f>
        <v>Blank</v>
      </c>
      <c r="AD70" s="43" t="str">
        <f>IF('الحضور والانصراف'!AE73="حضور","P",IF('الحضور والانصراف'!AE73="راحة","O",IF('الحضور والانصراف'!AE73="سنوى","V",IF('الحضور والانصراف'!AE73="مرضى","SL",IF('الحضور والانصراف'!AE73="اعياد رسمية","H",IF('الحضور والانصراف'!AE73="غياب باذن","PL",IF('الحضور والانصراف'!AE73="غياب بدون اذن","A",IF('الحضور والانصراف'!AE73="انقطاع","Out",IF('الحضور والانصراف'!AE73="استقالة","R","Blank")))))))))</f>
        <v>Blank</v>
      </c>
      <c r="AE70" s="33" t="str">
        <f>IF('الحضور والانصراف'!AF73="حضور","P",IF('الحضور والانصراف'!AF73="راحة","O",IF('الحضور والانصراف'!AF73="سنوى","V",IF('الحضور والانصراف'!AF73="مرضى","SL",IF('الحضور والانصراف'!AF73="اعياد رسمية","H",IF('الحضور والانصراف'!AF73="غياب باذن","PL",IF('الحضور والانصراف'!AF73="غياب بدون اذن","A",IF('الحضور والانصراف'!AF73="انقطاع","Out",IF('الحضور والانصراف'!AF73="استقالة","R","Blank")))))))))</f>
        <v>Blank</v>
      </c>
      <c r="AF70" s="33" t="str">
        <f>IF('الحضور والانصراف'!AG73="حضور","P",IF('الحضور والانصراف'!AG73="راحة","O",IF('الحضور والانصراف'!AG73="سنوى","V",IF('الحضور والانصراف'!AG73="مرضى","SL",IF('الحضور والانصراف'!AG73="اعياد رسمية","H",IF('الحضور والانصراف'!AG73="غياب باذن","PL",IF('الحضور والانصراف'!AG73="غياب بدون اذن","A",IF('الحضور والانصراف'!AG73="انقطاع","Out",IF('الحضور والانصراف'!AG73="استقالة","R","Blank")))))))))</f>
        <v>Blank</v>
      </c>
      <c r="AG70" s="33" t="str">
        <f>IF('الحضور والانصراف'!AH73="حضور","P",IF('الحضور والانصراف'!AH73="راحة","O",IF('الحضور والانصراف'!AH73="سنوى","V",IF('الحضور والانصراف'!AH73="مرضى","SL",IF('الحضور والانصراف'!AH73="اعياد رسمية","H",IF('الحضور والانصراف'!AH73="غياب باذن","PL",IF('الحضور والانصراف'!AH73="غياب بدون اذن","A",IF('الحضور والانصراف'!AH73="انقطاع","Out",IF('الحضور والانصراف'!AH73="استقالة","R","Blank")))))))))</f>
        <v>Blank</v>
      </c>
      <c r="AH70" s="33" t="str">
        <f>IF('الحضور والانصراف'!AI73="حضور","P",IF('الحضور والانصراف'!AI73="راحة","O",IF('الحضور والانصراف'!AI73="سنوى","V",IF('الحضور والانصراف'!AI73="مرضى","SL",IF('الحضور والانصراف'!AI73="اعياد رسمية","H",IF('الحضور والانصراف'!AI73="غياب باذن","PL",IF('الحضور والانصراف'!AI73="غياب بدون اذن","A",IF('الحضور والانصراف'!AI73="انقطاع","Out",IF('الحضور والانصراف'!AI73="استقالة","R","Blank")))))))))</f>
        <v>Blank</v>
      </c>
      <c r="AI70" s="33" t="str">
        <f>IF('الحضور والانصراف'!AJ73="حضور","P",IF('الحضور والانصراف'!AJ73="راحة","O",IF('الحضور والانصراف'!AJ73="سنوى","V",IF('الحضور والانصراف'!AJ73="مرضى","SL",IF('الحضور والانصراف'!AJ73="اعياد رسمية","H",IF('الحضور والانصراف'!AJ73="غياب باذن","PL",IF('الحضور والانصراف'!AJ73="غياب بدون اذن","A",IF('الحضور والانصراف'!AJ73="انقطاع","Out",IF('الحضور والانصراف'!AJ73="استقالة","R","Blank")))))))))</f>
        <v>Blank</v>
      </c>
      <c r="AJ70" s="33" t="str">
        <f>IF('الحضور والانصراف'!AK73="حضور","P",IF('الحضور والانصراف'!AK73="راحة","O",IF('الحضور والانصراف'!AK73="سنوى","V",IF('الحضور والانصراف'!AK73="مرضى","SL",IF('الحضور والانصراف'!AK73="اعياد رسمية","H",IF('الحضور والانصراف'!AK73="غياب باذن","PL",IF('الحضور والانصراف'!AK73="غياب بدون اذن","A",IF('الحضور والانصراف'!AK73="انقطاع","Out",IF('الحضور والانصراف'!AK73="استقالة","R","Blank")))))))))</f>
        <v>Blank</v>
      </c>
      <c r="AK70" s="33" t="str">
        <f>IF('الحضور والانصراف'!AL73="حضور","P",IF('الحضور والانصراف'!AL73="راحة","O",IF('الحضور والانصراف'!AL73="سنوى","V",IF('الحضور والانصراف'!AL73="مرضى","SL",IF('الحضور والانصراف'!AL73="اعياد رسمية","H",IF('الحضور والانصراف'!AL73="غياب باذن","PL",IF('الحضور والانصراف'!AL73="غياب بدون اذن","A",IF('الحضور والانصراف'!AL73="انقطاع","Out",IF('الحضور والانصراف'!AL73="استقالة","R","Blank")))))))))</f>
        <v>Blank</v>
      </c>
      <c r="AL70" s="33" t="str">
        <f>IF('الحضور والانصراف'!AM73="حضور","P",IF('الحضور والانصراف'!AM73="راحة","O",IF('الحضور والانصراف'!AM73="سنوى","V",IF('الحضور والانصراف'!AM73="مرضى","SL",IF('الحضور والانصراف'!AM73="اعياد رسمية","H",IF('الحضور والانصراف'!AM73="غياب باذن","PL",IF('الحضور والانصراف'!AM73="غياب بدون اذن","A",IF('الحضور والانصراف'!AM73="انقطاع","Out",IF('الحضور والانصراف'!AM73="استقالة","R","Blank")))))))))</f>
        <v>Blank</v>
      </c>
      <c r="AM70" s="33" t="str">
        <f>IF('الحضور والانصراف'!AN73="حضور","P",IF('الحضور والانصراف'!AN73="راحة","O",IF('الحضور والانصراف'!AN73="سنوى","V",IF('الحضور والانصراف'!AN73="مرضى","SL",IF('الحضور والانصراف'!AN73="اعياد رسمية","H",IF('الحضور والانصراف'!AN73="غياب باذن","PL",IF('الحضور والانصراف'!AN73="غياب بدون اذن","A",IF('الحضور والانصراف'!AN73="انقطاع","Out",IF('الحضور والانصراف'!AN73="استقالة","R","Blank")))))))))</f>
        <v>Blank</v>
      </c>
      <c r="AN70" s="33" t="str">
        <f>IF('الحضور والانصراف'!AO73="حضور","P",IF('الحضور والانصراف'!AO73="راحة","O",IF('الحضور والانصراف'!AO73="سنوى","V",IF('الحضور والانصراف'!AO73="مرضى","SL",IF('الحضور والانصراف'!AO73="اعياد رسمية","H",IF('الحضور والانصراف'!AO73="غياب باذن","PL",IF('الحضور والانصراف'!AO73="غياب بدون اذن","A",IF('الحضور والانصراف'!AO73="انقطاع","Out",IF('الحضور والانصراف'!AO73="استقالة","R","Blank")))))))))</f>
        <v>Blank</v>
      </c>
      <c r="AO70" s="33" t="str">
        <f>IF('الحضور والانصراف'!AP73="حضور","P",IF('الحضور والانصراف'!AP73="راحة","O",IF('الحضور والانصراف'!AP73="سنوى","V",IF('الحضور والانصراف'!AP73="مرضى","SL",IF('الحضور والانصراف'!AP73="اعياد رسمية","H",IF('الحضور والانصراف'!AP73="غياب باذن","PL",IF('الحضور والانصراف'!AP73="غياب بدون اذن","A",IF('الحضور والانصراف'!AP73="انقطاع","Out",IF('الحضور والانصراف'!AP73="استقالة","R","Blank")))))))))</f>
        <v>Blank</v>
      </c>
      <c r="AP70" s="33" t="str">
        <f>IF('الحضور والانصراف'!AQ73="حضور","P",IF('الحضور والانصراف'!AQ73="راحة","O",IF('الحضور والانصراف'!AQ73="سنوى","V",IF('الحضور والانصراف'!AQ73="مرضى","SL",IF('الحضور والانصراف'!AQ73="اعياد رسمية","H",IF('الحضور والانصراف'!AQ73="غياب باذن","PL",IF('الحضور والانصراف'!AQ73="غياب بدون اذن","A",IF('الحضور والانصراف'!AQ73="انقطاع","Out",IF('الحضور والانصراف'!AQ73="استقالة","R","Blank")))))))))</f>
        <v>Blank</v>
      </c>
      <c r="AQ70" s="33" t="str">
        <f>IF('الحضور والانصراف'!AR73="حضور","P",IF('الحضور والانصراف'!AR73="راحة","O",IF('الحضور والانصراف'!AR73="سنوى","V",IF('الحضور والانصراف'!AR73="مرضى","SL",IF('الحضور والانصراف'!AR73="اعياد رسمية","H",IF('الحضور والانصراف'!AR73="غياب باذن","PL",IF('الحضور والانصراف'!AR73="غياب بدون اذن","A",IF('الحضور والانصراف'!AR73="انقطاع","Out",IF('الحضور والانصراف'!AR73="استقالة","R","Blank")))))))))</f>
        <v>Blank</v>
      </c>
      <c r="AR70" s="33" t="str">
        <f>IF('الحضور والانصراف'!AS73="حضور","P",IF('الحضور والانصراف'!AS73="راحة","O",IF('الحضور والانصراف'!AS73="سنوى","V",IF('الحضور والانصراف'!AS73="مرضى","SL",IF('الحضور والانصراف'!AS73="اعياد رسمية","H",IF('الحضور والانصراف'!AS73="غياب باذن","PL",IF('الحضور والانصراف'!AS73="غياب بدون اذن","A",IF('الحضور والانصراف'!AS73="انقطاع","Out",IF('الحضور والانصراف'!AS73="استقالة","R","Blank")))))))))</f>
        <v>Blank</v>
      </c>
      <c r="AS70" s="33" t="str">
        <f>IF('الحضور والانصراف'!AT73="حضور","P",IF('الحضور والانصراف'!AT73="راحة","O",IF('الحضور والانصراف'!AT73="سنوى","V",IF('الحضور والانصراف'!AT73="مرضى","SL",IF('الحضور والانصراف'!AT73="اعياد رسمية","H",IF('الحضور والانصراف'!AT73="غياب باذن","PL",IF('الحضور والانصراف'!AT73="غياب بدون اذن","A",IF('الحضور والانصراف'!AT73="انقطاع","Out",IF('الحضور والانصراف'!AT73="استقالة","R","Blank")))))))))</f>
        <v>Blank</v>
      </c>
      <c r="AT70" s="33" t="str">
        <f>IF('الحضور والانصراف'!AU73="حضور","P",IF('الحضور والانصراف'!AU73="راحة","O",IF('الحضور والانصراف'!AU73="سنوى","V",IF('الحضور والانصراف'!AU73="مرضى","SL",IF('الحضور والانصراف'!AU73="اعياد رسمية","H",IF('الحضور والانصراف'!AU73="غياب باذن","PL",IF('الحضور والانصراف'!AU73="غياب بدون اذن","A",IF('الحضور والانصراف'!AU73="انقطاع","Out",IF('الحضور والانصراف'!AU73="استقالة","R","Blank")))))))))</f>
        <v>Blank</v>
      </c>
      <c r="AU70" s="33" t="str">
        <f>IF('الحضور والانصراف'!AV73="حضور","P",IF('الحضور والانصراف'!AV73="راحة","O",IF('الحضور والانصراف'!AV73="سنوى","V",IF('الحضور والانصراف'!AV73="مرضى","SL",IF('الحضور والانصراف'!AV73="اعياد رسمية","H",IF('الحضور والانصراف'!AV73="غياب باذن","PL",IF('الحضور والانصراف'!AV73="غياب بدون اذن","A",IF('الحضور والانصراف'!AV73="انقطاع","Out",IF('الحضور والانصراف'!AV73="استقالة","R","Blank")))))))))</f>
        <v>Blank</v>
      </c>
      <c r="AV70" s="33" t="str">
        <f>IF('الحضور والانصراف'!AW73="حضور","P",IF('الحضور والانصراف'!AW73="راحة","O",IF('الحضور والانصراف'!AW73="سنوى","V",IF('الحضور والانصراف'!AW73="مرضى","SL",IF('الحضور والانصراف'!AW73="اعياد رسمية","H",IF('الحضور والانصراف'!AW73="غياب باذن","PL",IF('الحضور والانصراف'!AW73="غياب بدون اذن","A",IF('الحضور والانصراف'!AW73="انقطاع","Out",IF('الحضور والانصراف'!AW73="استقالة","R","Blank")))))))))</f>
        <v>Blank</v>
      </c>
      <c r="AW70" s="33" t="str">
        <f>IF('الحضور والانصراف'!AX73="حضور","P",IF('الحضور والانصراف'!AX73="راحة","O",IF('الحضور والانصراف'!AX73="سنوى","V",IF('الحضور والانصراف'!AX73="مرضى","SL",IF('الحضور والانصراف'!AX73="اعياد رسمية","H",IF('الحضور والانصراف'!AX73="غياب باذن","PL",IF('الحضور والانصراف'!AX73="غياب بدون اذن","A",IF('الحضور والانصراف'!AX73="انقطاع","Out",IF('الحضور والانصراف'!AX73="استقالة","R","Blank")))))))))</f>
        <v>Blank</v>
      </c>
      <c r="AX70" s="33" t="str">
        <f>IF('الحضور والانصراف'!AY73="حضور","P",IF('الحضور والانصراف'!AY73="راحة","O",IF('الحضور والانصراف'!AY73="سنوى","V",IF('الحضور والانصراف'!AY73="مرضى","SL",IF('الحضور والانصراف'!AY73="اعياد رسمية","H",IF('الحضور والانصراف'!AY73="غياب باذن","PL",IF('الحضور والانصراف'!AY73="غياب بدون اذن","A",IF('الحضور والانصراف'!AY73="انقطاع","Out",IF('الحضور والانصراف'!AY73="استقالة","R","Blank")))))))))</f>
        <v>Blank</v>
      </c>
      <c r="AY70" s="8">
        <f>'الحضور والانصراف'!AZ73</f>
        <v>2</v>
      </c>
      <c r="AZ70" s="10"/>
      <c r="BA70" s="10"/>
    </row>
    <row r="71" spans="1:53" ht="23.25" x14ac:dyDescent="0.25">
      <c r="A71" s="17">
        <f t="shared" si="1"/>
        <v>69</v>
      </c>
      <c r="B71" s="17">
        <f>'الحضور والانصراف'!B74</f>
        <v>0</v>
      </c>
      <c r="C71" s="17">
        <f>'الحضور والانصراف'!C74</f>
        <v>0</v>
      </c>
      <c r="D71" s="17">
        <f>'الحضور والانصراف'!D74</f>
        <v>0</v>
      </c>
      <c r="E71" s="19">
        <f>'الحضور والانصراف'!E74</f>
        <v>0</v>
      </c>
      <c r="F71" s="7">
        <f>'الحضور والانصراف'!G74</f>
        <v>0</v>
      </c>
      <c r="G71" s="6">
        <f>'الحضور والانصراف'!H74</f>
        <v>0</v>
      </c>
      <c r="H71" s="7">
        <f>'الحضور والانصراف'!I74</f>
        <v>0</v>
      </c>
      <c r="I71" s="6">
        <f>'الحضور والانصراف'!J74</f>
        <v>0</v>
      </c>
      <c r="J71" s="6">
        <f>'الحضور والانصراف'!K74</f>
        <v>0</v>
      </c>
      <c r="K71" s="6">
        <f>'الحضور والانصراف'!L74</f>
        <v>0</v>
      </c>
      <c r="L71" s="7">
        <f>'الحضور والانصراف'!M74</f>
        <v>0</v>
      </c>
      <c r="M71" s="6">
        <f>'الحضور والانصراف'!N74</f>
        <v>0</v>
      </c>
      <c r="N71" s="7">
        <f>'الحضور والانصراف'!O74</f>
        <v>0</v>
      </c>
      <c r="O71" s="7">
        <f>'الحضور والانصراف'!P74</f>
        <v>0</v>
      </c>
      <c r="P71" s="6">
        <f>'الحضور والانصراف'!Q74</f>
        <v>0</v>
      </c>
      <c r="Q71" s="6">
        <f>'الحضور والانصراف'!R74</f>
        <v>0</v>
      </c>
      <c r="R71" s="6">
        <f>'الحضور والانصراف'!S74</f>
        <v>0</v>
      </c>
      <c r="S71" s="6">
        <f>'الحضور والانصراف'!T74</f>
        <v>0</v>
      </c>
      <c r="T71" s="33" t="str">
        <f>IF('الحضور والانصراف'!U74="حضور","P",IF('الحضور والانصراف'!U74="راحة","O",IF('الحضور والانصراف'!U74="سنوى","V",IF('الحضور والانصراف'!U74="مرضى","SL",IF('الحضور والانصراف'!U74="اعياد رسمية","H",IF('الحضور والانصراف'!U74="غياب باذن","PL",IF('الحضور والانصراف'!U74="غياب بدون اذن","A",IF('الحضور والانصراف'!U74="انقطاع","Out",IF('الحضور والانصراف'!U74="استقالة","R","Blank")))))))))</f>
        <v>Blank</v>
      </c>
      <c r="U71" s="33" t="str">
        <f>IF('الحضور والانصراف'!V74="حضور","P",IF('الحضور والانصراف'!V74="راحة","O",IF('الحضور والانصراف'!V74="سنوى","V",IF('الحضور والانصراف'!V74="مرضى","SL",IF('الحضور والانصراف'!V74="اعياد رسمية","H",IF('الحضور والانصراف'!V74="غياب باذن","PL",IF('الحضور والانصراف'!V74="غياب بدون اذن","A",IF('الحضور والانصراف'!V74="انقطاع","Out",IF('الحضور والانصراف'!V74="استقالة","R","Blank")))))))))</f>
        <v>Blank</v>
      </c>
      <c r="V71" s="33" t="str">
        <f>IF('الحضور والانصراف'!W74="حضور","P",IF('الحضور والانصراف'!W74="راحة","O",IF('الحضور والانصراف'!W74="سنوى","V",IF('الحضور والانصراف'!W74="مرضى","SL",IF('الحضور والانصراف'!W74="اعياد رسمية","H",IF('الحضور والانصراف'!W74="غياب باذن","PL",IF('الحضور والانصراف'!W74="غياب بدون اذن","A",IF('الحضور والانصراف'!W74="انقطاع","Out",IF('الحضور والانصراف'!W74="استقالة","R","Blank")))))))))</f>
        <v>Blank</v>
      </c>
      <c r="W71" s="33" t="str">
        <f>IF('الحضور والانصراف'!X74="حضور","P",IF('الحضور والانصراف'!X74="راحة","O",IF('الحضور والانصراف'!X74="سنوى","V",IF('الحضور والانصراف'!X74="مرضى","SL",IF('الحضور والانصراف'!X74="اعياد رسمية","H",IF('الحضور والانصراف'!X74="غياب باذن","PL",IF('الحضور والانصراف'!X74="غياب بدون اذن","A",IF('الحضور والانصراف'!X74="انقطاع","Out",IF('الحضور والانصراف'!X74="استقالة","R","Blank")))))))))</f>
        <v>Blank</v>
      </c>
      <c r="X71" s="33" t="str">
        <f>IF('الحضور والانصراف'!Y74="حضور","P",IF('الحضور والانصراف'!Y74="راحة","O",IF('الحضور والانصراف'!Y74="سنوى","V",IF('الحضور والانصراف'!Y74="مرضى","SL",IF('الحضور والانصراف'!Y74="اعياد رسمية","H",IF('الحضور والانصراف'!Y74="غياب باذن","PL",IF('الحضور والانصراف'!Y74="غياب بدون اذن","A",IF('الحضور والانصراف'!Y74="انقطاع","Out",IF('الحضور والانصراف'!Y74="استقالة","R","Blank")))))))))</f>
        <v>Blank</v>
      </c>
      <c r="Y71" s="33" t="str">
        <f>IF('الحضور والانصراف'!Z74="حضور","P",IF('الحضور والانصراف'!Z74="راحة","O",IF('الحضور والانصراف'!Z74="سنوى","V",IF('الحضور والانصراف'!Z74="مرضى","SL",IF('الحضور والانصراف'!Z74="اعياد رسمية","H",IF('الحضور والانصراف'!Z74="غياب باذن","PL",IF('الحضور والانصراف'!Z74="غياب بدون اذن","A",IF('الحضور والانصراف'!Z74="انقطاع","Out",IF('الحضور والانصراف'!Z74="استقالة","R","Blank")))))))))</f>
        <v>Blank</v>
      </c>
      <c r="Z71" s="33" t="str">
        <f>IF('الحضور والانصراف'!AA74="حضور","P",IF('الحضور والانصراف'!AA74="راحة","O",IF('الحضور والانصراف'!AA74="سنوى","V",IF('الحضور والانصراف'!AA74="مرضى","SL",IF('الحضور والانصراف'!AA74="اعياد رسمية","H",IF('الحضور والانصراف'!AA74="غياب باذن","PL",IF('الحضور والانصراف'!AA74="غياب بدون اذن","A",IF('الحضور والانصراف'!AA74="انقطاع","Out",IF('الحضور والانصراف'!AA74="استقالة","R","Blank")))))))))</f>
        <v>Blank</v>
      </c>
      <c r="AA71" s="33" t="str">
        <f>IF('الحضور والانصراف'!AB74="حضور","P",IF('الحضور والانصراف'!AB74="راحة","O",IF('الحضور والانصراف'!AB74="سنوى","V",IF('الحضور والانصراف'!AB74="مرضى","SL",IF('الحضور والانصراف'!AB74="اعياد رسمية","H",IF('الحضور والانصراف'!AB74="غياب باذن","PL",IF('الحضور والانصراف'!AB74="غياب بدون اذن","A",IF('الحضور والانصراف'!AB74="انقطاع","Out",IF('الحضور والانصراف'!AB74="استقالة","R","Blank")))))))))</f>
        <v>Blank</v>
      </c>
      <c r="AB71" s="33" t="str">
        <f>IF('الحضور والانصراف'!AC74="حضور","P",IF('الحضور والانصراف'!AC74="راحة","O",IF('الحضور والانصراف'!AC74="سنوى","V",IF('الحضور والانصراف'!AC74="مرضى","SL",IF('الحضور والانصراف'!AC74="اعياد رسمية","H",IF('الحضور والانصراف'!AC74="غياب باذن","PL",IF('الحضور والانصراف'!AC74="غياب بدون اذن","A",IF('الحضور والانصراف'!AC74="انقطاع","Out",IF('الحضور والانصراف'!AC74="استقالة","R","Blank")))))))))</f>
        <v>Blank</v>
      </c>
      <c r="AC71" s="33" t="str">
        <f>IF('الحضور والانصراف'!AD74="حضور","P",IF('الحضور والانصراف'!AD74="راحة","O",IF('الحضور والانصراف'!AD74="سنوى","V",IF('الحضور والانصراف'!AD74="مرضى","SL",IF('الحضور والانصراف'!AD74="اعياد رسمية","H",IF('الحضور والانصراف'!AD74="غياب باذن","PL",IF('الحضور والانصراف'!AD74="غياب بدون اذن","A",IF('الحضور والانصراف'!AD74="انقطاع","Out",IF('الحضور والانصراف'!AD74="استقالة","R","Blank")))))))))</f>
        <v>Blank</v>
      </c>
      <c r="AD71" s="43" t="str">
        <f>IF('الحضور والانصراف'!AE74="حضور","P",IF('الحضور والانصراف'!AE74="راحة","O",IF('الحضور والانصراف'!AE74="سنوى","V",IF('الحضور والانصراف'!AE74="مرضى","SL",IF('الحضور والانصراف'!AE74="اعياد رسمية","H",IF('الحضور والانصراف'!AE74="غياب باذن","PL",IF('الحضور والانصراف'!AE74="غياب بدون اذن","A",IF('الحضور والانصراف'!AE74="انقطاع","Out",IF('الحضور والانصراف'!AE74="استقالة","R","Blank")))))))))</f>
        <v>Blank</v>
      </c>
      <c r="AE71" s="33" t="str">
        <f>IF('الحضور والانصراف'!AF74="حضور","P",IF('الحضور والانصراف'!AF74="راحة","O",IF('الحضور والانصراف'!AF74="سنوى","V",IF('الحضور والانصراف'!AF74="مرضى","SL",IF('الحضور والانصراف'!AF74="اعياد رسمية","H",IF('الحضور والانصراف'!AF74="غياب باذن","PL",IF('الحضور والانصراف'!AF74="غياب بدون اذن","A",IF('الحضور والانصراف'!AF74="انقطاع","Out",IF('الحضور والانصراف'!AF74="استقالة","R","Blank")))))))))</f>
        <v>Blank</v>
      </c>
      <c r="AF71" s="33" t="str">
        <f>IF('الحضور والانصراف'!AG74="حضور","P",IF('الحضور والانصراف'!AG74="راحة","O",IF('الحضور والانصراف'!AG74="سنوى","V",IF('الحضور والانصراف'!AG74="مرضى","SL",IF('الحضور والانصراف'!AG74="اعياد رسمية","H",IF('الحضور والانصراف'!AG74="غياب باذن","PL",IF('الحضور والانصراف'!AG74="غياب بدون اذن","A",IF('الحضور والانصراف'!AG74="انقطاع","Out",IF('الحضور والانصراف'!AG74="استقالة","R","Blank")))))))))</f>
        <v>Blank</v>
      </c>
      <c r="AG71" s="33" t="str">
        <f>IF('الحضور والانصراف'!AH74="حضور","P",IF('الحضور والانصراف'!AH74="راحة","O",IF('الحضور والانصراف'!AH74="سنوى","V",IF('الحضور والانصراف'!AH74="مرضى","SL",IF('الحضور والانصراف'!AH74="اعياد رسمية","H",IF('الحضور والانصراف'!AH74="غياب باذن","PL",IF('الحضور والانصراف'!AH74="غياب بدون اذن","A",IF('الحضور والانصراف'!AH74="انقطاع","Out",IF('الحضور والانصراف'!AH74="استقالة","R","Blank")))))))))</f>
        <v>Blank</v>
      </c>
      <c r="AH71" s="33" t="str">
        <f>IF('الحضور والانصراف'!AI74="حضور","P",IF('الحضور والانصراف'!AI74="راحة","O",IF('الحضور والانصراف'!AI74="سنوى","V",IF('الحضور والانصراف'!AI74="مرضى","SL",IF('الحضور والانصراف'!AI74="اعياد رسمية","H",IF('الحضور والانصراف'!AI74="غياب باذن","PL",IF('الحضور والانصراف'!AI74="غياب بدون اذن","A",IF('الحضور والانصراف'!AI74="انقطاع","Out",IF('الحضور والانصراف'!AI74="استقالة","R","Blank")))))))))</f>
        <v>Blank</v>
      </c>
      <c r="AI71" s="33" t="str">
        <f>IF('الحضور والانصراف'!AJ74="حضور","P",IF('الحضور والانصراف'!AJ74="راحة","O",IF('الحضور والانصراف'!AJ74="سنوى","V",IF('الحضور والانصراف'!AJ74="مرضى","SL",IF('الحضور والانصراف'!AJ74="اعياد رسمية","H",IF('الحضور والانصراف'!AJ74="غياب باذن","PL",IF('الحضور والانصراف'!AJ74="غياب بدون اذن","A",IF('الحضور والانصراف'!AJ74="انقطاع","Out",IF('الحضور والانصراف'!AJ74="استقالة","R","Blank")))))))))</f>
        <v>Blank</v>
      </c>
      <c r="AJ71" s="33" t="str">
        <f>IF('الحضور والانصراف'!AK74="حضور","P",IF('الحضور والانصراف'!AK74="راحة","O",IF('الحضور والانصراف'!AK74="سنوى","V",IF('الحضور والانصراف'!AK74="مرضى","SL",IF('الحضور والانصراف'!AK74="اعياد رسمية","H",IF('الحضور والانصراف'!AK74="غياب باذن","PL",IF('الحضور والانصراف'!AK74="غياب بدون اذن","A",IF('الحضور والانصراف'!AK74="انقطاع","Out",IF('الحضور والانصراف'!AK74="استقالة","R","Blank")))))))))</f>
        <v>Blank</v>
      </c>
      <c r="AK71" s="33" t="str">
        <f>IF('الحضور والانصراف'!AL74="حضور","P",IF('الحضور والانصراف'!AL74="راحة","O",IF('الحضور والانصراف'!AL74="سنوى","V",IF('الحضور والانصراف'!AL74="مرضى","SL",IF('الحضور والانصراف'!AL74="اعياد رسمية","H",IF('الحضور والانصراف'!AL74="غياب باذن","PL",IF('الحضور والانصراف'!AL74="غياب بدون اذن","A",IF('الحضور والانصراف'!AL74="انقطاع","Out",IF('الحضور والانصراف'!AL74="استقالة","R","Blank")))))))))</f>
        <v>Blank</v>
      </c>
      <c r="AL71" s="33" t="str">
        <f>IF('الحضور والانصراف'!AM74="حضور","P",IF('الحضور والانصراف'!AM74="راحة","O",IF('الحضور والانصراف'!AM74="سنوى","V",IF('الحضور والانصراف'!AM74="مرضى","SL",IF('الحضور والانصراف'!AM74="اعياد رسمية","H",IF('الحضور والانصراف'!AM74="غياب باذن","PL",IF('الحضور والانصراف'!AM74="غياب بدون اذن","A",IF('الحضور والانصراف'!AM74="انقطاع","Out",IF('الحضور والانصراف'!AM74="استقالة","R","Blank")))))))))</f>
        <v>Blank</v>
      </c>
      <c r="AM71" s="33" t="str">
        <f>IF('الحضور والانصراف'!AN74="حضور","P",IF('الحضور والانصراف'!AN74="راحة","O",IF('الحضور والانصراف'!AN74="سنوى","V",IF('الحضور والانصراف'!AN74="مرضى","SL",IF('الحضور والانصراف'!AN74="اعياد رسمية","H",IF('الحضور والانصراف'!AN74="غياب باذن","PL",IF('الحضور والانصراف'!AN74="غياب بدون اذن","A",IF('الحضور والانصراف'!AN74="انقطاع","Out",IF('الحضور والانصراف'!AN74="استقالة","R","Blank")))))))))</f>
        <v>Blank</v>
      </c>
      <c r="AN71" s="33" t="str">
        <f>IF('الحضور والانصراف'!AO74="حضور","P",IF('الحضور والانصراف'!AO74="راحة","O",IF('الحضور والانصراف'!AO74="سنوى","V",IF('الحضور والانصراف'!AO74="مرضى","SL",IF('الحضور والانصراف'!AO74="اعياد رسمية","H",IF('الحضور والانصراف'!AO74="غياب باذن","PL",IF('الحضور والانصراف'!AO74="غياب بدون اذن","A",IF('الحضور والانصراف'!AO74="انقطاع","Out",IF('الحضور والانصراف'!AO74="استقالة","R","Blank")))))))))</f>
        <v>Blank</v>
      </c>
      <c r="AO71" s="33" t="str">
        <f>IF('الحضور والانصراف'!AP74="حضور","P",IF('الحضور والانصراف'!AP74="راحة","O",IF('الحضور والانصراف'!AP74="سنوى","V",IF('الحضور والانصراف'!AP74="مرضى","SL",IF('الحضور والانصراف'!AP74="اعياد رسمية","H",IF('الحضور والانصراف'!AP74="غياب باذن","PL",IF('الحضور والانصراف'!AP74="غياب بدون اذن","A",IF('الحضور والانصراف'!AP74="انقطاع","Out",IF('الحضور والانصراف'!AP74="استقالة","R","Blank")))))))))</f>
        <v>Blank</v>
      </c>
      <c r="AP71" s="33" t="str">
        <f>IF('الحضور والانصراف'!AQ74="حضور","P",IF('الحضور والانصراف'!AQ74="راحة","O",IF('الحضور والانصراف'!AQ74="سنوى","V",IF('الحضور والانصراف'!AQ74="مرضى","SL",IF('الحضور والانصراف'!AQ74="اعياد رسمية","H",IF('الحضور والانصراف'!AQ74="غياب باذن","PL",IF('الحضور والانصراف'!AQ74="غياب بدون اذن","A",IF('الحضور والانصراف'!AQ74="انقطاع","Out",IF('الحضور والانصراف'!AQ74="استقالة","R","Blank")))))))))</f>
        <v>Blank</v>
      </c>
      <c r="AQ71" s="33" t="str">
        <f>IF('الحضور والانصراف'!AR74="حضور","P",IF('الحضور والانصراف'!AR74="راحة","O",IF('الحضور والانصراف'!AR74="سنوى","V",IF('الحضور والانصراف'!AR74="مرضى","SL",IF('الحضور والانصراف'!AR74="اعياد رسمية","H",IF('الحضور والانصراف'!AR74="غياب باذن","PL",IF('الحضور والانصراف'!AR74="غياب بدون اذن","A",IF('الحضور والانصراف'!AR74="انقطاع","Out",IF('الحضور والانصراف'!AR74="استقالة","R","Blank")))))))))</f>
        <v>Blank</v>
      </c>
      <c r="AR71" s="33" t="str">
        <f>IF('الحضور والانصراف'!AS74="حضور","P",IF('الحضور والانصراف'!AS74="راحة","O",IF('الحضور والانصراف'!AS74="سنوى","V",IF('الحضور والانصراف'!AS74="مرضى","SL",IF('الحضور والانصراف'!AS74="اعياد رسمية","H",IF('الحضور والانصراف'!AS74="غياب باذن","PL",IF('الحضور والانصراف'!AS74="غياب بدون اذن","A",IF('الحضور والانصراف'!AS74="انقطاع","Out",IF('الحضور والانصراف'!AS74="استقالة","R","Blank")))))))))</f>
        <v>Blank</v>
      </c>
      <c r="AS71" s="33" t="str">
        <f>IF('الحضور والانصراف'!AT74="حضور","P",IF('الحضور والانصراف'!AT74="راحة","O",IF('الحضور والانصراف'!AT74="سنوى","V",IF('الحضور والانصراف'!AT74="مرضى","SL",IF('الحضور والانصراف'!AT74="اعياد رسمية","H",IF('الحضور والانصراف'!AT74="غياب باذن","PL",IF('الحضور والانصراف'!AT74="غياب بدون اذن","A",IF('الحضور والانصراف'!AT74="انقطاع","Out",IF('الحضور والانصراف'!AT74="استقالة","R","Blank")))))))))</f>
        <v>Blank</v>
      </c>
      <c r="AT71" s="33" t="str">
        <f>IF('الحضور والانصراف'!AU74="حضور","P",IF('الحضور والانصراف'!AU74="راحة","O",IF('الحضور والانصراف'!AU74="سنوى","V",IF('الحضور والانصراف'!AU74="مرضى","SL",IF('الحضور والانصراف'!AU74="اعياد رسمية","H",IF('الحضور والانصراف'!AU74="غياب باذن","PL",IF('الحضور والانصراف'!AU74="غياب بدون اذن","A",IF('الحضور والانصراف'!AU74="انقطاع","Out",IF('الحضور والانصراف'!AU74="استقالة","R","Blank")))))))))</f>
        <v>Blank</v>
      </c>
      <c r="AU71" s="33" t="str">
        <f>IF('الحضور والانصراف'!AV74="حضور","P",IF('الحضور والانصراف'!AV74="راحة","O",IF('الحضور والانصراف'!AV74="سنوى","V",IF('الحضور والانصراف'!AV74="مرضى","SL",IF('الحضور والانصراف'!AV74="اعياد رسمية","H",IF('الحضور والانصراف'!AV74="غياب باذن","PL",IF('الحضور والانصراف'!AV74="غياب بدون اذن","A",IF('الحضور والانصراف'!AV74="انقطاع","Out",IF('الحضور والانصراف'!AV74="استقالة","R","Blank")))))))))</f>
        <v>Blank</v>
      </c>
      <c r="AV71" s="33" t="str">
        <f>IF('الحضور والانصراف'!AW74="حضور","P",IF('الحضور والانصراف'!AW74="راحة","O",IF('الحضور والانصراف'!AW74="سنوى","V",IF('الحضور والانصراف'!AW74="مرضى","SL",IF('الحضور والانصراف'!AW74="اعياد رسمية","H",IF('الحضور والانصراف'!AW74="غياب باذن","PL",IF('الحضور والانصراف'!AW74="غياب بدون اذن","A",IF('الحضور والانصراف'!AW74="انقطاع","Out",IF('الحضور والانصراف'!AW74="استقالة","R","Blank")))))))))</f>
        <v>Blank</v>
      </c>
      <c r="AW71" s="33" t="str">
        <f>IF('الحضور والانصراف'!AX74="حضور","P",IF('الحضور والانصراف'!AX74="راحة","O",IF('الحضور والانصراف'!AX74="سنوى","V",IF('الحضور والانصراف'!AX74="مرضى","SL",IF('الحضور والانصراف'!AX74="اعياد رسمية","H",IF('الحضور والانصراف'!AX74="غياب باذن","PL",IF('الحضور والانصراف'!AX74="غياب بدون اذن","A",IF('الحضور والانصراف'!AX74="انقطاع","Out",IF('الحضور والانصراف'!AX74="استقالة","R","Blank")))))))))</f>
        <v>Blank</v>
      </c>
      <c r="AX71" s="33" t="str">
        <f>IF('الحضور والانصراف'!AY74="حضور","P",IF('الحضور والانصراف'!AY74="راحة","O",IF('الحضور والانصراف'!AY74="سنوى","V",IF('الحضور والانصراف'!AY74="مرضى","SL",IF('الحضور والانصراف'!AY74="اعياد رسمية","H",IF('الحضور والانصراف'!AY74="غياب باذن","PL",IF('الحضور والانصراف'!AY74="غياب بدون اذن","A",IF('الحضور والانصراف'!AY74="انقطاع","Out",IF('الحضور والانصراف'!AY74="استقالة","R","Blank")))))))))</f>
        <v>Blank</v>
      </c>
      <c r="AY71" s="8">
        <f>'الحضور والانصراف'!AZ74</f>
        <v>2</v>
      </c>
      <c r="AZ71" s="10"/>
      <c r="BA71" s="10"/>
    </row>
    <row r="72" spans="1:53" ht="23.25" x14ac:dyDescent="0.25">
      <c r="A72" s="17">
        <f t="shared" si="1"/>
        <v>70</v>
      </c>
      <c r="B72" s="17">
        <f>'الحضور والانصراف'!B75</f>
        <v>0</v>
      </c>
      <c r="C72" s="17">
        <f>'الحضور والانصراف'!C75</f>
        <v>0</v>
      </c>
      <c r="D72" s="17">
        <f>'الحضور والانصراف'!D75</f>
        <v>0</v>
      </c>
      <c r="E72" s="19">
        <f>'الحضور والانصراف'!E75</f>
        <v>0</v>
      </c>
      <c r="F72" s="7">
        <f>'الحضور والانصراف'!G75</f>
        <v>0</v>
      </c>
      <c r="G72" s="6">
        <f>'الحضور والانصراف'!H75</f>
        <v>0</v>
      </c>
      <c r="H72" s="7">
        <f>'الحضور والانصراف'!I75</f>
        <v>0</v>
      </c>
      <c r="I72" s="6">
        <f>'الحضور والانصراف'!J75</f>
        <v>0</v>
      </c>
      <c r="J72" s="6">
        <f>'الحضور والانصراف'!K75</f>
        <v>0</v>
      </c>
      <c r="K72" s="6">
        <f>'الحضور والانصراف'!L75</f>
        <v>0</v>
      </c>
      <c r="L72" s="7">
        <f>'الحضور والانصراف'!M75</f>
        <v>0</v>
      </c>
      <c r="M72" s="6">
        <f>'الحضور والانصراف'!N75</f>
        <v>0</v>
      </c>
      <c r="N72" s="7">
        <f>'الحضور والانصراف'!O75</f>
        <v>0</v>
      </c>
      <c r="O72" s="7">
        <f>'الحضور والانصراف'!P75</f>
        <v>0</v>
      </c>
      <c r="P72" s="6">
        <f>'الحضور والانصراف'!Q75</f>
        <v>0</v>
      </c>
      <c r="Q72" s="6">
        <f>'الحضور والانصراف'!R75</f>
        <v>0</v>
      </c>
      <c r="R72" s="6">
        <f>'الحضور والانصراف'!S75</f>
        <v>0</v>
      </c>
      <c r="S72" s="6">
        <f>'الحضور والانصراف'!T75</f>
        <v>0</v>
      </c>
      <c r="T72" s="33" t="str">
        <f>IF('الحضور والانصراف'!U75="حضور","P",IF('الحضور والانصراف'!U75="راحة","O",IF('الحضور والانصراف'!U75="سنوى","V",IF('الحضور والانصراف'!U75="مرضى","SL",IF('الحضور والانصراف'!U75="اعياد رسمية","H",IF('الحضور والانصراف'!U75="غياب باذن","PL",IF('الحضور والانصراف'!U75="غياب بدون اذن","A",IF('الحضور والانصراف'!U75="انقطاع","Out",IF('الحضور والانصراف'!U75="استقالة","R","Blank")))))))))</f>
        <v>Blank</v>
      </c>
      <c r="U72" s="33" t="str">
        <f>IF('الحضور والانصراف'!V75="حضور","P",IF('الحضور والانصراف'!V75="راحة","O",IF('الحضور والانصراف'!V75="سنوى","V",IF('الحضور والانصراف'!V75="مرضى","SL",IF('الحضور والانصراف'!V75="اعياد رسمية","H",IF('الحضور والانصراف'!V75="غياب باذن","PL",IF('الحضور والانصراف'!V75="غياب بدون اذن","A",IF('الحضور والانصراف'!V75="انقطاع","Out",IF('الحضور والانصراف'!V75="استقالة","R","Blank")))))))))</f>
        <v>Blank</v>
      </c>
      <c r="V72" s="33" t="str">
        <f>IF('الحضور والانصراف'!W75="حضور","P",IF('الحضور والانصراف'!W75="راحة","O",IF('الحضور والانصراف'!W75="سنوى","V",IF('الحضور والانصراف'!W75="مرضى","SL",IF('الحضور والانصراف'!W75="اعياد رسمية","H",IF('الحضور والانصراف'!W75="غياب باذن","PL",IF('الحضور والانصراف'!W75="غياب بدون اذن","A",IF('الحضور والانصراف'!W75="انقطاع","Out",IF('الحضور والانصراف'!W75="استقالة","R","Blank")))))))))</f>
        <v>Blank</v>
      </c>
      <c r="W72" s="33" t="str">
        <f>IF('الحضور والانصراف'!X75="حضور","P",IF('الحضور والانصراف'!X75="راحة","O",IF('الحضور والانصراف'!X75="سنوى","V",IF('الحضور والانصراف'!X75="مرضى","SL",IF('الحضور والانصراف'!X75="اعياد رسمية","H",IF('الحضور والانصراف'!X75="غياب باذن","PL",IF('الحضور والانصراف'!X75="غياب بدون اذن","A",IF('الحضور والانصراف'!X75="انقطاع","Out",IF('الحضور والانصراف'!X75="استقالة","R","Blank")))))))))</f>
        <v>Blank</v>
      </c>
      <c r="X72" s="33" t="str">
        <f>IF('الحضور والانصراف'!Y75="حضور","P",IF('الحضور والانصراف'!Y75="راحة","O",IF('الحضور والانصراف'!Y75="سنوى","V",IF('الحضور والانصراف'!Y75="مرضى","SL",IF('الحضور والانصراف'!Y75="اعياد رسمية","H",IF('الحضور والانصراف'!Y75="غياب باذن","PL",IF('الحضور والانصراف'!Y75="غياب بدون اذن","A",IF('الحضور والانصراف'!Y75="انقطاع","Out",IF('الحضور والانصراف'!Y75="استقالة","R","Blank")))))))))</f>
        <v>Blank</v>
      </c>
      <c r="Y72" s="33" t="str">
        <f>IF('الحضور والانصراف'!Z75="حضور","P",IF('الحضور والانصراف'!Z75="راحة","O",IF('الحضور والانصراف'!Z75="سنوى","V",IF('الحضور والانصراف'!Z75="مرضى","SL",IF('الحضور والانصراف'!Z75="اعياد رسمية","H",IF('الحضور والانصراف'!Z75="غياب باذن","PL",IF('الحضور والانصراف'!Z75="غياب بدون اذن","A",IF('الحضور والانصراف'!Z75="انقطاع","Out",IF('الحضور والانصراف'!Z75="استقالة","R","Blank")))))))))</f>
        <v>Blank</v>
      </c>
      <c r="Z72" s="33" t="str">
        <f>IF('الحضور والانصراف'!AA75="حضور","P",IF('الحضور والانصراف'!AA75="راحة","O",IF('الحضور والانصراف'!AA75="سنوى","V",IF('الحضور والانصراف'!AA75="مرضى","SL",IF('الحضور والانصراف'!AA75="اعياد رسمية","H",IF('الحضور والانصراف'!AA75="غياب باذن","PL",IF('الحضور والانصراف'!AA75="غياب بدون اذن","A",IF('الحضور والانصراف'!AA75="انقطاع","Out",IF('الحضور والانصراف'!AA75="استقالة","R","Blank")))))))))</f>
        <v>Blank</v>
      </c>
      <c r="AA72" s="33" t="str">
        <f>IF('الحضور والانصراف'!AB75="حضور","P",IF('الحضور والانصراف'!AB75="راحة","O",IF('الحضور والانصراف'!AB75="سنوى","V",IF('الحضور والانصراف'!AB75="مرضى","SL",IF('الحضور والانصراف'!AB75="اعياد رسمية","H",IF('الحضور والانصراف'!AB75="غياب باذن","PL",IF('الحضور والانصراف'!AB75="غياب بدون اذن","A",IF('الحضور والانصراف'!AB75="انقطاع","Out",IF('الحضور والانصراف'!AB75="استقالة","R","Blank")))))))))</f>
        <v>Blank</v>
      </c>
      <c r="AB72" s="33" t="str">
        <f>IF('الحضور والانصراف'!AC75="حضور","P",IF('الحضور والانصراف'!AC75="راحة","O",IF('الحضور والانصراف'!AC75="سنوى","V",IF('الحضور والانصراف'!AC75="مرضى","SL",IF('الحضور والانصراف'!AC75="اعياد رسمية","H",IF('الحضور والانصراف'!AC75="غياب باذن","PL",IF('الحضور والانصراف'!AC75="غياب بدون اذن","A",IF('الحضور والانصراف'!AC75="انقطاع","Out",IF('الحضور والانصراف'!AC75="استقالة","R","Blank")))))))))</f>
        <v>Blank</v>
      </c>
      <c r="AC72" s="33" t="str">
        <f>IF('الحضور والانصراف'!AD75="حضور","P",IF('الحضور والانصراف'!AD75="راحة","O",IF('الحضور والانصراف'!AD75="سنوى","V",IF('الحضور والانصراف'!AD75="مرضى","SL",IF('الحضور والانصراف'!AD75="اعياد رسمية","H",IF('الحضور والانصراف'!AD75="غياب باذن","PL",IF('الحضور والانصراف'!AD75="غياب بدون اذن","A",IF('الحضور والانصراف'!AD75="انقطاع","Out",IF('الحضور والانصراف'!AD75="استقالة","R","Blank")))))))))</f>
        <v>Blank</v>
      </c>
      <c r="AD72" s="43" t="str">
        <f>IF('الحضور والانصراف'!AE75="حضور","P",IF('الحضور والانصراف'!AE75="راحة","O",IF('الحضور والانصراف'!AE75="سنوى","V",IF('الحضور والانصراف'!AE75="مرضى","SL",IF('الحضور والانصراف'!AE75="اعياد رسمية","H",IF('الحضور والانصراف'!AE75="غياب باذن","PL",IF('الحضور والانصراف'!AE75="غياب بدون اذن","A",IF('الحضور والانصراف'!AE75="انقطاع","Out",IF('الحضور والانصراف'!AE75="استقالة","R","Blank")))))))))</f>
        <v>Blank</v>
      </c>
      <c r="AE72" s="33" t="str">
        <f>IF('الحضور والانصراف'!AF75="حضور","P",IF('الحضور والانصراف'!AF75="راحة","O",IF('الحضور والانصراف'!AF75="سنوى","V",IF('الحضور والانصراف'!AF75="مرضى","SL",IF('الحضور والانصراف'!AF75="اعياد رسمية","H",IF('الحضور والانصراف'!AF75="غياب باذن","PL",IF('الحضور والانصراف'!AF75="غياب بدون اذن","A",IF('الحضور والانصراف'!AF75="انقطاع","Out",IF('الحضور والانصراف'!AF75="استقالة","R","Blank")))))))))</f>
        <v>Blank</v>
      </c>
      <c r="AF72" s="33" t="str">
        <f>IF('الحضور والانصراف'!AG75="حضور","P",IF('الحضور والانصراف'!AG75="راحة","O",IF('الحضور والانصراف'!AG75="سنوى","V",IF('الحضور والانصراف'!AG75="مرضى","SL",IF('الحضور والانصراف'!AG75="اعياد رسمية","H",IF('الحضور والانصراف'!AG75="غياب باذن","PL",IF('الحضور والانصراف'!AG75="غياب بدون اذن","A",IF('الحضور والانصراف'!AG75="انقطاع","Out",IF('الحضور والانصراف'!AG75="استقالة","R","Blank")))))))))</f>
        <v>Blank</v>
      </c>
      <c r="AG72" s="33" t="str">
        <f>IF('الحضور والانصراف'!AH75="حضور","P",IF('الحضور والانصراف'!AH75="راحة","O",IF('الحضور والانصراف'!AH75="سنوى","V",IF('الحضور والانصراف'!AH75="مرضى","SL",IF('الحضور والانصراف'!AH75="اعياد رسمية","H",IF('الحضور والانصراف'!AH75="غياب باذن","PL",IF('الحضور والانصراف'!AH75="غياب بدون اذن","A",IF('الحضور والانصراف'!AH75="انقطاع","Out",IF('الحضور والانصراف'!AH75="استقالة","R","Blank")))))))))</f>
        <v>Blank</v>
      </c>
      <c r="AH72" s="33" t="str">
        <f>IF('الحضور والانصراف'!AI75="حضور","P",IF('الحضور والانصراف'!AI75="راحة","O",IF('الحضور والانصراف'!AI75="سنوى","V",IF('الحضور والانصراف'!AI75="مرضى","SL",IF('الحضور والانصراف'!AI75="اعياد رسمية","H",IF('الحضور والانصراف'!AI75="غياب باذن","PL",IF('الحضور والانصراف'!AI75="غياب بدون اذن","A",IF('الحضور والانصراف'!AI75="انقطاع","Out",IF('الحضور والانصراف'!AI75="استقالة","R","Blank")))))))))</f>
        <v>Blank</v>
      </c>
      <c r="AI72" s="33" t="str">
        <f>IF('الحضور والانصراف'!AJ75="حضور","P",IF('الحضور والانصراف'!AJ75="راحة","O",IF('الحضور والانصراف'!AJ75="سنوى","V",IF('الحضور والانصراف'!AJ75="مرضى","SL",IF('الحضور والانصراف'!AJ75="اعياد رسمية","H",IF('الحضور والانصراف'!AJ75="غياب باذن","PL",IF('الحضور والانصراف'!AJ75="غياب بدون اذن","A",IF('الحضور والانصراف'!AJ75="انقطاع","Out",IF('الحضور والانصراف'!AJ75="استقالة","R","Blank")))))))))</f>
        <v>Blank</v>
      </c>
      <c r="AJ72" s="33" t="str">
        <f>IF('الحضور والانصراف'!AK75="حضور","P",IF('الحضور والانصراف'!AK75="راحة","O",IF('الحضور والانصراف'!AK75="سنوى","V",IF('الحضور والانصراف'!AK75="مرضى","SL",IF('الحضور والانصراف'!AK75="اعياد رسمية","H",IF('الحضور والانصراف'!AK75="غياب باذن","PL",IF('الحضور والانصراف'!AK75="غياب بدون اذن","A",IF('الحضور والانصراف'!AK75="انقطاع","Out",IF('الحضور والانصراف'!AK75="استقالة","R","Blank")))))))))</f>
        <v>Blank</v>
      </c>
      <c r="AK72" s="33" t="str">
        <f>IF('الحضور والانصراف'!AL75="حضور","P",IF('الحضور والانصراف'!AL75="راحة","O",IF('الحضور والانصراف'!AL75="سنوى","V",IF('الحضور والانصراف'!AL75="مرضى","SL",IF('الحضور والانصراف'!AL75="اعياد رسمية","H",IF('الحضور والانصراف'!AL75="غياب باذن","PL",IF('الحضور والانصراف'!AL75="غياب بدون اذن","A",IF('الحضور والانصراف'!AL75="انقطاع","Out",IF('الحضور والانصراف'!AL75="استقالة","R","Blank")))))))))</f>
        <v>Blank</v>
      </c>
      <c r="AL72" s="33" t="str">
        <f>IF('الحضور والانصراف'!AM75="حضور","P",IF('الحضور والانصراف'!AM75="راحة","O",IF('الحضور والانصراف'!AM75="سنوى","V",IF('الحضور والانصراف'!AM75="مرضى","SL",IF('الحضور والانصراف'!AM75="اعياد رسمية","H",IF('الحضور والانصراف'!AM75="غياب باذن","PL",IF('الحضور والانصراف'!AM75="غياب بدون اذن","A",IF('الحضور والانصراف'!AM75="انقطاع","Out",IF('الحضور والانصراف'!AM75="استقالة","R","Blank")))))))))</f>
        <v>Blank</v>
      </c>
      <c r="AM72" s="33" t="str">
        <f>IF('الحضور والانصراف'!AN75="حضور","P",IF('الحضور والانصراف'!AN75="راحة","O",IF('الحضور والانصراف'!AN75="سنوى","V",IF('الحضور والانصراف'!AN75="مرضى","SL",IF('الحضور والانصراف'!AN75="اعياد رسمية","H",IF('الحضور والانصراف'!AN75="غياب باذن","PL",IF('الحضور والانصراف'!AN75="غياب بدون اذن","A",IF('الحضور والانصراف'!AN75="انقطاع","Out",IF('الحضور والانصراف'!AN75="استقالة","R","Blank")))))))))</f>
        <v>Blank</v>
      </c>
      <c r="AN72" s="33" t="str">
        <f>IF('الحضور والانصراف'!AO75="حضور","P",IF('الحضور والانصراف'!AO75="راحة","O",IF('الحضور والانصراف'!AO75="سنوى","V",IF('الحضور والانصراف'!AO75="مرضى","SL",IF('الحضور والانصراف'!AO75="اعياد رسمية","H",IF('الحضور والانصراف'!AO75="غياب باذن","PL",IF('الحضور والانصراف'!AO75="غياب بدون اذن","A",IF('الحضور والانصراف'!AO75="انقطاع","Out",IF('الحضور والانصراف'!AO75="استقالة","R","Blank")))))))))</f>
        <v>Blank</v>
      </c>
      <c r="AO72" s="33" t="str">
        <f>IF('الحضور والانصراف'!AP75="حضور","P",IF('الحضور والانصراف'!AP75="راحة","O",IF('الحضور والانصراف'!AP75="سنوى","V",IF('الحضور والانصراف'!AP75="مرضى","SL",IF('الحضور والانصراف'!AP75="اعياد رسمية","H",IF('الحضور والانصراف'!AP75="غياب باذن","PL",IF('الحضور والانصراف'!AP75="غياب بدون اذن","A",IF('الحضور والانصراف'!AP75="انقطاع","Out",IF('الحضور والانصراف'!AP75="استقالة","R","Blank")))))))))</f>
        <v>Blank</v>
      </c>
      <c r="AP72" s="33" t="str">
        <f>IF('الحضور والانصراف'!AQ75="حضور","P",IF('الحضور والانصراف'!AQ75="راحة","O",IF('الحضور والانصراف'!AQ75="سنوى","V",IF('الحضور والانصراف'!AQ75="مرضى","SL",IF('الحضور والانصراف'!AQ75="اعياد رسمية","H",IF('الحضور والانصراف'!AQ75="غياب باذن","PL",IF('الحضور والانصراف'!AQ75="غياب بدون اذن","A",IF('الحضور والانصراف'!AQ75="انقطاع","Out",IF('الحضور والانصراف'!AQ75="استقالة","R","Blank")))))))))</f>
        <v>Blank</v>
      </c>
      <c r="AQ72" s="33" t="str">
        <f>IF('الحضور والانصراف'!AR75="حضور","P",IF('الحضور والانصراف'!AR75="راحة","O",IF('الحضور والانصراف'!AR75="سنوى","V",IF('الحضور والانصراف'!AR75="مرضى","SL",IF('الحضور والانصراف'!AR75="اعياد رسمية","H",IF('الحضور والانصراف'!AR75="غياب باذن","PL",IF('الحضور والانصراف'!AR75="غياب بدون اذن","A",IF('الحضور والانصراف'!AR75="انقطاع","Out",IF('الحضور والانصراف'!AR75="استقالة","R","Blank")))))))))</f>
        <v>Blank</v>
      </c>
      <c r="AR72" s="33" t="str">
        <f>IF('الحضور والانصراف'!AS75="حضور","P",IF('الحضور والانصراف'!AS75="راحة","O",IF('الحضور والانصراف'!AS75="سنوى","V",IF('الحضور والانصراف'!AS75="مرضى","SL",IF('الحضور والانصراف'!AS75="اعياد رسمية","H",IF('الحضور والانصراف'!AS75="غياب باذن","PL",IF('الحضور والانصراف'!AS75="غياب بدون اذن","A",IF('الحضور والانصراف'!AS75="انقطاع","Out",IF('الحضور والانصراف'!AS75="استقالة","R","Blank")))))))))</f>
        <v>Blank</v>
      </c>
      <c r="AS72" s="33" t="str">
        <f>IF('الحضور والانصراف'!AT75="حضور","P",IF('الحضور والانصراف'!AT75="راحة","O",IF('الحضور والانصراف'!AT75="سنوى","V",IF('الحضور والانصراف'!AT75="مرضى","SL",IF('الحضور والانصراف'!AT75="اعياد رسمية","H",IF('الحضور والانصراف'!AT75="غياب باذن","PL",IF('الحضور والانصراف'!AT75="غياب بدون اذن","A",IF('الحضور والانصراف'!AT75="انقطاع","Out",IF('الحضور والانصراف'!AT75="استقالة","R","Blank")))))))))</f>
        <v>Blank</v>
      </c>
      <c r="AT72" s="33" t="str">
        <f>IF('الحضور والانصراف'!AU75="حضور","P",IF('الحضور والانصراف'!AU75="راحة","O",IF('الحضور والانصراف'!AU75="سنوى","V",IF('الحضور والانصراف'!AU75="مرضى","SL",IF('الحضور والانصراف'!AU75="اعياد رسمية","H",IF('الحضور والانصراف'!AU75="غياب باذن","PL",IF('الحضور والانصراف'!AU75="غياب بدون اذن","A",IF('الحضور والانصراف'!AU75="انقطاع","Out",IF('الحضور والانصراف'!AU75="استقالة","R","Blank")))))))))</f>
        <v>Blank</v>
      </c>
      <c r="AU72" s="33" t="str">
        <f>IF('الحضور والانصراف'!AV75="حضور","P",IF('الحضور والانصراف'!AV75="راحة","O",IF('الحضور والانصراف'!AV75="سنوى","V",IF('الحضور والانصراف'!AV75="مرضى","SL",IF('الحضور والانصراف'!AV75="اعياد رسمية","H",IF('الحضور والانصراف'!AV75="غياب باذن","PL",IF('الحضور والانصراف'!AV75="غياب بدون اذن","A",IF('الحضور والانصراف'!AV75="انقطاع","Out",IF('الحضور والانصراف'!AV75="استقالة","R","Blank")))))))))</f>
        <v>Blank</v>
      </c>
      <c r="AV72" s="33" t="str">
        <f>IF('الحضور والانصراف'!AW75="حضور","P",IF('الحضور والانصراف'!AW75="راحة","O",IF('الحضور والانصراف'!AW75="سنوى","V",IF('الحضور والانصراف'!AW75="مرضى","SL",IF('الحضور والانصراف'!AW75="اعياد رسمية","H",IF('الحضور والانصراف'!AW75="غياب باذن","PL",IF('الحضور والانصراف'!AW75="غياب بدون اذن","A",IF('الحضور والانصراف'!AW75="انقطاع","Out",IF('الحضور والانصراف'!AW75="استقالة","R","Blank")))))))))</f>
        <v>Blank</v>
      </c>
      <c r="AW72" s="33" t="str">
        <f>IF('الحضور والانصراف'!AX75="حضور","P",IF('الحضور والانصراف'!AX75="راحة","O",IF('الحضور والانصراف'!AX75="سنوى","V",IF('الحضور والانصراف'!AX75="مرضى","SL",IF('الحضور والانصراف'!AX75="اعياد رسمية","H",IF('الحضور والانصراف'!AX75="غياب باذن","PL",IF('الحضور والانصراف'!AX75="غياب بدون اذن","A",IF('الحضور والانصراف'!AX75="انقطاع","Out",IF('الحضور والانصراف'!AX75="استقالة","R","Blank")))))))))</f>
        <v>Blank</v>
      </c>
      <c r="AX72" s="33" t="str">
        <f>IF('الحضور والانصراف'!AY75="حضور","P",IF('الحضور والانصراف'!AY75="راحة","O",IF('الحضور والانصراف'!AY75="سنوى","V",IF('الحضور والانصراف'!AY75="مرضى","SL",IF('الحضور والانصراف'!AY75="اعياد رسمية","H",IF('الحضور والانصراف'!AY75="غياب باذن","PL",IF('الحضور والانصراف'!AY75="غياب بدون اذن","A",IF('الحضور والانصراف'!AY75="انقطاع","Out",IF('الحضور والانصراف'!AY75="استقالة","R","Blank")))))))))</f>
        <v>Blank</v>
      </c>
      <c r="AY72" s="8">
        <f>'الحضور والانصراف'!AZ75</f>
        <v>2</v>
      </c>
      <c r="AZ72" s="10"/>
      <c r="BA72" s="10"/>
    </row>
    <row r="73" spans="1:53" ht="23.25" x14ac:dyDescent="0.25">
      <c r="A73" s="17">
        <f t="shared" si="1"/>
        <v>71</v>
      </c>
      <c r="B73" s="17">
        <f>'الحضور والانصراف'!B76</f>
        <v>0</v>
      </c>
      <c r="C73" s="17">
        <f>'الحضور والانصراف'!C76</f>
        <v>0</v>
      </c>
      <c r="D73" s="17">
        <f>'الحضور والانصراف'!D76</f>
        <v>0</v>
      </c>
      <c r="E73" s="19">
        <f>'الحضور والانصراف'!E76</f>
        <v>0</v>
      </c>
      <c r="F73" s="7">
        <f>'الحضور والانصراف'!G76</f>
        <v>0</v>
      </c>
      <c r="G73" s="6">
        <f>'الحضور والانصراف'!H76</f>
        <v>0</v>
      </c>
      <c r="H73" s="7">
        <f>'الحضور والانصراف'!I76</f>
        <v>0</v>
      </c>
      <c r="I73" s="6">
        <f>'الحضور والانصراف'!J76</f>
        <v>0</v>
      </c>
      <c r="J73" s="6">
        <f>'الحضور والانصراف'!K76</f>
        <v>0</v>
      </c>
      <c r="K73" s="6">
        <f>'الحضور والانصراف'!L76</f>
        <v>0</v>
      </c>
      <c r="L73" s="7">
        <f>'الحضور والانصراف'!M76</f>
        <v>0</v>
      </c>
      <c r="M73" s="6">
        <f>'الحضور والانصراف'!N76</f>
        <v>0</v>
      </c>
      <c r="N73" s="7">
        <f>'الحضور والانصراف'!O76</f>
        <v>0</v>
      </c>
      <c r="O73" s="7">
        <f>'الحضور والانصراف'!P76</f>
        <v>0</v>
      </c>
      <c r="P73" s="6">
        <f>'الحضور والانصراف'!Q76</f>
        <v>0</v>
      </c>
      <c r="Q73" s="6">
        <f>'الحضور والانصراف'!R76</f>
        <v>0</v>
      </c>
      <c r="R73" s="6">
        <f>'الحضور والانصراف'!S76</f>
        <v>0</v>
      </c>
      <c r="S73" s="6">
        <f>'الحضور والانصراف'!T76</f>
        <v>0</v>
      </c>
      <c r="T73" s="33" t="str">
        <f>IF('الحضور والانصراف'!U76="حضور","P",IF('الحضور والانصراف'!U76="راحة","O",IF('الحضور والانصراف'!U76="سنوى","V",IF('الحضور والانصراف'!U76="مرضى","SL",IF('الحضور والانصراف'!U76="اعياد رسمية","H",IF('الحضور والانصراف'!U76="غياب باذن","PL",IF('الحضور والانصراف'!U76="غياب بدون اذن","A",IF('الحضور والانصراف'!U76="انقطاع","Out",IF('الحضور والانصراف'!U76="استقالة","R","Blank")))))))))</f>
        <v>Blank</v>
      </c>
      <c r="U73" s="33" t="str">
        <f>IF('الحضور والانصراف'!V76="حضور","P",IF('الحضور والانصراف'!V76="راحة","O",IF('الحضور والانصراف'!V76="سنوى","V",IF('الحضور والانصراف'!V76="مرضى","SL",IF('الحضور والانصراف'!V76="اعياد رسمية","H",IF('الحضور والانصراف'!V76="غياب باذن","PL",IF('الحضور والانصراف'!V76="غياب بدون اذن","A",IF('الحضور والانصراف'!V76="انقطاع","Out",IF('الحضور والانصراف'!V76="استقالة","R","Blank")))))))))</f>
        <v>Blank</v>
      </c>
      <c r="V73" s="33" t="str">
        <f>IF('الحضور والانصراف'!W76="حضور","P",IF('الحضور والانصراف'!W76="راحة","O",IF('الحضور والانصراف'!W76="سنوى","V",IF('الحضور والانصراف'!W76="مرضى","SL",IF('الحضور والانصراف'!W76="اعياد رسمية","H",IF('الحضور والانصراف'!W76="غياب باذن","PL",IF('الحضور والانصراف'!W76="غياب بدون اذن","A",IF('الحضور والانصراف'!W76="انقطاع","Out",IF('الحضور والانصراف'!W76="استقالة","R","Blank")))))))))</f>
        <v>Blank</v>
      </c>
      <c r="W73" s="33" t="str">
        <f>IF('الحضور والانصراف'!X76="حضور","P",IF('الحضور والانصراف'!X76="راحة","O",IF('الحضور والانصراف'!X76="سنوى","V",IF('الحضور والانصراف'!X76="مرضى","SL",IF('الحضور والانصراف'!X76="اعياد رسمية","H",IF('الحضور والانصراف'!X76="غياب باذن","PL",IF('الحضور والانصراف'!X76="غياب بدون اذن","A",IF('الحضور والانصراف'!X76="انقطاع","Out",IF('الحضور والانصراف'!X76="استقالة","R","Blank")))))))))</f>
        <v>Blank</v>
      </c>
      <c r="X73" s="33" t="str">
        <f>IF('الحضور والانصراف'!Y76="حضور","P",IF('الحضور والانصراف'!Y76="راحة","O",IF('الحضور والانصراف'!Y76="سنوى","V",IF('الحضور والانصراف'!Y76="مرضى","SL",IF('الحضور والانصراف'!Y76="اعياد رسمية","H",IF('الحضور والانصراف'!Y76="غياب باذن","PL",IF('الحضور والانصراف'!Y76="غياب بدون اذن","A",IF('الحضور والانصراف'!Y76="انقطاع","Out",IF('الحضور والانصراف'!Y76="استقالة","R","Blank")))))))))</f>
        <v>Blank</v>
      </c>
      <c r="Y73" s="33" t="str">
        <f>IF('الحضور والانصراف'!Z76="حضور","P",IF('الحضور والانصراف'!Z76="راحة","O",IF('الحضور والانصراف'!Z76="سنوى","V",IF('الحضور والانصراف'!Z76="مرضى","SL",IF('الحضور والانصراف'!Z76="اعياد رسمية","H",IF('الحضور والانصراف'!Z76="غياب باذن","PL",IF('الحضور والانصراف'!Z76="غياب بدون اذن","A",IF('الحضور والانصراف'!Z76="انقطاع","Out",IF('الحضور والانصراف'!Z76="استقالة","R","Blank")))))))))</f>
        <v>Blank</v>
      </c>
      <c r="Z73" s="33" t="str">
        <f>IF('الحضور والانصراف'!AA76="حضور","P",IF('الحضور والانصراف'!AA76="راحة","O",IF('الحضور والانصراف'!AA76="سنوى","V",IF('الحضور والانصراف'!AA76="مرضى","SL",IF('الحضور والانصراف'!AA76="اعياد رسمية","H",IF('الحضور والانصراف'!AA76="غياب باذن","PL",IF('الحضور والانصراف'!AA76="غياب بدون اذن","A",IF('الحضور والانصراف'!AA76="انقطاع","Out",IF('الحضور والانصراف'!AA76="استقالة","R","Blank")))))))))</f>
        <v>Blank</v>
      </c>
      <c r="AA73" s="33" t="str">
        <f>IF('الحضور والانصراف'!AB76="حضور","P",IF('الحضور والانصراف'!AB76="راحة","O",IF('الحضور والانصراف'!AB76="سنوى","V",IF('الحضور والانصراف'!AB76="مرضى","SL",IF('الحضور والانصراف'!AB76="اعياد رسمية","H",IF('الحضور والانصراف'!AB76="غياب باذن","PL",IF('الحضور والانصراف'!AB76="غياب بدون اذن","A",IF('الحضور والانصراف'!AB76="انقطاع","Out",IF('الحضور والانصراف'!AB76="استقالة","R","Blank")))))))))</f>
        <v>Blank</v>
      </c>
      <c r="AB73" s="33" t="str">
        <f>IF('الحضور والانصراف'!AC76="حضور","P",IF('الحضور والانصراف'!AC76="راحة","O",IF('الحضور والانصراف'!AC76="سنوى","V",IF('الحضور والانصراف'!AC76="مرضى","SL",IF('الحضور والانصراف'!AC76="اعياد رسمية","H",IF('الحضور والانصراف'!AC76="غياب باذن","PL",IF('الحضور والانصراف'!AC76="غياب بدون اذن","A",IF('الحضور والانصراف'!AC76="انقطاع","Out",IF('الحضور والانصراف'!AC76="استقالة","R","Blank")))))))))</f>
        <v>Blank</v>
      </c>
      <c r="AC73" s="33" t="str">
        <f>IF('الحضور والانصراف'!AD76="حضور","P",IF('الحضور والانصراف'!AD76="راحة","O",IF('الحضور والانصراف'!AD76="سنوى","V",IF('الحضور والانصراف'!AD76="مرضى","SL",IF('الحضور والانصراف'!AD76="اعياد رسمية","H",IF('الحضور والانصراف'!AD76="غياب باذن","PL",IF('الحضور والانصراف'!AD76="غياب بدون اذن","A",IF('الحضور والانصراف'!AD76="انقطاع","Out",IF('الحضور والانصراف'!AD76="استقالة","R","Blank")))))))))</f>
        <v>Blank</v>
      </c>
      <c r="AD73" s="43" t="str">
        <f>IF('الحضور والانصراف'!AE76="حضور","P",IF('الحضور والانصراف'!AE76="راحة","O",IF('الحضور والانصراف'!AE76="سنوى","V",IF('الحضور والانصراف'!AE76="مرضى","SL",IF('الحضور والانصراف'!AE76="اعياد رسمية","H",IF('الحضور والانصراف'!AE76="غياب باذن","PL",IF('الحضور والانصراف'!AE76="غياب بدون اذن","A",IF('الحضور والانصراف'!AE76="انقطاع","Out",IF('الحضور والانصراف'!AE76="استقالة","R","Blank")))))))))</f>
        <v>Blank</v>
      </c>
      <c r="AE73" s="33" t="str">
        <f>IF('الحضور والانصراف'!AF76="حضور","P",IF('الحضور والانصراف'!AF76="راحة","O",IF('الحضور والانصراف'!AF76="سنوى","V",IF('الحضور والانصراف'!AF76="مرضى","SL",IF('الحضور والانصراف'!AF76="اعياد رسمية","H",IF('الحضور والانصراف'!AF76="غياب باذن","PL",IF('الحضور والانصراف'!AF76="غياب بدون اذن","A",IF('الحضور والانصراف'!AF76="انقطاع","Out",IF('الحضور والانصراف'!AF76="استقالة","R","Blank")))))))))</f>
        <v>Blank</v>
      </c>
      <c r="AF73" s="33" t="str">
        <f>IF('الحضور والانصراف'!AG76="حضور","P",IF('الحضور والانصراف'!AG76="راحة","O",IF('الحضور والانصراف'!AG76="سنوى","V",IF('الحضور والانصراف'!AG76="مرضى","SL",IF('الحضور والانصراف'!AG76="اعياد رسمية","H",IF('الحضور والانصراف'!AG76="غياب باذن","PL",IF('الحضور والانصراف'!AG76="غياب بدون اذن","A",IF('الحضور والانصراف'!AG76="انقطاع","Out",IF('الحضور والانصراف'!AG76="استقالة","R","Blank")))))))))</f>
        <v>Blank</v>
      </c>
      <c r="AG73" s="33" t="str">
        <f>IF('الحضور والانصراف'!AH76="حضور","P",IF('الحضور والانصراف'!AH76="راحة","O",IF('الحضور والانصراف'!AH76="سنوى","V",IF('الحضور والانصراف'!AH76="مرضى","SL",IF('الحضور والانصراف'!AH76="اعياد رسمية","H",IF('الحضور والانصراف'!AH76="غياب باذن","PL",IF('الحضور والانصراف'!AH76="غياب بدون اذن","A",IF('الحضور والانصراف'!AH76="انقطاع","Out",IF('الحضور والانصراف'!AH76="استقالة","R","Blank")))))))))</f>
        <v>Blank</v>
      </c>
      <c r="AH73" s="33" t="str">
        <f>IF('الحضور والانصراف'!AI76="حضور","P",IF('الحضور والانصراف'!AI76="راحة","O",IF('الحضور والانصراف'!AI76="سنوى","V",IF('الحضور والانصراف'!AI76="مرضى","SL",IF('الحضور والانصراف'!AI76="اعياد رسمية","H",IF('الحضور والانصراف'!AI76="غياب باذن","PL",IF('الحضور والانصراف'!AI76="غياب بدون اذن","A",IF('الحضور والانصراف'!AI76="انقطاع","Out",IF('الحضور والانصراف'!AI76="استقالة","R","Blank")))))))))</f>
        <v>Blank</v>
      </c>
      <c r="AI73" s="33" t="str">
        <f>IF('الحضور والانصراف'!AJ76="حضور","P",IF('الحضور والانصراف'!AJ76="راحة","O",IF('الحضور والانصراف'!AJ76="سنوى","V",IF('الحضور والانصراف'!AJ76="مرضى","SL",IF('الحضور والانصراف'!AJ76="اعياد رسمية","H",IF('الحضور والانصراف'!AJ76="غياب باذن","PL",IF('الحضور والانصراف'!AJ76="غياب بدون اذن","A",IF('الحضور والانصراف'!AJ76="انقطاع","Out",IF('الحضور والانصراف'!AJ76="استقالة","R","Blank")))))))))</f>
        <v>Blank</v>
      </c>
      <c r="AJ73" s="33" t="str">
        <f>IF('الحضور والانصراف'!AK76="حضور","P",IF('الحضور والانصراف'!AK76="راحة","O",IF('الحضور والانصراف'!AK76="سنوى","V",IF('الحضور والانصراف'!AK76="مرضى","SL",IF('الحضور والانصراف'!AK76="اعياد رسمية","H",IF('الحضور والانصراف'!AK76="غياب باذن","PL",IF('الحضور والانصراف'!AK76="غياب بدون اذن","A",IF('الحضور والانصراف'!AK76="انقطاع","Out",IF('الحضور والانصراف'!AK76="استقالة","R","Blank")))))))))</f>
        <v>Blank</v>
      </c>
      <c r="AK73" s="33" t="str">
        <f>IF('الحضور والانصراف'!AL76="حضور","P",IF('الحضور والانصراف'!AL76="راحة","O",IF('الحضور والانصراف'!AL76="سنوى","V",IF('الحضور والانصراف'!AL76="مرضى","SL",IF('الحضور والانصراف'!AL76="اعياد رسمية","H",IF('الحضور والانصراف'!AL76="غياب باذن","PL",IF('الحضور والانصراف'!AL76="غياب بدون اذن","A",IF('الحضور والانصراف'!AL76="انقطاع","Out",IF('الحضور والانصراف'!AL76="استقالة","R","Blank")))))))))</f>
        <v>Blank</v>
      </c>
      <c r="AL73" s="33" t="str">
        <f>IF('الحضور والانصراف'!AM76="حضور","P",IF('الحضور والانصراف'!AM76="راحة","O",IF('الحضور والانصراف'!AM76="سنوى","V",IF('الحضور والانصراف'!AM76="مرضى","SL",IF('الحضور والانصراف'!AM76="اعياد رسمية","H",IF('الحضور والانصراف'!AM76="غياب باذن","PL",IF('الحضور والانصراف'!AM76="غياب بدون اذن","A",IF('الحضور والانصراف'!AM76="انقطاع","Out",IF('الحضور والانصراف'!AM76="استقالة","R","Blank")))))))))</f>
        <v>Blank</v>
      </c>
      <c r="AM73" s="33" t="str">
        <f>IF('الحضور والانصراف'!AN76="حضور","P",IF('الحضور والانصراف'!AN76="راحة","O",IF('الحضور والانصراف'!AN76="سنوى","V",IF('الحضور والانصراف'!AN76="مرضى","SL",IF('الحضور والانصراف'!AN76="اعياد رسمية","H",IF('الحضور والانصراف'!AN76="غياب باذن","PL",IF('الحضور والانصراف'!AN76="غياب بدون اذن","A",IF('الحضور والانصراف'!AN76="انقطاع","Out",IF('الحضور والانصراف'!AN76="استقالة","R","Blank")))))))))</f>
        <v>Blank</v>
      </c>
      <c r="AN73" s="33" t="str">
        <f>IF('الحضور والانصراف'!AO76="حضور","P",IF('الحضور والانصراف'!AO76="راحة","O",IF('الحضور والانصراف'!AO76="سنوى","V",IF('الحضور والانصراف'!AO76="مرضى","SL",IF('الحضور والانصراف'!AO76="اعياد رسمية","H",IF('الحضور والانصراف'!AO76="غياب باذن","PL",IF('الحضور والانصراف'!AO76="غياب بدون اذن","A",IF('الحضور والانصراف'!AO76="انقطاع","Out",IF('الحضور والانصراف'!AO76="استقالة","R","Blank")))))))))</f>
        <v>Blank</v>
      </c>
      <c r="AO73" s="33" t="str">
        <f>IF('الحضور والانصراف'!AP76="حضور","P",IF('الحضور والانصراف'!AP76="راحة","O",IF('الحضور والانصراف'!AP76="سنوى","V",IF('الحضور والانصراف'!AP76="مرضى","SL",IF('الحضور والانصراف'!AP76="اعياد رسمية","H",IF('الحضور والانصراف'!AP76="غياب باذن","PL",IF('الحضور والانصراف'!AP76="غياب بدون اذن","A",IF('الحضور والانصراف'!AP76="انقطاع","Out",IF('الحضور والانصراف'!AP76="استقالة","R","Blank")))))))))</f>
        <v>Blank</v>
      </c>
      <c r="AP73" s="33" t="str">
        <f>IF('الحضور والانصراف'!AQ76="حضور","P",IF('الحضور والانصراف'!AQ76="راحة","O",IF('الحضور والانصراف'!AQ76="سنوى","V",IF('الحضور والانصراف'!AQ76="مرضى","SL",IF('الحضور والانصراف'!AQ76="اعياد رسمية","H",IF('الحضور والانصراف'!AQ76="غياب باذن","PL",IF('الحضور والانصراف'!AQ76="غياب بدون اذن","A",IF('الحضور والانصراف'!AQ76="انقطاع","Out",IF('الحضور والانصراف'!AQ76="استقالة","R","Blank")))))))))</f>
        <v>Blank</v>
      </c>
      <c r="AQ73" s="33" t="str">
        <f>IF('الحضور والانصراف'!AR76="حضور","P",IF('الحضور والانصراف'!AR76="راحة","O",IF('الحضور والانصراف'!AR76="سنوى","V",IF('الحضور والانصراف'!AR76="مرضى","SL",IF('الحضور والانصراف'!AR76="اعياد رسمية","H",IF('الحضور والانصراف'!AR76="غياب باذن","PL",IF('الحضور والانصراف'!AR76="غياب بدون اذن","A",IF('الحضور والانصراف'!AR76="انقطاع","Out",IF('الحضور والانصراف'!AR76="استقالة","R","Blank")))))))))</f>
        <v>Blank</v>
      </c>
      <c r="AR73" s="33" t="str">
        <f>IF('الحضور والانصراف'!AS76="حضور","P",IF('الحضور والانصراف'!AS76="راحة","O",IF('الحضور والانصراف'!AS76="سنوى","V",IF('الحضور والانصراف'!AS76="مرضى","SL",IF('الحضور والانصراف'!AS76="اعياد رسمية","H",IF('الحضور والانصراف'!AS76="غياب باذن","PL",IF('الحضور والانصراف'!AS76="غياب بدون اذن","A",IF('الحضور والانصراف'!AS76="انقطاع","Out",IF('الحضور والانصراف'!AS76="استقالة","R","Blank")))))))))</f>
        <v>Blank</v>
      </c>
      <c r="AS73" s="33" t="str">
        <f>IF('الحضور والانصراف'!AT76="حضور","P",IF('الحضور والانصراف'!AT76="راحة","O",IF('الحضور والانصراف'!AT76="سنوى","V",IF('الحضور والانصراف'!AT76="مرضى","SL",IF('الحضور والانصراف'!AT76="اعياد رسمية","H",IF('الحضور والانصراف'!AT76="غياب باذن","PL",IF('الحضور والانصراف'!AT76="غياب بدون اذن","A",IF('الحضور والانصراف'!AT76="انقطاع","Out",IF('الحضور والانصراف'!AT76="استقالة","R","Blank")))))))))</f>
        <v>Blank</v>
      </c>
      <c r="AT73" s="33" t="str">
        <f>IF('الحضور والانصراف'!AU76="حضور","P",IF('الحضور والانصراف'!AU76="راحة","O",IF('الحضور والانصراف'!AU76="سنوى","V",IF('الحضور والانصراف'!AU76="مرضى","SL",IF('الحضور والانصراف'!AU76="اعياد رسمية","H",IF('الحضور والانصراف'!AU76="غياب باذن","PL",IF('الحضور والانصراف'!AU76="غياب بدون اذن","A",IF('الحضور والانصراف'!AU76="انقطاع","Out",IF('الحضور والانصراف'!AU76="استقالة","R","Blank")))))))))</f>
        <v>Blank</v>
      </c>
      <c r="AU73" s="33" t="str">
        <f>IF('الحضور والانصراف'!AV76="حضور","P",IF('الحضور والانصراف'!AV76="راحة","O",IF('الحضور والانصراف'!AV76="سنوى","V",IF('الحضور والانصراف'!AV76="مرضى","SL",IF('الحضور والانصراف'!AV76="اعياد رسمية","H",IF('الحضور والانصراف'!AV76="غياب باذن","PL",IF('الحضور والانصراف'!AV76="غياب بدون اذن","A",IF('الحضور والانصراف'!AV76="انقطاع","Out",IF('الحضور والانصراف'!AV76="استقالة","R","Blank")))))))))</f>
        <v>Blank</v>
      </c>
      <c r="AV73" s="33" t="str">
        <f>IF('الحضور والانصراف'!AW76="حضور","P",IF('الحضور والانصراف'!AW76="راحة","O",IF('الحضور والانصراف'!AW76="سنوى","V",IF('الحضور والانصراف'!AW76="مرضى","SL",IF('الحضور والانصراف'!AW76="اعياد رسمية","H",IF('الحضور والانصراف'!AW76="غياب باذن","PL",IF('الحضور والانصراف'!AW76="غياب بدون اذن","A",IF('الحضور والانصراف'!AW76="انقطاع","Out",IF('الحضور والانصراف'!AW76="استقالة","R","Blank")))))))))</f>
        <v>Blank</v>
      </c>
      <c r="AW73" s="33" t="str">
        <f>IF('الحضور والانصراف'!AX76="حضور","P",IF('الحضور والانصراف'!AX76="راحة","O",IF('الحضور والانصراف'!AX76="سنوى","V",IF('الحضور والانصراف'!AX76="مرضى","SL",IF('الحضور والانصراف'!AX76="اعياد رسمية","H",IF('الحضور والانصراف'!AX76="غياب باذن","PL",IF('الحضور والانصراف'!AX76="غياب بدون اذن","A",IF('الحضور والانصراف'!AX76="انقطاع","Out",IF('الحضور والانصراف'!AX76="استقالة","R","Blank")))))))))</f>
        <v>Blank</v>
      </c>
      <c r="AX73" s="33" t="str">
        <f>IF('الحضور والانصراف'!AY76="حضور","P",IF('الحضور والانصراف'!AY76="راحة","O",IF('الحضور والانصراف'!AY76="سنوى","V",IF('الحضور والانصراف'!AY76="مرضى","SL",IF('الحضور والانصراف'!AY76="اعياد رسمية","H",IF('الحضور والانصراف'!AY76="غياب باذن","PL",IF('الحضور والانصراف'!AY76="غياب بدون اذن","A",IF('الحضور والانصراف'!AY76="انقطاع","Out",IF('الحضور والانصراف'!AY76="استقالة","R","Blank")))))))))</f>
        <v>Blank</v>
      </c>
      <c r="AY73" s="8">
        <f>'الحضور والانصراف'!AZ76</f>
        <v>2</v>
      </c>
      <c r="AZ73" s="10"/>
      <c r="BA73" s="10"/>
    </row>
    <row r="74" spans="1:53" ht="23.25" x14ac:dyDescent="0.25">
      <c r="A74" s="17">
        <f t="shared" si="1"/>
        <v>72</v>
      </c>
      <c r="B74" s="17">
        <f>'الحضور والانصراف'!B77</f>
        <v>0</v>
      </c>
      <c r="C74" s="17">
        <f>'الحضور والانصراف'!C77</f>
        <v>0</v>
      </c>
      <c r="D74" s="17">
        <f>'الحضور والانصراف'!D77</f>
        <v>0</v>
      </c>
      <c r="E74" s="19">
        <f>'الحضور والانصراف'!E77</f>
        <v>0</v>
      </c>
      <c r="F74" s="7">
        <f>'الحضور والانصراف'!G77</f>
        <v>0</v>
      </c>
      <c r="G74" s="6">
        <f>'الحضور والانصراف'!H77</f>
        <v>0</v>
      </c>
      <c r="H74" s="7">
        <f>'الحضور والانصراف'!I77</f>
        <v>0</v>
      </c>
      <c r="I74" s="6">
        <f>'الحضور والانصراف'!J77</f>
        <v>0</v>
      </c>
      <c r="J74" s="6">
        <f>'الحضور والانصراف'!K77</f>
        <v>0</v>
      </c>
      <c r="K74" s="6">
        <f>'الحضور والانصراف'!L77</f>
        <v>0</v>
      </c>
      <c r="L74" s="7">
        <f>'الحضور والانصراف'!M77</f>
        <v>0</v>
      </c>
      <c r="M74" s="6">
        <f>'الحضور والانصراف'!N77</f>
        <v>0</v>
      </c>
      <c r="N74" s="7">
        <f>'الحضور والانصراف'!O77</f>
        <v>0</v>
      </c>
      <c r="O74" s="7">
        <f>'الحضور والانصراف'!P77</f>
        <v>0</v>
      </c>
      <c r="P74" s="6">
        <f>'الحضور والانصراف'!Q77</f>
        <v>0</v>
      </c>
      <c r="Q74" s="6">
        <f>'الحضور والانصراف'!R77</f>
        <v>0</v>
      </c>
      <c r="R74" s="6">
        <f>'الحضور والانصراف'!S77</f>
        <v>0</v>
      </c>
      <c r="S74" s="6">
        <f>'الحضور والانصراف'!T77</f>
        <v>0</v>
      </c>
      <c r="T74" s="33" t="str">
        <f>IF('الحضور والانصراف'!U77="حضور","P",IF('الحضور والانصراف'!U77="راحة","O",IF('الحضور والانصراف'!U77="سنوى","V",IF('الحضور والانصراف'!U77="مرضى","SL",IF('الحضور والانصراف'!U77="اعياد رسمية","H",IF('الحضور والانصراف'!U77="غياب باذن","PL",IF('الحضور والانصراف'!U77="غياب بدون اذن","A",IF('الحضور والانصراف'!U77="انقطاع","Out",IF('الحضور والانصراف'!U77="استقالة","R","Blank")))))))))</f>
        <v>Blank</v>
      </c>
      <c r="U74" s="33" t="str">
        <f>IF('الحضور والانصراف'!V77="حضور","P",IF('الحضور والانصراف'!V77="راحة","O",IF('الحضور والانصراف'!V77="سنوى","V",IF('الحضور والانصراف'!V77="مرضى","SL",IF('الحضور والانصراف'!V77="اعياد رسمية","H",IF('الحضور والانصراف'!V77="غياب باذن","PL",IF('الحضور والانصراف'!V77="غياب بدون اذن","A",IF('الحضور والانصراف'!V77="انقطاع","Out",IF('الحضور والانصراف'!V77="استقالة","R","Blank")))))))))</f>
        <v>Blank</v>
      </c>
      <c r="V74" s="33" t="str">
        <f>IF('الحضور والانصراف'!W77="حضور","P",IF('الحضور والانصراف'!W77="راحة","O",IF('الحضور والانصراف'!W77="سنوى","V",IF('الحضور والانصراف'!W77="مرضى","SL",IF('الحضور والانصراف'!W77="اعياد رسمية","H",IF('الحضور والانصراف'!W77="غياب باذن","PL",IF('الحضور والانصراف'!W77="غياب بدون اذن","A",IF('الحضور والانصراف'!W77="انقطاع","Out",IF('الحضور والانصراف'!W77="استقالة","R","Blank")))))))))</f>
        <v>Blank</v>
      </c>
      <c r="W74" s="33" t="str">
        <f>IF('الحضور والانصراف'!X77="حضور","P",IF('الحضور والانصراف'!X77="راحة","O",IF('الحضور والانصراف'!X77="سنوى","V",IF('الحضور والانصراف'!X77="مرضى","SL",IF('الحضور والانصراف'!X77="اعياد رسمية","H",IF('الحضور والانصراف'!X77="غياب باذن","PL",IF('الحضور والانصراف'!X77="غياب بدون اذن","A",IF('الحضور والانصراف'!X77="انقطاع","Out",IF('الحضور والانصراف'!X77="استقالة","R","Blank")))))))))</f>
        <v>Blank</v>
      </c>
      <c r="X74" s="33" t="str">
        <f>IF('الحضور والانصراف'!Y77="حضور","P",IF('الحضور والانصراف'!Y77="راحة","O",IF('الحضور والانصراف'!Y77="سنوى","V",IF('الحضور والانصراف'!Y77="مرضى","SL",IF('الحضور والانصراف'!Y77="اعياد رسمية","H",IF('الحضور والانصراف'!Y77="غياب باذن","PL",IF('الحضور والانصراف'!Y77="غياب بدون اذن","A",IF('الحضور والانصراف'!Y77="انقطاع","Out",IF('الحضور والانصراف'!Y77="استقالة","R","Blank")))))))))</f>
        <v>Blank</v>
      </c>
      <c r="Y74" s="33" t="str">
        <f>IF('الحضور والانصراف'!Z77="حضور","P",IF('الحضور والانصراف'!Z77="راحة","O",IF('الحضور والانصراف'!Z77="سنوى","V",IF('الحضور والانصراف'!Z77="مرضى","SL",IF('الحضور والانصراف'!Z77="اعياد رسمية","H",IF('الحضور والانصراف'!Z77="غياب باذن","PL",IF('الحضور والانصراف'!Z77="غياب بدون اذن","A",IF('الحضور والانصراف'!Z77="انقطاع","Out",IF('الحضور والانصراف'!Z77="استقالة","R","Blank")))))))))</f>
        <v>Blank</v>
      </c>
      <c r="Z74" s="33" t="str">
        <f>IF('الحضور والانصراف'!AA77="حضور","P",IF('الحضور والانصراف'!AA77="راحة","O",IF('الحضور والانصراف'!AA77="سنوى","V",IF('الحضور والانصراف'!AA77="مرضى","SL",IF('الحضور والانصراف'!AA77="اعياد رسمية","H",IF('الحضور والانصراف'!AA77="غياب باذن","PL",IF('الحضور والانصراف'!AA77="غياب بدون اذن","A",IF('الحضور والانصراف'!AA77="انقطاع","Out",IF('الحضور والانصراف'!AA77="استقالة","R","Blank")))))))))</f>
        <v>Blank</v>
      </c>
      <c r="AA74" s="33" t="str">
        <f>IF('الحضور والانصراف'!AB77="حضور","P",IF('الحضور والانصراف'!AB77="راحة","O",IF('الحضور والانصراف'!AB77="سنوى","V",IF('الحضور والانصراف'!AB77="مرضى","SL",IF('الحضور والانصراف'!AB77="اعياد رسمية","H",IF('الحضور والانصراف'!AB77="غياب باذن","PL",IF('الحضور والانصراف'!AB77="غياب بدون اذن","A",IF('الحضور والانصراف'!AB77="انقطاع","Out",IF('الحضور والانصراف'!AB77="استقالة","R","Blank")))))))))</f>
        <v>Blank</v>
      </c>
      <c r="AB74" s="33" t="str">
        <f>IF('الحضور والانصراف'!AC77="حضور","P",IF('الحضور والانصراف'!AC77="راحة","O",IF('الحضور والانصراف'!AC77="سنوى","V",IF('الحضور والانصراف'!AC77="مرضى","SL",IF('الحضور والانصراف'!AC77="اعياد رسمية","H",IF('الحضور والانصراف'!AC77="غياب باذن","PL",IF('الحضور والانصراف'!AC77="غياب بدون اذن","A",IF('الحضور والانصراف'!AC77="انقطاع","Out",IF('الحضور والانصراف'!AC77="استقالة","R","Blank")))))))))</f>
        <v>Blank</v>
      </c>
      <c r="AC74" s="33" t="str">
        <f>IF('الحضور والانصراف'!AD77="حضور","P",IF('الحضور والانصراف'!AD77="راحة","O",IF('الحضور والانصراف'!AD77="سنوى","V",IF('الحضور والانصراف'!AD77="مرضى","SL",IF('الحضور والانصراف'!AD77="اعياد رسمية","H",IF('الحضور والانصراف'!AD77="غياب باذن","PL",IF('الحضور والانصراف'!AD77="غياب بدون اذن","A",IF('الحضور والانصراف'!AD77="انقطاع","Out",IF('الحضور والانصراف'!AD77="استقالة","R","Blank")))))))))</f>
        <v>Blank</v>
      </c>
      <c r="AD74" s="43" t="str">
        <f>IF('الحضور والانصراف'!AE77="حضور","P",IF('الحضور والانصراف'!AE77="راحة","O",IF('الحضور والانصراف'!AE77="سنوى","V",IF('الحضور والانصراف'!AE77="مرضى","SL",IF('الحضور والانصراف'!AE77="اعياد رسمية","H",IF('الحضور والانصراف'!AE77="غياب باذن","PL",IF('الحضور والانصراف'!AE77="غياب بدون اذن","A",IF('الحضور والانصراف'!AE77="انقطاع","Out",IF('الحضور والانصراف'!AE77="استقالة","R","Blank")))))))))</f>
        <v>Blank</v>
      </c>
      <c r="AE74" s="33" t="str">
        <f>IF('الحضور والانصراف'!AF77="حضور","P",IF('الحضور والانصراف'!AF77="راحة","O",IF('الحضور والانصراف'!AF77="سنوى","V",IF('الحضور والانصراف'!AF77="مرضى","SL",IF('الحضور والانصراف'!AF77="اعياد رسمية","H",IF('الحضور والانصراف'!AF77="غياب باذن","PL",IF('الحضور والانصراف'!AF77="غياب بدون اذن","A",IF('الحضور والانصراف'!AF77="انقطاع","Out",IF('الحضور والانصراف'!AF77="استقالة","R","Blank")))))))))</f>
        <v>Blank</v>
      </c>
      <c r="AF74" s="33" t="str">
        <f>IF('الحضور والانصراف'!AG77="حضور","P",IF('الحضور والانصراف'!AG77="راحة","O",IF('الحضور والانصراف'!AG77="سنوى","V",IF('الحضور والانصراف'!AG77="مرضى","SL",IF('الحضور والانصراف'!AG77="اعياد رسمية","H",IF('الحضور والانصراف'!AG77="غياب باذن","PL",IF('الحضور والانصراف'!AG77="غياب بدون اذن","A",IF('الحضور والانصراف'!AG77="انقطاع","Out",IF('الحضور والانصراف'!AG77="استقالة","R","Blank")))))))))</f>
        <v>Blank</v>
      </c>
      <c r="AG74" s="33" t="str">
        <f>IF('الحضور والانصراف'!AH77="حضور","P",IF('الحضور والانصراف'!AH77="راحة","O",IF('الحضور والانصراف'!AH77="سنوى","V",IF('الحضور والانصراف'!AH77="مرضى","SL",IF('الحضور والانصراف'!AH77="اعياد رسمية","H",IF('الحضور والانصراف'!AH77="غياب باذن","PL",IF('الحضور والانصراف'!AH77="غياب بدون اذن","A",IF('الحضور والانصراف'!AH77="انقطاع","Out",IF('الحضور والانصراف'!AH77="استقالة","R","Blank")))))))))</f>
        <v>Blank</v>
      </c>
      <c r="AH74" s="33" t="str">
        <f>IF('الحضور والانصراف'!AI77="حضور","P",IF('الحضور والانصراف'!AI77="راحة","O",IF('الحضور والانصراف'!AI77="سنوى","V",IF('الحضور والانصراف'!AI77="مرضى","SL",IF('الحضور والانصراف'!AI77="اعياد رسمية","H",IF('الحضور والانصراف'!AI77="غياب باذن","PL",IF('الحضور والانصراف'!AI77="غياب بدون اذن","A",IF('الحضور والانصراف'!AI77="انقطاع","Out",IF('الحضور والانصراف'!AI77="استقالة","R","Blank")))))))))</f>
        <v>Blank</v>
      </c>
      <c r="AI74" s="33" t="str">
        <f>IF('الحضور والانصراف'!AJ77="حضور","P",IF('الحضور والانصراف'!AJ77="راحة","O",IF('الحضور والانصراف'!AJ77="سنوى","V",IF('الحضور والانصراف'!AJ77="مرضى","SL",IF('الحضور والانصراف'!AJ77="اعياد رسمية","H",IF('الحضور والانصراف'!AJ77="غياب باذن","PL",IF('الحضور والانصراف'!AJ77="غياب بدون اذن","A",IF('الحضور والانصراف'!AJ77="انقطاع","Out",IF('الحضور والانصراف'!AJ77="استقالة","R","Blank")))))))))</f>
        <v>Blank</v>
      </c>
      <c r="AJ74" s="33" t="str">
        <f>IF('الحضور والانصراف'!AK77="حضور","P",IF('الحضور والانصراف'!AK77="راحة","O",IF('الحضور والانصراف'!AK77="سنوى","V",IF('الحضور والانصراف'!AK77="مرضى","SL",IF('الحضور والانصراف'!AK77="اعياد رسمية","H",IF('الحضور والانصراف'!AK77="غياب باذن","PL",IF('الحضور والانصراف'!AK77="غياب بدون اذن","A",IF('الحضور والانصراف'!AK77="انقطاع","Out",IF('الحضور والانصراف'!AK77="استقالة","R","Blank")))))))))</f>
        <v>Blank</v>
      </c>
      <c r="AK74" s="33" t="str">
        <f>IF('الحضور والانصراف'!AL77="حضور","P",IF('الحضور والانصراف'!AL77="راحة","O",IF('الحضور والانصراف'!AL77="سنوى","V",IF('الحضور والانصراف'!AL77="مرضى","SL",IF('الحضور والانصراف'!AL77="اعياد رسمية","H",IF('الحضور والانصراف'!AL77="غياب باذن","PL",IF('الحضور والانصراف'!AL77="غياب بدون اذن","A",IF('الحضور والانصراف'!AL77="انقطاع","Out",IF('الحضور والانصراف'!AL77="استقالة","R","Blank")))))))))</f>
        <v>Blank</v>
      </c>
      <c r="AL74" s="33" t="str">
        <f>IF('الحضور والانصراف'!AM77="حضور","P",IF('الحضور والانصراف'!AM77="راحة","O",IF('الحضور والانصراف'!AM77="سنوى","V",IF('الحضور والانصراف'!AM77="مرضى","SL",IF('الحضور والانصراف'!AM77="اعياد رسمية","H",IF('الحضور والانصراف'!AM77="غياب باذن","PL",IF('الحضور والانصراف'!AM77="غياب بدون اذن","A",IF('الحضور والانصراف'!AM77="انقطاع","Out",IF('الحضور والانصراف'!AM77="استقالة","R","Blank")))))))))</f>
        <v>Blank</v>
      </c>
      <c r="AM74" s="33" t="str">
        <f>IF('الحضور والانصراف'!AN77="حضور","P",IF('الحضور والانصراف'!AN77="راحة","O",IF('الحضور والانصراف'!AN77="سنوى","V",IF('الحضور والانصراف'!AN77="مرضى","SL",IF('الحضور والانصراف'!AN77="اعياد رسمية","H",IF('الحضور والانصراف'!AN77="غياب باذن","PL",IF('الحضور والانصراف'!AN77="غياب بدون اذن","A",IF('الحضور والانصراف'!AN77="انقطاع","Out",IF('الحضور والانصراف'!AN77="استقالة","R","Blank")))))))))</f>
        <v>Blank</v>
      </c>
      <c r="AN74" s="33" t="str">
        <f>IF('الحضور والانصراف'!AO77="حضور","P",IF('الحضور والانصراف'!AO77="راحة","O",IF('الحضور والانصراف'!AO77="سنوى","V",IF('الحضور والانصراف'!AO77="مرضى","SL",IF('الحضور والانصراف'!AO77="اعياد رسمية","H",IF('الحضور والانصراف'!AO77="غياب باذن","PL",IF('الحضور والانصراف'!AO77="غياب بدون اذن","A",IF('الحضور والانصراف'!AO77="انقطاع","Out",IF('الحضور والانصراف'!AO77="استقالة","R","Blank")))))))))</f>
        <v>Blank</v>
      </c>
      <c r="AO74" s="33" t="str">
        <f>IF('الحضور والانصراف'!AP77="حضور","P",IF('الحضور والانصراف'!AP77="راحة","O",IF('الحضور والانصراف'!AP77="سنوى","V",IF('الحضور والانصراف'!AP77="مرضى","SL",IF('الحضور والانصراف'!AP77="اعياد رسمية","H",IF('الحضور والانصراف'!AP77="غياب باذن","PL",IF('الحضور والانصراف'!AP77="غياب بدون اذن","A",IF('الحضور والانصراف'!AP77="انقطاع","Out",IF('الحضور والانصراف'!AP77="استقالة","R","Blank")))))))))</f>
        <v>Blank</v>
      </c>
      <c r="AP74" s="33" t="str">
        <f>IF('الحضور والانصراف'!AQ77="حضور","P",IF('الحضور والانصراف'!AQ77="راحة","O",IF('الحضور والانصراف'!AQ77="سنوى","V",IF('الحضور والانصراف'!AQ77="مرضى","SL",IF('الحضور والانصراف'!AQ77="اعياد رسمية","H",IF('الحضور والانصراف'!AQ77="غياب باذن","PL",IF('الحضور والانصراف'!AQ77="غياب بدون اذن","A",IF('الحضور والانصراف'!AQ77="انقطاع","Out",IF('الحضور والانصراف'!AQ77="استقالة","R","Blank")))))))))</f>
        <v>Blank</v>
      </c>
      <c r="AQ74" s="33" t="str">
        <f>IF('الحضور والانصراف'!AR77="حضور","P",IF('الحضور والانصراف'!AR77="راحة","O",IF('الحضور والانصراف'!AR77="سنوى","V",IF('الحضور والانصراف'!AR77="مرضى","SL",IF('الحضور والانصراف'!AR77="اعياد رسمية","H",IF('الحضور والانصراف'!AR77="غياب باذن","PL",IF('الحضور والانصراف'!AR77="غياب بدون اذن","A",IF('الحضور والانصراف'!AR77="انقطاع","Out",IF('الحضور والانصراف'!AR77="استقالة","R","Blank")))))))))</f>
        <v>Blank</v>
      </c>
      <c r="AR74" s="33" t="str">
        <f>IF('الحضور والانصراف'!AS77="حضور","P",IF('الحضور والانصراف'!AS77="راحة","O",IF('الحضور والانصراف'!AS77="سنوى","V",IF('الحضور والانصراف'!AS77="مرضى","SL",IF('الحضور والانصراف'!AS77="اعياد رسمية","H",IF('الحضور والانصراف'!AS77="غياب باذن","PL",IF('الحضور والانصراف'!AS77="غياب بدون اذن","A",IF('الحضور والانصراف'!AS77="انقطاع","Out",IF('الحضور والانصراف'!AS77="استقالة","R","Blank")))))))))</f>
        <v>Blank</v>
      </c>
      <c r="AS74" s="33" t="str">
        <f>IF('الحضور والانصراف'!AT77="حضور","P",IF('الحضور والانصراف'!AT77="راحة","O",IF('الحضور والانصراف'!AT77="سنوى","V",IF('الحضور والانصراف'!AT77="مرضى","SL",IF('الحضور والانصراف'!AT77="اعياد رسمية","H",IF('الحضور والانصراف'!AT77="غياب باذن","PL",IF('الحضور والانصراف'!AT77="غياب بدون اذن","A",IF('الحضور والانصراف'!AT77="انقطاع","Out",IF('الحضور والانصراف'!AT77="استقالة","R","Blank")))))))))</f>
        <v>Blank</v>
      </c>
      <c r="AT74" s="33" t="str">
        <f>IF('الحضور والانصراف'!AU77="حضور","P",IF('الحضور والانصراف'!AU77="راحة","O",IF('الحضور والانصراف'!AU77="سنوى","V",IF('الحضور والانصراف'!AU77="مرضى","SL",IF('الحضور والانصراف'!AU77="اعياد رسمية","H",IF('الحضور والانصراف'!AU77="غياب باذن","PL",IF('الحضور والانصراف'!AU77="غياب بدون اذن","A",IF('الحضور والانصراف'!AU77="انقطاع","Out",IF('الحضور والانصراف'!AU77="استقالة","R","Blank")))))))))</f>
        <v>Blank</v>
      </c>
      <c r="AU74" s="33" t="str">
        <f>IF('الحضور والانصراف'!AV77="حضور","P",IF('الحضور والانصراف'!AV77="راحة","O",IF('الحضور والانصراف'!AV77="سنوى","V",IF('الحضور والانصراف'!AV77="مرضى","SL",IF('الحضور والانصراف'!AV77="اعياد رسمية","H",IF('الحضور والانصراف'!AV77="غياب باذن","PL",IF('الحضور والانصراف'!AV77="غياب بدون اذن","A",IF('الحضور والانصراف'!AV77="انقطاع","Out",IF('الحضور والانصراف'!AV77="استقالة","R","Blank")))))))))</f>
        <v>Blank</v>
      </c>
      <c r="AV74" s="33" t="str">
        <f>IF('الحضور والانصراف'!AW77="حضور","P",IF('الحضور والانصراف'!AW77="راحة","O",IF('الحضور والانصراف'!AW77="سنوى","V",IF('الحضور والانصراف'!AW77="مرضى","SL",IF('الحضور والانصراف'!AW77="اعياد رسمية","H",IF('الحضور والانصراف'!AW77="غياب باذن","PL",IF('الحضور والانصراف'!AW77="غياب بدون اذن","A",IF('الحضور والانصراف'!AW77="انقطاع","Out",IF('الحضور والانصراف'!AW77="استقالة","R","Blank")))))))))</f>
        <v>Blank</v>
      </c>
      <c r="AW74" s="33" t="str">
        <f>IF('الحضور والانصراف'!AX77="حضور","P",IF('الحضور والانصراف'!AX77="راحة","O",IF('الحضور والانصراف'!AX77="سنوى","V",IF('الحضور والانصراف'!AX77="مرضى","SL",IF('الحضور والانصراف'!AX77="اعياد رسمية","H",IF('الحضور والانصراف'!AX77="غياب باذن","PL",IF('الحضور والانصراف'!AX77="غياب بدون اذن","A",IF('الحضور والانصراف'!AX77="انقطاع","Out",IF('الحضور والانصراف'!AX77="استقالة","R","Blank")))))))))</f>
        <v>Blank</v>
      </c>
      <c r="AX74" s="33" t="str">
        <f>IF('الحضور والانصراف'!AY77="حضور","P",IF('الحضور والانصراف'!AY77="راحة","O",IF('الحضور والانصراف'!AY77="سنوى","V",IF('الحضور والانصراف'!AY77="مرضى","SL",IF('الحضور والانصراف'!AY77="اعياد رسمية","H",IF('الحضور والانصراف'!AY77="غياب باذن","PL",IF('الحضور والانصراف'!AY77="غياب بدون اذن","A",IF('الحضور والانصراف'!AY77="انقطاع","Out",IF('الحضور والانصراف'!AY77="استقالة","R","Blank")))))))))</f>
        <v>Blank</v>
      </c>
      <c r="AY74" s="8">
        <f>'الحضور والانصراف'!AZ77</f>
        <v>2</v>
      </c>
      <c r="AZ74" s="10"/>
      <c r="BA74" s="10"/>
    </row>
    <row r="75" spans="1:53" ht="23.25" x14ac:dyDescent="0.25">
      <c r="A75" s="17">
        <f t="shared" si="1"/>
        <v>73</v>
      </c>
      <c r="B75" s="17">
        <f>'الحضور والانصراف'!B78</f>
        <v>0</v>
      </c>
      <c r="C75" s="17">
        <f>'الحضور والانصراف'!C78</f>
        <v>0</v>
      </c>
      <c r="D75" s="17">
        <f>'الحضور والانصراف'!D78</f>
        <v>0</v>
      </c>
      <c r="E75" s="19">
        <f>'الحضور والانصراف'!E78</f>
        <v>0</v>
      </c>
      <c r="F75" s="7">
        <f>'الحضور والانصراف'!G78</f>
        <v>0</v>
      </c>
      <c r="G75" s="6">
        <f>'الحضور والانصراف'!H78</f>
        <v>0</v>
      </c>
      <c r="H75" s="7">
        <f>'الحضور والانصراف'!I78</f>
        <v>0</v>
      </c>
      <c r="I75" s="6">
        <f>'الحضور والانصراف'!J78</f>
        <v>0</v>
      </c>
      <c r="J75" s="6">
        <f>'الحضور والانصراف'!K78</f>
        <v>0</v>
      </c>
      <c r="K75" s="6">
        <f>'الحضور والانصراف'!L78</f>
        <v>0</v>
      </c>
      <c r="L75" s="7">
        <f>'الحضور والانصراف'!M78</f>
        <v>0</v>
      </c>
      <c r="M75" s="6">
        <f>'الحضور والانصراف'!N78</f>
        <v>0</v>
      </c>
      <c r="N75" s="7">
        <f>'الحضور والانصراف'!O78</f>
        <v>0</v>
      </c>
      <c r="O75" s="7">
        <f>'الحضور والانصراف'!P78</f>
        <v>0</v>
      </c>
      <c r="P75" s="6">
        <f>'الحضور والانصراف'!Q78</f>
        <v>0</v>
      </c>
      <c r="Q75" s="6">
        <f>'الحضور والانصراف'!R78</f>
        <v>0</v>
      </c>
      <c r="R75" s="6">
        <f>'الحضور والانصراف'!S78</f>
        <v>0</v>
      </c>
      <c r="S75" s="6">
        <f>'الحضور والانصراف'!T78</f>
        <v>0</v>
      </c>
      <c r="T75" s="33" t="str">
        <f>IF('الحضور والانصراف'!U78="حضور","P",IF('الحضور والانصراف'!U78="راحة","O",IF('الحضور والانصراف'!U78="سنوى","V",IF('الحضور والانصراف'!U78="مرضى","SL",IF('الحضور والانصراف'!U78="اعياد رسمية","H",IF('الحضور والانصراف'!U78="غياب باذن","PL",IF('الحضور والانصراف'!U78="غياب بدون اذن","A",IF('الحضور والانصراف'!U78="انقطاع","Out",IF('الحضور والانصراف'!U78="استقالة","R","Blank")))))))))</f>
        <v>Blank</v>
      </c>
      <c r="U75" s="33" t="str">
        <f>IF('الحضور والانصراف'!V78="حضور","P",IF('الحضور والانصراف'!V78="راحة","O",IF('الحضور والانصراف'!V78="سنوى","V",IF('الحضور والانصراف'!V78="مرضى","SL",IF('الحضور والانصراف'!V78="اعياد رسمية","H",IF('الحضور والانصراف'!V78="غياب باذن","PL",IF('الحضور والانصراف'!V78="غياب بدون اذن","A",IF('الحضور والانصراف'!V78="انقطاع","Out",IF('الحضور والانصراف'!V78="استقالة","R","Blank")))))))))</f>
        <v>Blank</v>
      </c>
      <c r="V75" s="33" t="str">
        <f>IF('الحضور والانصراف'!W78="حضور","P",IF('الحضور والانصراف'!W78="راحة","O",IF('الحضور والانصراف'!W78="سنوى","V",IF('الحضور والانصراف'!W78="مرضى","SL",IF('الحضور والانصراف'!W78="اعياد رسمية","H",IF('الحضور والانصراف'!W78="غياب باذن","PL",IF('الحضور والانصراف'!W78="غياب بدون اذن","A",IF('الحضور والانصراف'!W78="انقطاع","Out",IF('الحضور والانصراف'!W78="استقالة","R","Blank")))))))))</f>
        <v>Blank</v>
      </c>
      <c r="W75" s="33" t="str">
        <f>IF('الحضور والانصراف'!X78="حضور","P",IF('الحضور والانصراف'!X78="راحة","O",IF('الحضور والانصراف'!X78="سنوى","V",IF('الحضور والانصراف'!X78="مرضى","SL",IF('الحضور والانصراف'!X78="اعياد رسمية","H",IF('الحضور والانصراف'!X78="غياب باذن","PL",IF('الحضور والانصراف'!X78="غياب بدون اذن","A",IF('الحضور والانصراف'!X78="انقطاع","Out",IF('الحضور والانصراف'!X78="استقالة","R","Blank")))))))))</f>
        <v>Blank</v>
      </c>
      <c r="X75" s="33" t="str">
        <f>IF('الحضور والانصراف'!Y78="حضور","P",IF('الحضور والانصراف'!Y78="راحة","O",IF('الحضور والانصراف'!Y78="سنوى","V",IF('الحضور والانصراف'!Y78="مرضى","SL",IF('الحضور والانصراف'!Y78="اعياد رسمية","H",IF('الحضور والانصراف'!Y78="غياب باذن","PL",IF('الحضور والانصراف'!Y78="غياب بدون اذن","A",IF('الحضور والانصراف'!Y78="انقطاع","Out",IF('الحضور والانصراف'!Y78="استقالة","R","Blank")))))))))</f>
        <v>Blank</v>
      </c>
      <c r="Y75" s="33" t="str">
        <f>IF('الحضور والانصراف'!Z78="حضور","P",IF('الحضور والانصراف'!Z78="راحة","O",IF('الحضور والانصراف'!Z78="سنوى","V",IF('الحضور والانصراف'!Z78="مرضى","SL",IF('الحضور والانصراف'!Z78="اعياد رسمية","H",IF('الحضور والانصراف'!Z78="غياب باذن","PL",IF('الحضور والانصراف'!Z78="غياب بدون اذن","A",IF('الحضور والانصراف'!Z78="انقطاع","Out",IF('الحضور والانصراف'!Z78="استقالة","R","Blank")))))))))</f>
        <v>Blank</v>
      </c>
      <c r="Z75" s="33" t="str">
        <f>IF('الحضور والانصراف'!AA78="حضور","P",IF('الحضور والانصراف'!AA78="راحة","O",IF('الحضور والانصراف'!AA78="سنوى","V",IF('الحضور والانصراف'!AA78="مرضى","SL",IF('الحضور والانصراف'!AA78="اعياد رسمية","H",IF('الحضور والانصراف'!AA78="غياب باذن","PL",IF('الحضور والانصراف'!AA78="غياب بدون اذن","A",IF('الحضور والانصراف'!AA78="انقطاع","Out",IF('الحضور والانصراف'!AA78="استقالة","R","Blank")))))))))</f>
        <v>Blank</v>
      </c>
      <c r="AA75" s="33" t="str">
        <f>IF('الحضور والانصراف'!AB78="حضور","P",IF('الحضور والانصراف'!AB78="راحة","O",IF('الحضور والانصراف'!AB78="سنوى","V",IF('الحضور والانصراف'!AB78="مرضى","SL",IF('الحضور والانصراف'!AB78="اعياد رسمية","H",IF('الحضور والانصراف'!AB78="غياب باذن","PL",IF('الحضور والانصراف'!AB78="غياب بدون اذن","A",IF('الحضور والانصراف'!AB78="انقطاع","Out",IF('الحضور والانصراف'!AB78="استقالة","R","Blank")))))))))</f>
        <v>Blank</v>
      </c>
      <c r="AB75" s="33" t="str">
        <f>IF('الحضور والانصراف'!AC78="حضور","P",IF('الحضور والانصراف'!AC78="راحة","O",IF('الحضور والانصراف'!AC78="سنوى","V",IF('الحضور والانصراف'!AC78="مرضى","SL",IF('الحضور والانصراف'!AC78="اعياد رسمية","H",IF('الحضور والانصراف'!AC78="غياب باذن","PL",IF('الحضور والانصراف'!AC78="غياب بدون اذن","A",IF('الحضور والانصراف'!AC78="انقطاع","Out",IF('الحضور والانصراف'!AC78="استقالة","R","Blank")))))))))</f>
        <v>Blank</v>
      </c>
      <c r="AC75" s="33" t="str">
        <f>IF('الحضور والانصراف'!AD78="حضور","P",IF('الحضور والانصراف'!AD78="راحة","O",IF('الحضور والانصراف'!AD78="سنوى","V",IF('الحضور والانصراف'!AD78="مرضى","SL",IF('الحضور والانصراف'!AD78="اعياد رسمية","H",IF('الحضور والانصراف'!AD78="غياب باذن","PL",IF('الحضور والانصراف'!AD78="غياب بدون اذن","A",IF('الحضور والانصراف'!AD78="انقطاع","Out",IF('الحضور والانصراف'!AD78="استقالة","R","Blank")))))))))</f>
        <v>Blank</v>
      </c>
      <c r="AD75" s="43" t="str">
        <f>IF('الحضور والانصراف'!AE78="حضور","P",IF('الحضور والانصراف'!AE78="راحة","O",IF('الحضور والانصراف'!AE78="سنوى","V",IF('الحضور والانصراف'!AE78="مرضى","SL",IF('الحضور والانصراف'!AE78="اعياد رسمية","H",IF('الحضور والانصراف'!AE78="غياب باذن","PL",IF('الحضور والانصراف'!AE78="غياب بدون اذن","A",IF('الحضور والانصراف'!AE78="انقطاع","Out",IF('الحضور والانصراف'!AE78="استقالة","R","Blank")))))))))</f>
        <v>Blank</v>
      </c>
      <c r="AE75" s="33" t="str">
        <f>IF('الحضور والانصراف'!AF78="حضور","P",IF('الحضور والانصراف'!AF78="راحة","O",IF('الحضور والانصراف'!AF78="سنوى","V",IF('الحضور والانصراف'!AF78="مرضى","SL",IF('الحضور والانصراف'!AF78="اعياد رسمية","H",IF('الحضور والانصراف'!AF78="غياب باذن","PL",IF('الحضور والانصراف'!AF78="غياب بدون اذن","A",IF('الحضور والانصراف'!AF78="انقطاع","Out",IF('الحضور والانصراف'!AF78="استقالة","R","Blank")))))))))</f>
        <v>Blank</v>
      </c>
      <c r="AF75" s="33" t="str">
        <f>IF('الحضور والانصراف'!AG78="حضور","P",IF('الحضور والانصراف'!AG78="راحة","O",IF('الحضور والانصراف'!AG78="سنوى","V",IF('الحضور والانصراف'!AG78="مرضى","SL",IF('الحضور والانصراف'!AG78="اعياد رسمية","H",IF('الحضور والانصراف'!AG78="غياب باذن","PL",IF('الحضور والانصراف'!AG78="غياب بدون اذن","A",IF('الحضور والانصراف'!AG78="انقطاع","Out",IF('الحضور والانصراف'!AG78="استقالة","R","Blank")))))))))</f>
        <v>Blank</v>
      </c>
      <c r="AG75" s="33" t="str">
        <f>IF('الحضور والانصراف'!AH78="حضور","P",IF('الحضور والانصراف'!AH78="راحة","O",IF('الحضور والانصراف'!AH78="سنوى","V",IF('الحضور والانصراف'!AH78="مرضى","SL",IF('الحضور والانصراف'!AH78="اعياد رسمية","H",IF('الحضور والانصراف'!AH78="غياب باذن","PL",IF('الحضور والانصراف'!AH78="غياب بدون اذن","A",IF('الحضور والانصراف'!AH78="انقطاع","Out",IF('الحضور والانصراف'!AH78="استقالة","R","Blank")))))))))</f>
        <v>Blank</v>
      </c>
      <c r="AH75" s="33" t="str">
        <f>IF('الحضور والانصراف'!AI78="حضور","P",IF('الحضور والانصراف'!AI78="راحة","O",IF('الحضور والانصراف'!AI78="سنوى","V",IF('الحضور والانصراف'!AI78="مرضى","SL",IF('الحضور والانصراف'!AI78="اعياد رسمية","H",IF('الحضور والانصراف'!AI78="غياب باذن","PL",IF('الحضور والانصراف'!AI78="غياب بدون اذن","A",IF('الحضور والانصراف'!AI78="انقطاع","Out",IF('الحضور والانصراف'!AI78="استقالة","R","Blank")))))))))</f>
        <v>Blank</v>
      </c>
      <c r="AI75" s="33" t="str">
        <f>IF('الحضور والانصراف'!AJ78="حضور","P",IF('الحضور والانصراف'!AJ78="راحة","O",IF('الحضور والانصراف'!AJ78="سنوى","V",IF('الحضور والانصراف'!AJ78="مرضى","SL",IF('الحضور والانصراف'!AJ78="اعياد رسمية","H",IF('الحضور والانصراف'!AJ78="غياب باذن","PL",IF('الحضور والانصراف'!AJ78="غياب بدون اذن","A",IF('الحضور والانصراف'!AJ78="انقطاع","Out",IF('الحضور والانصراف'!AJ78="استقالة","R","Blank")))))))))</f>
        <v>Blank</v>
      </c>
      <c r="AJ75" s="33" t="str">
        <f>IF('الحضور والانصراف'!AK78="حضور","P",IF('الحضور والانصراف'!AK78="راحة","O",IF('الحضور والانصراف'!AK78="سنوى","V",IF('الحضور والانصراف'!AK78="مرضى","SL",IF('الحضور والانصراف'!AK78="اعياد رسمية","H",IF('الحضور والانصراف'!AK78="غياب باذن","PL",IF('الحضور والانصراف'!AK78="غياب بدون اذن","A",IF('الحضور والانصراف'!AK78="انقطاع","Out",IF('الحضور والانصراف'!AK78="استقالة","R","Blank")))))))))</f>
        <v>Blank</v>
      </c>
      <c r="AK75" s="33" t="str">
        <f>IF('الحضور والانصراف'!AL78="حضور","P",IF('الحضور والانصراف'!AL78="راحة","O",IF('الحضور والانصراف'!AL78="سنوى","V",IF('الحضور والانصراف'!AL78="مرضى","SL",IF('الحضور والانصراف'!AL78="اعياد رسمية","H",IF('الحضور والانصراف'!AL78="غياب باذن","PL",IF('الحضور والانصراف'!AL78="غياب بدون اذن","A",IF('الحضور والانصراف'!AL78="انقطاع","Out",IF('الحضور والانصراف'!AL78="استقالة","R","Blank")))))))))</f>
        <v>Blank</v>
      </c>
      <c r="AL75" s="33" t="str">
        <f>IF('الحضور والانصراف'!AM78="حضور","P",IF('الحضور والانصراف'!AM78="راحة","O",IF('الحضور والانصراف'!AM78="سنوى","V",IF('الحضور والانصراف'!AM78="مرضى","SL",IF('الحضور والانصراف'!AM78="اعياد رسمية","H",IF('الحضور والانصراف'!AM78="غياب باذن","PL",IF('الحضور والانصراف'!AM78="غياب بدون اذن","A",IF('الحضور والانصراف'!AM78="انقطاع","Out",IF('الحضور والانصراف'!AM78="استقالة","R","Blank")))))))))</f>
        <v>Blank</v>
      </c>
      <c r="AM75" s="33" t="str">
        <f>IF('الحضور والانصراف'!AN78="حضور","P",IF('الحضور والانصراف'!AN78="راحة","O",IF('الحضور والانصراف'!AN78="سنوى","V",IF('الحضور والانصراف'!AN78="مرضى","SL",IF('الحضور والانصراف'!AN78="اعياد رسمية","H",IF('الحضور والانصراف'!AN78="غياب باذن","PL",IF('الحضور والانصراف'!AN78="غياب بدون اذن","A",IF('الحضور والانصراف'!AN78="انقطاع","Out",IF('الحضور والانصراف'!AN78="استقالة","R","Blank")))))))))</f>
        <v>Blank</v>
      </c>
      <c r="AN75" s="33" t="str">
        <f>IF('الحضور والانصراف'!AO78="حضور","P",IF('الحضور والانصراف'!AO78="راحة","O",IF('الحضور والانصراف'!AO78="سنوى","V",IF('الحضور والانصراف'!AO78="مرضى","SL",IF('الحضور والانصراف'!AO78="اعياد رسمية","H",IF('الحضور والانصراف'!AO78="غياب باذن","PL",IF('الحضور والانصراف'!AO78="غياب بدون اذن","A",IF('الحضور والانصراف'!AO78="انقطاع","Out",IF('الحضور والانصراف'!AO78="استقالة","R","Blank")))))))))</f>
        <v>Blank</v>
      </c>
      <c r="AO75" s="33" t="str">
        <f>IF('الحضور والانصراف'!AP78="حضور","P",IF('الحضور والانصراف'!AP78="راحة","O",IF('الحضور والانصراف'!AP78="سنوى","V",IF('الحضور والانصراف'!AP78="مرضى","SL",IF('الحضور والانصراف'!AP78="اعياد رسمية","H",IF('الحضور والانصراف'!AP78="غياب باذن","PL",IF('الحضور والانصراف'!AP78="غياب بدون اذن","A",IF('الحضور والانصراف'!AP78="انقطاع","Out",IF('الحضور والانصراف'!AP78="استقالة","R","Blank")))))))))</f>
        <v>Blank</v>
      </c>
      <c r="AP75" s="33" t="str">
        <f>IF('الحضور والانصراف'!AQ78="حضور","P",IF('الحضور والانصراف'!AQ78="راحة","O",IF('الحضور والانصراف'!AQ78="سنوى","V",IF('الحضور والانصراف'!AQ78="مرضى","SL",IF('الحضور والانصراف'!AQ78="اعياد رسمية","H",IF('الحضور والانصراف'!AQ78="غياب باذن","PL",IF('الحضور والانصراف'!AQ78="غياب بدون اذن","A",IF('الحضور والانصراف'!AQ78="انقطاع","Out",IF('الحضور والانصراف'!AQ78="استقالة","R","Blank")))))))))</f>
        <v>Blank</v>
      </c>
      <c r="AQ75" s="33" t="str">
        <f>IF('الحضور والانصراف'!AR78="حضور","P",IF('الحضور والانصراف'!AR78="راحة","O",IF('الحضور والانصراف'!AR78="سنوى","V",IF('الحضور والانصراف'!AR78="مرضى","SL",IF('الحضور والانصراف'!AR78="اعياد رسمية","H",IF('الحضور والانصراف'!AR78="غياب باذن","PL",IF('الحضور والانصراف'!AR78="غياب بدون اذن","A",IF('الحضور والانصراف'!AR78="انقطاع","Out",IF('الحضور والانصراف'!AR78="استقالة","R","Blank")))))))))</f>
        <v>Blank</v>
      </c>
      <c r="AR75" s="33" t="str">
        <f>IF('الحضور والانصراف'!AS78="حضور","P",IF('الحضور والانصراف'!AS78="راحة","O",IF('الحضور والانصراف'!AS78="سنوى","V",IF('الحضور والانصراف'!AS78="مرضى","SL",IF('الحضور والانصراف'!AS78="اعياد رسمية","H",IF('الحضور والانصراف'!AS78="غياب باذن","PL",IF('الحضور والانصراف'!AS78="غياب بدون اذن","A",IF('الحضور والانصراف'!AS78="انقطاع","Out",IF('الحضور والانصراف'!AS78="استقالة","R","Blank")))))))))</f>
        <v>Blank</v>
      </c>
      <c r="AS75" s="33" t="str">
        <f>IF('الحضور والانصراف'!AT78="حضور","P",IF('الحضور والانصراف'!AT78="راحة","O",IF('الحضور والانصراف'!AT78="سنوى","V",IF('الحضور والانصراف'!AT78="مرضى","SL",IF('الحضور والانصراف'!AT78="اعياد رسمية","H",IF('الحضور والانصراف'!AT78="غياب باذن","PL",IF('الحضور والانصراف'!AT78="غياب بدون اذن","A",IF('الحضور والانصراف'!AT78="انقطاع","Out",IF('الحضور والانصراف'!AT78="استقالة","R","Blank")))))))))</f>
        <v>Blank</v>
      </c>
      <c r="AT75" s="33" t="str">
        <f>IF('الحضور والانصراف'!AU78="حضور","P",IF('الحضور والانصراف'!AU78="راحة","O",IF('الحضور والانصراف'!AU78="سنوى","V",IF('الحضور والانصراف'!AU78="مرضى","SL",IF('الحضور والانصراف'!AU78="اعياد رسمية","H",IF('الحضور والانصراف'!AU78="غياب باذن","PL",IF('الحضور والانصراف'!AU78="غياب بدون اذن","A",IF('الحضور والانصراف'!AU78="انقطاع","Out",IF('الحضور والانصراف'!AU78="استقالة","R","Blank")))))))))</f>
        <v>Blank</v>
      </c>
      <c r="AU75" s="33" t="str">
        <f>IF('الحضور والانصراف'!AV78="حضور","P",IF('الحضور والانصراف'!AV78="راحة","O",IF('الحضور والانصراف'!AV78="سنوى","V",IF('الحضور والانصراف'!AV78="مرضى","SL",IF('الحضور والانصراف'!AV78="اعياد رسمية","H",IF('الحضور والانصراف'!AV78="غياب باذن","PL",IF('الحضور والانصراف'!AV78="غياب بدون اذن","A",IF('الحضور والانصراف'!AV78="انقطاع","Out",IF('الحضور والانصراف'!AV78="استقالة","R","Blank")))))))))</f>
        <v>Blank</v>
      </c>
      <c r="AV75" s="33" t="str">
        <f>IF('الحضور والانصراف'!AW78="حضور","P",IF('الحضور والانصراف'!AW78="راحة","O",IF('الحضور والانصراف'!AW78="سنوى","V",IF('الحضور والانصراف'!AW78="مرضى","SL",IF('الحضور والانصراف'!AW78="اعياد رسمية","H",IF('الحضور والانصراف'!AW78="غياب باذن","PL",IF('الحضور والانصراف'!AW78="غياب بدون اذن","A",IF('الحضور والانصراف'!AW78="انقطاع","Out",IF('الحضور والانصراف'!AW78="استقالة","R","Blank")))))))))</f>
        <v>Blank</v>
      </c>
      <c r="AW75" s="33" t="str">
        <f>IF('الحضور والانصراف'!AX78="حضور","P",IF('الحضور والانصراف'!AX78="راحة","O",IF('الحضور والانصراف'!AX78="سنوى","V",IF('الحضور والانصراف'!AX78="مرضى","SL",IF('الحضور والانصراف'!AX78="اعياد رسمية","H",IF('الحضور والانصراف'!AX78="غياب باذن","PL",IF('الحضور والانصراف'!AX78="غياب بدون اذن","A",IF('الحضور والانصراف'!AX78="انقطاع","Out",IF('الحضور والانصراف'!AX78="استقالة","R","Blank")))))))))</f>
        <v>Blank</v>
      </c>
      <c r="AX75" s="33" t="str">
        <f>IF('الحضور والانصراف'!AY78="حضور","P",IF('الحضور والانصراف'!AY78="راحة","O",IF('الحضور والانصراف'!AY78="سنوى","V",IF('الحضور والانصراف'!AY78="مرضى","SL",IF('الحضور والانصراف'!AY78="اعياد رسمية","H",IF('الحضور والانصراف'!AY78="غياب باذن","PL",IF('الحضور والانصراف'!AY78="غياب بدون اذن","A",IF('الحضور والانصراف'!AY78="انقطاع","Out",IF('الحضور والانصراف'!AY78="استقالة","R","Blank")))))))))</f>
        <v>Blank</v>
      </c>
      <c r="AY75" s="8">
        <f>'الحضور والانصراف'!AZ78</f>
        <v>2</v>
      </c>
      <c r="AZ75" s="10"/>
      <c r="BA75" s="10"/>
    </row>
    <row r="76" spans="1:53" ht="23.25" x14ac:dyDescent="0.25">
      <c r="A76" s="17">
        <f t="shared" si="1"/>
        <v>74</v>
      </c>
      <c r="B76" s="17">
        <f>'الحضور والانصراف'!B79</f>
        <v>0</v>
      </c>
      <c r="C76" s="17">
        <f>'الحضور والانصراف'!C79</f>
        <v>0</v>
      </c>
      <c r="D76" s="17">
        <f>'الحضور والانصراف'!D79</f>
        <v>0</v>
      </c>
      <c r="E76" s="19">
        <f>'الحضور والانصراف'!E79</f>
        <v>0</v>
      </c>
      <c r="F76" s="7">
        <f>'الحضور والانصراف'!G79</f>
        <v>0</v>
      </c>
      <c r="G76" s="6">
        <f>'الحضور والانصراف'!H79</f>
        <v>0</v>
      </c>
      <c r="H76" s="7">
        <f>'الحضور والانصراف'!I79</f>
        <v>0</v>
      </c>
      <c r="I76" s="6">
        <f>'الحضور والانصراف'!J79</f>
        <v>0</v>
      </c>
      <c r="J76" s="6">
        <f>'الحضور والانصراف'!K79</f>
        <v>0</v>
      </c>
      <c r="K76" s="6">
        <f>'الحضور والانصراف'!L79</f>
        <v>0</v>
      </c>
      <c r="L76" s="7">
        <f>'الحضور والانصراف'!M79</f>
        <v>0</v>
      </c>
      <c r="M76" s="6">
        <f>'الحضور والانصراف'!N79</f>
        <v>0</v>
      </c>
      <c r="N76" s="7">
        <f>'الحضور والانصراف'!O79</f>
        <v>0</v>
      </c>
      <c r="O76" s="7">
        <f>'الحضور والانصراف'!P79</f>
        <v>0</v>
      </c>
      <c r="P76" s="6">
        <f>'الحضور والانصراف'!Q79</f>
        <v>0</v>
      </c>
      <c r="Q76" s="6">
        <f>'الحضور والانصراف'!R79</f>
        <v>0</v>
      </c>
      <c r="R76" s="6">
        <f>'الحضور والانصراف'!S79</f>
        <v>0</v>
      </c>
      <c r="S76" s="6">
        <f>'الحضور والانصراف'!T79</f>
        <v>0</v>
      </c>
      <c r="T76" s="33" t="str">
        <f>IF('الحضور والانصراف'!U79="حضور","P",IF('الحضور والانصراف'!U79="راحة","O",IF('الحضور والانصراف'!U79="سنوى","V",IF('الحضور والانصراف'!U79="مرضى","SL",IF('الحضور والانصراف'!U79="اعياد رسمية","H",IF('الحضور والانصراف'!U79="غياب باذن","PL",IF('الحضور والانصراف'!U79="غياب بدون اذن","A",IF('الحضور والانصراف'!U79="انقطاع","Out",IF('الحضور والانصراف'!U79="استقالة","R","Blank")))))))))</f>
        <v>Blank</v>
      </c>
      <c r="U76" s="33" t="str">
        <f>IF('الحضور والانصراف'!V79="حضور","P",IF('الحضور والانصراف'!V79="راحة","O",IF('الحضور والانصراف'!V79="سنوى","V",IF('الحضور والانصراف'!V79="مرضى","SL",IF('الحضور والانصراف'!V79="اعياد رسمية","H",IF('الحضور والانصراف'!V79="غياب باذن","PL",IF('الحضور والانصراف'!V79="غياب بدون اذن","A",IF('الحضور والانصراف'!V79="انقطاع","Out",IF('الحضور والانصراف'!V79="استقالة","R","Blank")))))))))</f>
        <v>Blank</v>
      </c>
      <c r="V76" s="33" t="str">
        <f>IF('الحضور والانصراف'!W79="حضور","P",IF('الحضور والانصراف'!W79="راحة","O",IF('الحضور والانصراف'!W79="سنوى","V",IF('الحضور والانصراف'!W79="مرضى","SL",IF('الحضور والانصراف'!W79="اعياد رسمية","H",IF('الحضور والانصراف'!W79="غياب باذن","PL",IF('الحضور والانصراف'!W79="غياب بدون اذن","A",IF('الحضور والانصراف'!W79="انقطاع","Out",IF('الحضور والانصراف'!W79="استقالة","R","Blank")))))))))</f>
        <v>Blank</v>
      </c>
      <c r="W76" s="33" t="str">
        <f>IF('الحضور والانصراف'!X79="حضور","P",IF('الحضور والانصراف'!X79="راحة","O",IF('الحضور والانصراف'!X79="سنوى","V",IF('الحضور والانصراف'!X79="مرضى","SL",IF('الحضور والانصراف'!X79="اعياد رسمية","H",IF('الحضور والانصراف'!X79="غياب باذن","PL",IF('الحضور والانصراف'!X79="غياب بدون اذن","A",IF('الحضور والانصراف'!X79="انقطاع","Out",IF('الحضور والانصراف'!X79="استقالة","R","Blank")))))))))</f>
        <v>Blank</v>
      </c>
      <c r="X76" s="33" t="str">
        <f>IF('الحضور والانصراف'!Y79="حضور","P",IF('الحضور والانصراف'!Y79="راحة","O",IF('الحضور والانصراف'!Y79="سنوى","V",IF('الحضور والانصراف'!Y79="مرضى","SL",IF('الحضور والانصراف'!Y79="اعياد رسمية","H",IF('الحضور والانصراف'!Y79="غياب باذن","PL",IF('الحضور والانصراف'!Y79="غياب بدون اذن","A",IF('الحضور والانصراف'!Y79="انقطاع","Out",IF('الحضور والانصراف'!Y79="استقالة","R","Blank")))))))))</f>
        <v>Blank</v>
      </c>
      <c r="Y76" s="33" t="str">
        <f>IF('الحضور والانصراف'!Z79="حضور","P",IF('الحضور والانصراف'!Z79="راحة","O",IF('الحضور والانصراف'!Z79="سنوى","V",IF('الحضور والانصراف'!Z79="مرضى","SL",IF('الحضور والانصراف'!Z79="اعياد رسمية","H",IF('الحضور والانصراف'!Z79="غياب باذن","PL",IF('الحضور والانصراف'!Z79="غياب بدون اذن","A",IF('الحضور والانصراف'!Z79="انقطاع","Out",IF('الحضور والانصراف'!Z79="استقالة","R","Blank")))))))))</f>
        <v>Blank</v>
      </c>
      <c r="Z76" s="33" t="str">
        <f>IF('الحضور والانصراف'!AA79="حضور","P",IF('الحضور والانصراف'!AA79="راحة","O",IF('الحضور والانصراف'!AA79="سنوى","V",IF('الحضور والانصراف'!AA79="مرضى","SL",IF('الحضور والانصراف'!AA79="اعياد رسمية","H",IF('الحضور والانصراف'!AA79="غياب باذن","PL",IF('الحضور والانصراف'!AA79="غياب بدون اذن","A",IF('الحضور والانصراف'!AA79="انقطاع","Out",IF('الحضور والانصراف'!AA79="استقالة","R","Blank")))))))))</f>
        <v>Blank</v>
      </c>
      <c r="AA76" s="33" t="str">
        <f>IF('الحضور والانصراف'!AB79="حضور","P",IF('الحضور والانصراف'!AB79="راحة","O",IF('الحضور والانصراف'!AB79="سنوى","V",IF('الحضور والانصراف'!AB79="مرضى","SL",IF('الحضور والانصراف'!AB79="اعياد رسمية","H",IF('الحضور والانصراف'!AB79="غياب باذن","PL",IF('الحضور والانصراف'!AB79="غياب بدون اذن","A",IF('الحضور والانصراف'!AB79="انقطاع","Out",IF('الحضور والانصراف'!AB79="استقالة","R","Blank")))))))))</f>
        <v>Blank</v>
      </c>
      <c r="AB76" s="33" t="str">
        <f>IF('الحضور والانصراف'!AC79="حضور","P",IF('الحضور والانصراف'!AC79="راحة","O",IF('الحضور والانصراف'!AC79="سنوى","V",IF('الحضور والانصراف'!AC79="مرضى","SL",IF('الحضور والانصراف'!AC79="اعياد رسمية","H",IF('الحضور والانصراف'!AC79="غياب باذن","PL",IF('الحضور والانصراف'!AC79="غياب بدون اذن","A",IF('الحضور والانصراف'!AC79="انقطاع","Out",IF('الحضور والانصراف'!AC79="استقالة","R","Blank")))))))))</f>
        <v>Blank</v>
      </c>
      <c r="AC76" s="33" t="str">
        <f>IF('الحضور والانصراف'!AD79="حضور","P",IF('الحضور والانصراف'!AD79="راحة","O",IF('الحضور والانصراف'!AD79="سنوى","V",IF('الحضور والانصراف'!AD79="مرضى","SL",IF('الحضور والانصراف'!AD79="اعياد رسمية","H",IF('الحضور والانصراف'!AD79="غياب باذن","PL",IF('الحضور والانصراف'!AD79="غياب بدون اذن","A",IF('الحضور والانصراف'!AD79="انقطاع","Out",IF('الحضور والانصراف'!AD79="استقالة","R","Blank")))))))))</f>
        <v>Blank</v>
      </c>
      <c r="AD76" s="43" t="str">
        <f>IF('الحضور والانصراف'!AE79="حضور","P",IF('الحضور والانصراف'!AE79="راحة","O",IF('الحضور والانصراف'!AE79="سنوى","V",IF('الحضور والانصراف'!AE79="مرضى","SL",IF('الحضور والانصراف'!AE79="اعياد رسمية","H",IF('الحضور والانصراف'!AE79="غياب باذن","PL",IF('الحضور والانصراف'!AE79="غياب بدون اذن","A",IF('الحضور والانصراف'!AE79="انقطاع","Out",IF('الحضور والانصراف'!AE79="استقالة","R","Blank")))))))))</f>
        <v>Blank</v>
      </c>
      <c r="AE76" s="33" t="str">
        <f>IF('الحضور والانصراف'!AF79="حضور","P",IF('الحضور والانصراف'!AF79="راحة","O",IF('الحضور والانصراف'!AF79="سنوى","V",IF('الحضور والانصراف'!AF79="مرضى","SL",IF('الحضور والانصراف'!AF79="اعياد رسمية","H",IF('الحضور والانصراف'!AF79="غياب باذن","PL",IF('الحضور والانصراف'!AF79="غياب بدون اذن","A",IF('الحضور والانصراف'!AF79="انقطاع","Out",IF('الحضور والانصراف'!AF79="استقالة","R","Blank")))))))))</f>
        <v>Blank</v>
      </c>
      <c r="AF76" s="33" t="str">
        <f>IF('الحضور والانصراف'!AG79="حضور","P",IF('الحضور والانصراف'!AG79="راحة","O",IF('الحضور والانصراف'!AG79="سنوى","V",IF('الحضور والانصراف'!AG79="مرضى","SL",IF('الحضور والانصراف'!AG79="اعياد رسمية","H",IF('الحضور والانصراف'!AG79="غياب باذن","PL",IF('الحضور والانصراف'!AG79="غياب بدون اذن","A",IF('الحضور والانصراف'!AG79="انقطاع","Out",IF('الحضور والانصراف'!AG79="استقالة","R","Blank")))))))))</f>
        <v>Blank</v>
      </c>
      <c r="AG76" s="33" t="str">
        <f>IF('الحضور والانصراف'!AH79="حضور","P",IF('الحضور والانصراف'!AH79="راحة","O",IF('الحضور والانصراف'!AH79="سنوى","V",IF('الحضور والانصراف'!AH79="مرضى","SL",IF('الحضور والانصراف'!AH79="اعياد رسمية","H",IF('الحضور والانصراف'!AH79="غياب باذن","PL",IF('الحضور والانصراف'!AH79="غياب بدون اذن","A",IF('الحضور والانصراف'!AH79="انقطاع","Out",IF('الحضور والانصراف'!AH79="استقالة","R","Blank")))))))))</f>
        <v>Blank</v>
      </c>
      <c r="AH76" s="33" t="str">
        <f>IF('الحضور والانصراف'!AI79="حضور","P",IF('الحضور والانصراف'!AI79="راحة","O",IF('الحضور والانصراف'!AI79="سنوى","V",IF('الحضور والانصراف'!AI79="مرضى","SL",IF('الحضور والانصراف'!AI79="اعياد رسمية","H",IF('الحضور والانصراف'!AI79="غياب باذن","PL",IF('الحضور والانصراف'!AI79="غياب بدون اذن","A",IF('الحضور والانصراف'!AI79="انقطاع","Out",IF('الحضور والانصراف'!AI79="استقالة","R","Blank")))))))))</f>
        <v>Blank</v>
      </c>
      <c r="AI76" s="33" t="str">
        <f>IF('الحضور والانصراف'!AJ79="حضور","P",IF('الحضور والانصراف'!AJ79="راحة","O",IF('الحضور والانصراف'!AJ79="سنوى","V",IF('الحضور والانصراف'!AJ79="مرضى","SL",IF('الحضور والانصراف'!AJ79="اعياد رسمية","H",IF('الحضور والانصراف'!AJ79="غياب باذن","PL",IF('الحضور والانصراف'!AJ79="غياب بدون اذن","A",IF('الحضور والانصراف'!AJ79="انقطاع","Out",IF('الحضور والانصراف'!AJ79="استقالة","R","Blank")))))))))</f>
        <v>Blank</v>
      </c>
      <c r="AJ76" s="33" t="str">
        <f>IF('الحضور والانصراف'!AK79="حضور","P",IF('الحضور والانصراف'!AK79="راحة","O",IF('الحضور والانصراف'!AK79="سنوى","V",IF('الحضور والانصراف'!AK79="مرضى","SL",IF('الحضور والانصراف'!AK79="اعياد رسمية","H",IF('الحضور والانصراف'!AK79="غياب باذن","PL",IF('الحضور والانصراف'!AK79="غياب بدون اذن","A",IF('الحضور والانصراف'!AK79="انقطاع","Out",IF('الحضور والانصراف'!AK79="استقالة","R","Blank")))))))))</f>
        <v>Blank</v>
      </c>
      <c r="AK76" s="33" t="str">
        <f>IF('الحضور والانصراف'!AL79="حضور","P",IF('الحضور والانصراف'!AL79="راحة","O",IF('الحضور والانصراف'!AL79="سنوى","V",IF('الحضور والانصراف'!AL79="مرضى","SL",IF('الحضور والانصراف'!AL79="اعياد رسمية","H",IF('الحضور والانصراف'!AL79="غياب باذن","PL",IF('الحضور والانصراف'!AL79="غياب بدون اذن","A",IF('الحضور والانصراف'!AL79="انقطاع","Out",IF('الحضور والانصراف'!AL79="استقالة","R","Blank")))))))))</f>
        <v>Blank</v>
      </c>
      <c r="AL76" s="33" t="str">
        <f>IF('الحضور والانصراف'!AM79="حضور","P",IF('الحضور والانصراف'!AM79="راحة","O",IF('الحضور والانصراف'!AM79="سنوى","V",IF('الحضور والانصراف'!AM79="مرضى","SL",IF('الحضور والانصراف'!AM79="اعياد رسمية","H",IF('الحضور والانصراف'!AM79="غياب باذن","PL",IF('الحضور والانصراف'!AM79="غياب بدون اذن","A",IF('الحضور والانصراف'!AM79="انقطاع","Out",IF('الحضور والانصراف'!AM79="استقالة","R","Blank")))))))))</f>
        <v>Blank</v>
      </c>
      <c r="AM76" s="33" t="str">
        <f>IF('الحضور والانصراف'!AN79="حضور","P",IF('الحضور والانصراف'!AN79="راحة","O",IF('الحضور والانصراف'!AN79="سنوى","V",IF('الحضور والانصراف'!AN79="مرضى","SL",IF('الحضور والانصراف'!AN79="اعياد رسمية","H",IF('الحضور والانصراف'!AN79="غياب باذن","PL",IF('الحضور والانصراف'!AN79="غياب بدون اذن","A",IF('الحضور والانصراف'!AN79="انقطاع","Out",IF('الحضور والانصراف'!AN79="استقالة","R","Blank")))))))))</f>
        <v>Blank</v>
      </c>
      <c r="AN76" s="33" t="str">
        <f>IF('الحضور والانصراف'!AO79="حضور","P",IF('الحضور والانصراف'!AO79="راحة","O",IF('الحضور والانصراف'!AO79="سنوى","V",IF('الحضور والانصراف'!AO79="مرضى","SL",IF('الحضور والانصراف'!AO79="اعياد رسمية","H",IF('الحضور والانصراف'!AO79="غياب باذن","PL",IF('الحضور والانصراف'!AO79="غياب بدون اذن","A",IF('الحضور والانصراف'!AO79="انقطاع","Out",IF('الحضور والانصراف'!AO79="استقالة","R","Blank")))))))))</f>
        <v>Blank</v>
      </c>
      <c r="AO76" s="33" t="str">
        <f>IF('الحضور والانصراف'!AP79="حضور","P",IF('الحضور والانصراف'!AP79="راحة","O",IF('الحضور والانصراف'!AP79="سنوى","V",IF('الحضور والانصراف'!AP79="مرضى","SL",IF('الحضور والانصراف'!AP79="اعياد رسمية","H",IF('الحضور والانصراف'!AP79="غياب باذن","PL",IF('الحضور والانصراف'!AP79="غياب بدون اذن","A",IF('الحضور والانصراف'!AP79="انقطاع","Out",IF('الحضور والانصراف'!AP79="استقالة","R","Blank")))))))))</f>
        <v>Blank</v>
      </c>
      <c r="AP76" s="33" t="str">
        <f>IF('الحضور والانصراف'!AQ79="حضور","P",IF('الحضور والانصراف'!AQ79="راحة","O",IF('الحضور والانصراف'!AQ79="سنوى","V",IF('الحضور والانصراف'!AQ79="مرضى","SL",IF('الحضور والانصراف'!AQ79="اعياد رسمية","H",IF('الحضور والانصراف'!AQ79="غياب باذن","PL",IF('الحضور والانصراف'!AQ79="غياب بدون اذن","A",IF('الحضور والانصراف'!AQ79="انقطاع","Out",IF('الحضور والانصراف'!AQ79="استقالة","R","Blank")))))))))</f>
        <v>Blank</v>
      </c>
      <c r="AQ76" s="33" t="str">
        <f>IF('الحضور والانصراف'!AR79="حضور","P",IF('الحضور والانصراف'!AR79="راحة","O",IF('الحضور والانصراف'!AR79="سنوى","V",IF('الحضور والانصراف'!AR79="مرضى","SL",IF('الحضور والانصراف'!AR79="اعياد رسمية","H",IF('الحضور والانصراف'!AR79="غياب باذن","PL",IF('الحضور والانصراف'!AR79="غياب بدون اذن","A",IF('الحضور والانصراف'!AR79="انقطاع","Out",IF('الحضور والانصراف'!AR79="استقالة","R","Blank")))))))))</f>
        <v>Blank</v>
      </c>
      <c r="AR76" s="33" t="str">
        <f>IF('الحضور والانصراف'!AS79="حضور","P",IF('الحضور والانصراف'!AS79="راحة","O",IF('الحضور والانصراف'!AS79="سنوى","V",IF('الحضور والانصراف'!AS79="مرضى","SL",IF('الحضور والانصراف'!AS79="اعياد رسمية","H",IF('الحضور والانصراف'!AS79="غياب باذن","PL",IF('الحضور والانصراف'!AS79="غياب بدون اذن","A",IF('الحضور والانصراف'!AS79="انقطاع","Out",IF('الحضور والانصراف'!AS79="استقالة","R","Blank")))))))))</f>
        <v>Blank</v>
      </c>
      <c r="AS76" s="33" t="str">
        <f>IF('الحضور والانصراف'!AT79="حضور","P",IF('الحضور والانصراف'!AT79="راحة","O",IF('الحضور والانصراف'!AT79="سنوى","V",IF('الحضور والانصراف'!AT79="مرضى","SL",IF('الحضور والانصراف'!AT79="اعياد رسمية","H",IF('الحضور والانصراف'!AT79="غياب باذن","PL",IF('الحضور والانصراف'!AT79="غياب بدون اذن","A",IF('الحضور والانصراف'!AT79="انقطاع","Out",IF('الحضور والانصراف'!AT79="استقالة","R","Blank")))))))))</f>
        <v>Blank</v>
      </c>
      <c r="AT76" s="33" t="str">
        <f>IF('الحضور والانصراف'!AU79="حضور","P",IF('الحضور والانصراف'!AU79="راحة","O",IF('الحضور والانصراف'!AU79="سنوى","V",IF('الحضور والانصراف'!AU79="مرضى","SL",IF('الحضور والانصراف'!AU79="اعياد رسمية","H",IF('الحضور والانصراف'!AU79="غياب باذن","PL",IF('الحضور والانصراف'!AU79="غياب بدون اذن","A",IF('الحضور والانصراف'!AU79="انقطاع","Out",IF('الحضور والانصراف'!AU79="استقالة","R","Blank")))))))))</f>
        <v>Blank</v>
      </c>
      <c r="AU76" s="33" t="str">
        <f>IF('الحضور والانصراف'!AV79="حضور","P",IF('الحضور والانصراف'!AV79="راحة","O",IF('الحضور والانصراف'!AV79="سنوى","V",IF('الحضور والانصراف'!AV79="مرضى","SL",IF('الحضور والانصراف'!AV79="اعياد رسمية","H",IF('الحضور والانصراف'!AV79="غياب باذن","PL",IF('الحضور والانصراف'!AV79="غياب بدون اذن","A",IF('الحضور والانصراف'!AV79="انقطاع","Out",IF('الحضور والانصراف'!AV79="استقالة","R","Blank")))))))))</f>
        <v>Blank</v>
      </c>
      <c r="AV76" s="33" t="str">
        <f>IF('الحضور والانصراف'!AW79="حضور","P",IF('الحضور والانصراف'!AW79="راحة","O",IF('الحضور والانصراف'!AW79="سنوى","V",IF('الحضور والانصراف'!AW79="مرضى","SL",IF('الحضور والانصراف'!AW79="اعياد رسمية","H",IF('الحضور والانصراف'!AW79="غياب باذن","PL",IF('الحضور والانصراف'!AW79="غياب بدون اذن","A",IF('الحضور والانصراف'!AW79="انقطاع","Out",IF('الحضور والانصراف'!AW79="استقالة","R","Blank")))))))))</f>
        <v>Blank</v>
      </c>
      <c r="AW76" s="33" t="str">
        <f>IF('الحضور والانصراف'!AX79="حضور","P",IF('الحضور والانصراف'!AX79="راحة","O",IF('الحضور والانصراف'!AX79="سنوى","V",IF('الحضور والانصراف'!AX79="مرضى","SL",IF('الحضور والانصراف'!AX79="اعياد رسمية","H",IF('الحضور والانصراف'!AX79="غياب باذن","PL",IF('الحضور والانصراف'!AX79="غياب بدون اذن","A",IF('الحضور والانصراف'!AX79="انقطاع","Out",IF('الحضور والانصراف'!AX79="استقالة","R","Blank")))))))))</f>
        <v>Blank</v>
      </c>
      <c r="AX76" s="33" t="str">
        <f>IF('الحضور والانصراف'!AY79="حضور","P",IF('الحضور والانصراف'!AY79="راحة","O",IF('الحضور والانصراف'!AY79="سنوى","V",IF('الحضور والانصراف'!AY79="مرضى","SL",IF('الحضور والانصراف'!AY79="اعياد رسمية","H",IF('الحضور والانصراف'!AY79="غياب باذن","PL",IF('الحضور والانصراف'!AY79="غياب بدون اذن","A",IF('الحضور والانصراف'!AY79="انقطاع","Out",IF('الحضور والانصراف'!AY79="استقالة","R","Blank")))))))))</f>
        <v>Blank</v>
      </c>
      <c r="AY76" s="8">
        <f>'الحضور والانصراف'!AZ79</f>
        <v>2</v>
      </c>
      <c r="AZ76" s="10"/>
      <c r="BA76" s="10"/>
    </row>
    <row r="77" spans="1:53" ht="23.25" x14ac:dyDescent="0.25">
      <c r="A77" s="17">
        <f t="shared" si="1"/>
        <v>75</v>
      </c>
      <c r="B77" s="17">
        <f>'الحضور والانصراف'!B80</f>
        <v>0</v>
      </c>
      <c r="C77" s="17">
        <f>'الحضور والانصراف'!C80</f>
        <v>0</v>
      </c>
      <c r="D77" s="17">
        <f>'الحضور والانصراف'!D80</f>
        <v>0</v>
      </c>
      <c r="E77" s="19">
        <f>'الحضور والانصراف'!E80</f>
        <v>0</v>
      </c>
      <c r="F77" s="7">
        <f>'الحضور والانصراف'!G80</f>
        <v>0</v>
      </c>
      <c r="G77" s="6">
        <f>'الحضور والانصراف'!H80</f>
        <v>0</v>
      </c>
      <c r="H77" s="7">
        <f>'الحضور والانصراف'!I80</f>
        <v>0</v>
      </c>
      <c r="I77" s="6">
        <f>'الحضور والانصراف'!J80</f>
        <v>0</v>
      </c>
      <c r="J77" s="6">
        <f>'الحضور والانصراف'!K80</f>
        <v>0</v>
      </c>
      <c r="K77" s="6">
        <f>'الحضور والانصراف'!L80</f>
        <v>0</v>
      </c>
      <c r="L77" s="7">
        <f>'الحضور والانصراف'!M80</f>
        <v>0</v>
      </c>
      <c r="M77" s="6">
        <f>'الحضور والانصراف'!N80</f>
        <v>0</v>
      </c>
      <c r="N77" s="7">
        <f>'الحضور والانصراف'!O80</f>
        <v>0</v>
      </c>
      <c r="O77" s="7">
        <f>'الحضور والانصراف'!P80</f>
        <v>0</v>
      </c>
      <c r="P77" s="6">
        <f>'الحضور والانصراف'!Q80</f>
        <v>0</v>
      </c>
      <c r="Q77" s="6">
        <f>'الحضور والانصراف'!R80</f>
        <v>0</v>
      </c>
      <c r="R77" s="6">
        <f>'الحضور والانصراف'!S80</f>
        <v>0</v>
      </c>
      <c r="S77" s="6">
        <f>'الحضور والانصراف'!T80</f>
        <v>0</v>
      </c>
      <c r="T77" s="33" t="str">
        <f>IF('الحضور والانصراف'!U80="حضور","P",IF('الحضور والانصراف'!U80="راحة","O",IF('الحضور والانصراف'!U80="سنوى","V",IF('الحضور والانصراف'!U80="مرضى","SL",IF('الحضور والانصراف'!U80="اعياد رسمية","H",IF('الحضور والانصراف'!U80="غياب باذن","PL",IF('الحضور والانصراف'!U80="غياب بدون اذن","A",IF('الحضور والانصراف'!U80="انقطاع","Out",IF('الحضور والانصراف'!U80="استقالة","R","Blank")))))))))</f>
        <v>Blank</v>
      </c>
      <c r="U77" s="33" t="str">
        <f>IF('الحضور والانصراف'!V80="حضور","P",IF('الحضور والانصراف'!V80="راحة","O",IF('الحضور والانصراف'!V80="سنوى","V",IF('الحضور والانصراف'!V80="مرضى","SL",IF('الحضور والانصراف'!V80="اعياد رسمية","H",IF('الحضور والانصراف'!V80="غياب باذن","PL",IF('الحضور والانصراف'!V80="غياب بدون اذن","A",IF('الحضور والانصراف'!V80="انقطاع","Out",IF('الحضور والانصراف'!V80="استقالة","R","Blank")))))))))</f>
        <v>Blank</v>
      </c>
      <c r="V77" s="33" t="str">
        <f>IF('الحضور والانصراف'!W80="حضور","P",IF('الحضور والانصراف'!W80="راحة","O",IF('الحضور والانصراف'!W80="سنوى","V",IF('الحضور والانصراف'!W80="مرضى","SL",IF('الحضور والانصراف'!W80="اعياد رسمية","H",IF('الحضور والانصراف'!W80="غياب باذن","PL",IF('الحضور والانصراف'!W80="غياب بدون اذن","A",IF('الحضور والانصراف'!W80="انقطاع","Out",IF('الحضور والانصراف'!W80="استقالة","R","Blank")))))))))</f>
        <v>Blank</v>
      </c>
      <c r="W77" s="33" t="str">
        <f>IF('الحضور والانصراف'!X80="حضور","P",IF('الحضور والانصراف'!X80="راحة","O",IF('الحضور والانصراف'!X80="سنوى","V",IF('الحضور والانصراف'!X80="مرضى","SL",IF('الحضور والانصراف'!X80="اعياد رسمية","H",IF('الحضور والانصراف'!X80="غياب باذن","PL",IF('الحضور والانصراف'!X80="غياب بدون اذن","A",IF('الحضور والانصراف'!X80="انقطاع","Out",IF('الحضور والانصراف'!X80="استقالة","R","Blank")))))))))</f>
        <v>Blank</v>
      </c>
      <c r="X77" s="33" t="str">
        <f>IF('الحضور والانصراف'!Y80="حضور","P",IF('الحضور والانصراف'!Y80="راحة","O",IF('الحضور والانصراف'!Y80="سنوى","V",IF('الحضور والانصراف'!Y80="مرضى","SL",IF('الحضور والانصراف'!Y80="اعياد رسمية","H",IF('الحضور والانصراف'!Y80="غياب باذن","PL",IF('الحضور والانصراف'!Y80="غياب بدون اذن","A",IF('الحضور والانصراف'!Y80="انقطاع","Out",IF('الحضور والانصراف'!Y80="استقالة","R","Blank")))))))))</f>
        <v>Blank</v>
      </c>
      <c r="Y77" s="33" t="str">
        <f>IF('الحضور والانصراف'!Z80="حضور","P",IF('الحضور والانصراف'!Z80="راحة","O",IF('الحضور والانصراف'!Z80="سنوى","V",IF('الحضور والانصراف'!Z80="مرضى","SL",IF('الحضور والانصراف'!Z80="اعياد رسمية","H",IF('الحضور والانصراف'!Z80="غياب باذن","PL",IF('الحضور والانصراف'!Z80="غياب بدون اذن","A",IF('الحضور والانصراف'!Z80="انقطاع","Out",IF('الحضور والانصراف'!Z80="استقالة","R","Blank")))))))))</f>
        <v>Blank</v>
      </c>
      <c r="Z77" s="33" t="str">
        <f>IF('الحضور والانصراف'!AA80="حضور","P",IF('الحضور والانصراف'!AA80="راحة","O",IF('الحضور والانصراف'!AA80="سنوى","V",IF('الحضور والانصراف'!AA80="مرضى","SL",IF('الحضور والانصراف'!AA80="اعياد رسمية","H",IF('الحضور والانصراف'!AA80="غياب باذن","PL",IF('الحضور والانصراف'!AA80="غياب بدون اذن","A",IF('الحضور والانصراف'!AA80="انقطاع","Out",IF('الحضور والانصراف'!AA80="استقالة","R","Blank")))))))))</f>
        <v>Blank</v>
      </c>
      <c r="AA77" s="33" t="str">
        <f>IF('الحضور والانصراف'!AB80="حضور","P",IF('الحضور والانصراف'!AB80="راحة","O",IF('الحضور والانصراف'!AB80="سنوى","V",IF('الحضور والانصراف'!AB80="مرضى","SL",IF('الحضور والانصراف'!AB80="اعياد رسمية","H",IF('الحضور والانصراف'!AB80="غياب باذن","PL",IF('الحضور والانصراف'!AB80="غياب بدون اذن","A",IF('الحضور والانصراف'!AB80="انقطاع","Out",IF('الحضور والانصراف'!AB80="استقالة","R","Blank")))))))))</f>
        <v>Blank</v>
      </c>
      <c r="AB77" s="33" t="str">
        <f>IF('الحضور والانصراف'!AC80="حضور","P",IF('الحضور والانصراف'!AC80="راحة","O",IF('الحضور والانصراف'!AC80="سنوى","V",IF('الحضور والانصراف'!AC80="مرضى","SL",IF('الحضور والانصراف'!AC80="اعياد رسمية","H",IF('الحضور والانصراف'!AC80="غياب باذن","PL",IF('الحضور والانصراف'!AC80="غياب بدون اذن","A",IF('الحضور والانصراف'!AC80="انقطاع","Out",IF('الحضور والانصراف'!AC80="استقالة","R","Blank")))))))))</f>
        <v>Blank</v>
      </c>
      <c r="AC77" s="33" t="str">
        <f>IF('الحضور والانصراف'!AD80="حضور","P",IF('الحضور والانصراف'!AD80="راحة","O",IF('الحضور والانصراف'!AD80="سنوى","V",IF('الحضور والانصراف'!AD80="مرضى","SL",IF('الحضور والانصراف'!AD80="اعياد رسمية","H",IF('الحضور والانصراف'!AD80="غياب باذن","PL",IF('الحضور والانصراف'!AD80="غياب بدون اذن","A",IF('الحضور والانصراف'!AD80="انقطاع","Out",IF('الحضور والانصراف'!AD80="استقالة","R","Blank")))))))))</f>
        <v>Blank</v>
      </c>
      <c r="AD77" s="43" t="str">
        <f>IF('الحضور والانصراف'!AE80="حضور","P",IF('الحضور والانصراف'!AE80="راحة","O",IF('الحضور والانصراف'!AE80="سنوى","V",IF('الحضور والانصراف'!AE80="مرضى","SL",IF('الحضور والانصراف'!AE80="اعياد رسمية","H",IF('الحضور والانصراف'!AE80="غياب باذن","PL",IF('الحضور والانصراف'!AE80="غياب بدون اذن","A",IF('الحضور والانصراف'!AE80="انقطاع","Out",IF('الحضور والانصراف'!AE80="استقالة","R","Blank")))))))))</f>
        <v>Blank</v>
      </c>
      <c r="AE77" s="33" t="str">
        <f>IF('الحضور والانصراف'!AF80="حضور","P",IF('الحضور والانصراف'!AF80="راحة","O",IF('الحضور والانصراف'!AF80="سنوى","V",IF('الحضور والانصراف'!AF80="مرضى","SL",IF('الحضور والانصراف'!AF80="اعياد رسمية","H",IF('الحضور والانصراف'!AF80="غياب باذن","PL",IF('الحضور والانصراف'!AF80="غياب بدون اذن","A",IF('الحضور والانصراف'!AF80="انقطاع","Out",IF('الحضور والانصراف'!AF80="استقالة","R","Blank")))))))))</f>
        <v>Blank</v>
      </c>
      <c r="AF77" s="33" t="str">
        <f>IF('الحضور والانصراف'!AG80="حضور","P",IF('الحضور والانصراف'!AG80="راحة","O",IF('الحضور والانصراف'!AG80="سنوى","V",IF('الحضور والانصراف'!AG80="مرضى","SL",IF('الحضور والانصراف'!AG80="اعياد رسمية","H",IF('الحضور والانصراف'!AG80="غياب باذن","PL",IF('الحضور والانصراف'!AG80="غياب بدون اذن","A",IF('الحضور والانصراف'!AG80="انقطاع","Out",IF('الحضور والانصراف'!AG80="استقالة","R","Blank")))))))))</f>
        <v>Blank</v>
      </c>
      <c r="AG77" s="33" t="str">
        <f>IF('الحضور والانصراف'!AH80="حضور","P",IF('الحضور والانصراف'!AH80="راحة","O",IF('الحضور والانصراف'!AH80="سنوى","V",IF('الحضور والانصراف'!AH80="مرضى","SL",IF('الحضور والانصراف'!AH80="اعياد رسمية","H",IF('الحضور والانصراف'!AH80="غياب باذن","PL",IF('الحضور والانصراف'!AH80="غياب بدون اذن","A",IF('الحضور والانصراف'!AH80="انقطاع","Out",IF('الحضور والانصراف'!AH80="استقالة","R","Blank")))))))))</f>
        <v>Blank</v>
      </c>
      <c r="AH77" s="33" t="str">
        <f>IF('الحضور والانصراف'!AI80="حضور","P",IF('الحضور والانصراف'!AI80="راحة","O",IF('الحضور والانصراف'!AI80="سنوى","V",IF('الحضور والانصراف'!AI80="مرضى","SL",IF('الحضور والانصراف'!AI80="اعياد رسمية","H",IF('الحضور والانصراف'!AI80="غياب باذن","PL",IF('الحضور والانصراف'!AI80="غياب بدون اذن","A",IF('الحضور والانصراف'!AI80="انقطاع","Out",IF('الحضور والانصراف'!AI80="استقالة","R","Blank")))))))))</f>
        <v>Blank</v>
      </c>
      <c r="AI77" s="33" t="str">
        <f>IF('الحضور والانصراف'!AJ80="حضور","P",IF('الحضور والانصراف'!AJ80="راحة","O",IF('الحضور والانصراف'!AJ80="سنوى","V",IF('الحضور والانصراف'!AJ80="مرضى","SL",IF('الحضور والانصراف'!AJ80="اعياد رسمية","H",IF('الحضور والانصراف'!AJ80="غياب باذن","PL",IF('الحضور والانصراف'!AJ80="غياب بدون اذن","A",IF('الحضور والانصراف'!AJ80="انقطاع","Out",IF('الحضور والانصراف'!AJ80="استقالة","R","Blank")))))))))</f>
        <v>Blank</v>
      </c>
      <c r="AJ77" s="33" t="str">
        <f>IF('الحضور والانصراف'!AK80="حضور","P",IF('الحضور والانصراف'!AK80="راحة","O",IF('الحضور والانصراف'!AK80="سنوى","V",IF('الحضور والانصراف'!AK80="مرضى","SL",IF('الحضور والانصراف'!AK80="اعياد رسمية","H",IF('الحضور والانصراف'!AK80="غياب باذن","PL",IF('الحضور والانصراف'!AK80="غياب بدون اذن","A",IF('الحضور والانصراف'!AK80="انقطاع","Out",IF('الحضور والانصراف'!AK80="استقالة","R","Blank")))))))))</f>
        <v>Blank</v>
      </c>
      <c r="AK77" s="33" t="str">
        <f>IF('الحضور والانصراف'!AL80="حضور","P",IF('الحضور والانصراف'!AL80="راحة","O",IF('الحضور والانصراف'!AL80="سنوى","V",IF('الحضور والانصراف'!AL80="مرضى","SL",IF('الحضور والانصراف'!AL80="اعياد رسمية","H",IF('الحضور والانصراف'!AL80="غياب باذن","PL",IF('الحضور والانصراف'!AL80="غياب بدون اذن","A",IF('الحضور والانصراف'!AL80="انقطاع","Out",IF('الحضور والانصراف'!AL80="استقالة","R","Blank")))))))))</f>
        <v>Blank</v>
      </c>
      <c r="AL77" s="33" t="str">
        <f>IF('الحضور والانصراف'!AM80="حضور","P",IF('الحضور والانصراف'!AM80="راحة","O",IF('الحضور والانصراف'!AM80="سنوى","V",IF('الحضور والانصراف'!AM80="مرضى","SL",IF('الحضور والانصراف'!AM80="اعياد رسمية","H",IF('الحضور والانصراف'!AM80="غياب باذن","PL",IF('الحضور والانصراف'!AM80="غياب بدون اذن","A",IF('الحضور والانصراف'!AM80="انقطاع","Out",IF('الحضور والانصراف'!AM80="استقالة","R","Blank")))))))))</f>
        <v>Blank</v>
      </c>
      <c r="AM77" s="33" t="str">
        <f>IF('الحضور والانصراف'!AN80="حضور","P",IF('الحضور والانصراف'!AN80="راحة","O",IF('الحضور والانصراف'!AN80="سنوى","V",IF('الحضور والانصراف'!AN80="مرضى","SL",IF('الحضور والانصراف'!AN80="اعياد رسمية","H",IF('الحضور والانصراف'!AN80="غياب باذن","PL",IF('الحضور والانصراف'!AN80="غياب بدون اذن","A",IF('الحضور والانصراف'!AN80="انقطاع","Out",IF('الحضور والانصراف'!AN80="استقالة","R","Blank")))))))))</f>
        <v>Blank</v>
      </c>
      <c r="AN77" s="33" t="str">
        <f>IF('الحضور والانصراف'!AO80="حضور","P",IF('الحضور والانصراف'!AO80="راحة","O",IF('الحضور والانصراف'!AO80="سنوى","V",IF('الحضور والانصراف'!AO80="مرضى","SL",IF('الحضور والانصراف'!AO80="اعياد رسمية","H",IF('الحضور والانصراف'!AO80="غياب باذن","PL",IF('الحضور والانصراف'!AO80="غياب بدون اذن","A",IF('الحضور والانصراف'!AO80="انقطاع","Out",IF('الحضور والانصراف'!AO80="استقالة","R","Blank")))))))))</f>
        <v>Blank</v>
      </c>
      <c r="AO77" s="33" t="str">
        <f>IF('الحضور والانصراف'!AP80="حضور","P",IF('الحضور والانصراف'!AP80="راحة","O",IF('الحضور والانصراف'!AP80="سنوى","V",IF('الحضور والانصراف'!AP80="مرضى","SL",IF('الحضور والانصراف'!AP80="اعياد رسمية","H",IF('الحضور والانصراف'!AP80="غياب باذن","PL",IF('الحضور والانصراف'!AP80="غياب بدون اذن","A",IF('الحضور والانصراف'!AP80="انقطاع","Out",IF('الحضور والانصراف'!AP80="استقالة","R","Blank")))))))))</f>
        <v>Blank</v>
      </c>
      <c r="AP77" s="33" t="str">
        <f>IF('الحضور والانصراف'!AQ80="حضور","P",IF('الحضور والانصراف'!AQ80="راحة","O",IF('الحضور والانصراف'!AQ80="سنوى","V",IF('الحضور والانصراف'!AQ80="مرضى","SL",IF('الحضور والانصراف'!AQ80="اعياد رسمية","H",IF('الحضور والانصراف'!AQ80="غياب باذن","PL",IF('الحضور والانصراف'!AQ80="غياب بدون اذن","A",IF('الحضور والانصراف'!AQ80="انقطاع","Out",IF('الحضور والانصراف'!AQ80="استقالة","R","Blank")))))))))</f>
        <v>Blank</v>
      </c>
      <c r="AQ77" s="33" t="str">
        <f>IF('الحضور والانصراف'!AR80="حضور","P",IF('الحضور والانصراف'!AR80="راحة","O",IF('الحضور والانصراف'!AR80="سنوى","V",IF('الحضور والانصراف'!AR80="مرضى","SL",IF('الحضور والانصراف'!AR80="اعياد رسمية","H",IF('الحضور والانصراف'!AR80="غياب باذن","PL",IF('الحضور والانصراف'!AR80="غياب بدون اذن","A",IF('الحضور والانصراف'!AR80="انقطاع","Out",IF('الحضور والانصراف'!AR80="استقالة","R","Blank")))))))))</f>
        <v>Blank</v>
      </c>
      <c r="AR77" s="33" t="str">
        <f>IF('الحضور والانصراف'!AS80="حضور","P",IF('الحضور والانصراف'!AS80="راحة","O",IF('الحضور والانصراف'!AS80="سنوى","V",IF('الحضور والانصراف'!AS80="مرضى","SL",IF('الحضور والانصراف'!AS80="اعياد رسمية","H",IF('الحضور والانصراف'!AS80="غياب باذن","PL",IF('الحضور والانصراف'!AS80="غياب بدون اذن","A",IF('الحضور والانصراف'!AS80="انقطاع","Out",IF('الحضور والانصراف'!AS80="استقالة","R","Blank")))))))))</f>
        <v>Blank</v>
      </c>
      <c r="AS77" s="33" t="str">
        <f>IF('الحضور والانصراف'!AT80="حضور","P",IF('الحضور والانصراف'!AT80="راحة","O",IF('الحضور والانصراف'!AT80="سنوى","V",IF('الحضور والانصراف'!AT80="مرضى","SL",IF('الحضور والانصراف'!AT80="اعياد رسمية","H",IF('الحضور والانصراف'!AT80="غياب باذن","PL",IF('الحضور والانصراف'!AT80="غياب بدون اذن","A",IF('الحضور والانصراف'!AT80="انقطاع","Out",IF('الحضور والانصراف'!AT80="استقالة","R","Blank")))))))))</f>
        <v>Blank</v>
      </c>
      <c r="AT77" s="33" t="str">
        <f>IF('الحضور والانصراف'!AU80="حضور","P",IF('الحضور والانصراف'!AU80="راحة","O",IF('الحضور والانصراف'!AU80="سنوى","V",IF('الحضور والانصراف'!AU80="مرضى","SL",IF('الحضور والانصراف'!AU80="اعياد رسمية","H",IF('الحضور والانصراف'!AU80="غياب باذن","PL",IF('الحضور والانصراف'!AU80="غياب بدون اذن","A",IF('الحضور والانصراف'!AU80="انقطاع","Out",IF('الحضور والانصراف'!AU80="استقالة","R","Blank")))))))))</f>
        <v>Blank</v>
      </c>
      <c r="AU77" s="33" t="str">
        <f>IF('الحضور والانصراف'!AV80="حضور","P",IF('الحضور والانصراف'!AV80="راحة","O",IF('الحضور والانصراف'!AV80="سنوى","V",IF('الحضور والانصراف'!AV80="مرضى","SL",IF('الحضور والانصراف'!AV80="اعياد رسمية","H",IF('الحضور والانصراف'!AV80="غياب باذن","PL",IF('الحضور والانصراف'!AV80="غياب بدون اذن","A",IF('الحضور والانصراف'!AV80="انقطاع","Out",IF('الحضور والانصراف'!AV80="استقالة","R","Blank")))))))))</f>
        <v>Blank</v>
      </c>
      <c r="AV77" s="33" t="str">
        <f>IF('الحضور والانصراف'!AW80="حضور","P",IF('الحضور والانصراف'!AW80="راحة","O",IF('الحضور والانصراف'!AW80="سنوى","V",IF('الحضور والانصراف'!AW80="مرضى","SL",IF('الحضور والانصراف'!AW80="اعياد رسمية","H",IF('الحضور والانصراف'!AW80="غياب باذن","PL",IF('الحضور والانصراف'!AW80="غياب بدون اذن","A",IF('الحضور والانصراف'!AW80="انقطاع","Out",IF('الحضور والانصراف'!AW80="استقالة","R","Blank")))))))))</f>
        <v>Blank</v>
      </c>
      <c r="AW77" s="33" t="str">
        <f>IF('الحضور والانصراف'!AX80="حضور","P",IF('الحضور والانصراف'!AX80="راحة","O",IF('الحضور والانصراف'!AX80="سنوى","V",IF('الحضور والانصراف'!AX80="مرضى","SL",IF('الحضور والانصراف'!AX80="اعياد رسمية","H",IF('الحضور والانصراف'!AX80="غياب باذن","PL",IF('الحضور والانصراف'!AX80="غياب بدون اذن","A",IF('الحضور والانصراف'!AX80="انقطاع","Out",IF('الحضور والانصراف'!AX80="استقالة","R","Blank")))))))))</f>
        <v>Blank</v>
      </c>
      <c r="AX77" s="33" t="str">
        <f>IF('الحضور والانصراف'!AY80="حضور","P",IF('الحضور والانصراف'!AY80="راحة","O",IF('الحضور والانصراف'!AY80="سنوى","V",IF('الحضور والانصراف'!AY80="مرضى","SL",IF('الحضور والانصراف'!AY80="اعياد رسمية","H",IF('الحضور والانصراف'!AY80="غياب باذن","PL",IF('الحضور والانصراف'!AY80="غياب بدون اذن","A",IF('الحضور والانصراف'!AY80="انقطاع","Out",IF('الحضور والانصراف'!AY80="استقالة","R","Blank")))))))))</f>
        <v>Blank</v>
      </c>
      <c r="AY77" s="8">
        <f>'الحضور والانصراف'!AZ80</f>
        <v>2</v>
      </c>
      <c r="AZ77" s="10"/>
      <c r="BA77" s="10"/>
    </row>
    <row r="78" spans="1:53" ht="23.25" x14ac:dyDescent="0.25">
      <c r="A78" s="17">
        <f t="shared" si="1"/>
        <v>76</v>
      </c>
      <c r="B78" s="17">
        <f>'الحضور والانصراف'!B81</f>
        <v>0</v>
      </c>
      <c r="C78" s="17">
        <f>'الحضور والانصراف'!C81</f>
        <v>0</v>
      </c>
      <c r="D78" s="17">
        <f>'الحضور والانصراف'!D81</f>
        <v>0</v>
      </c>
      <c r="E78" s="19">
        <f>'الحضور والانصراف'!E81</f>
        <v>0</v>
      </c>
      <c r="F78" s="7">
        <f>'الحضور والانصراف'!G81</f>
        <v>0</v>
      </c>
      <c r="G78" s="6">
        <f>'الحضور والانصراف'!H81</f>
        <v>0</v>
      </c>
      <c r="H78" s="7">
        <f>'الحضور والانصراف'!I81</f>
        <v>0</v>
      </c>
      <c r="I78" s="6">
        <f>'الحضور والانصراف'!J81</f>
        <v>0</v>
      </c>
      <c r="J78" s="6">
        <f>'الحضور والانصراف'!K81</f>
        <v>0</v>
      </c>
      <c r="K78" s="6">
        <f>'الحضور والانصراف'!L81</f>
        <v>0</v>
      </c>
      <c r="L78" s="7">
        <f>'الحضور والانصراف'!M81</f>
        <v>0</v>
      </c>
      <c r="M78" s="6">
        <f>'الحضور والانصراف'!N81</f>
        <v>0</v>
      </c>
      <c r="N78" s="7">
        <f>'الحضور والانصراف'!O81</f>
        <v>0</v>
      </c>
      <c r="O78" s="7">
        <f>'الحضور والانصراف'!P81</f>
        <v>0</v>
      </c>
      <c r="P78" s="6">
        <f>'الحضور والانصراف'!Q81</f>
        <v>0</v>
      </c>
      <c r="Q78" s="6">
        <f>'الحضور والانصراف'!R81</f>
        <v>0</v>
      </c>
      <c r="R78" s="6">
        <f>'الحضور والانصراف'!S81</f>
        <v>0</v>
      </c>
      <c r="S78" s="6">
        <f>'الحضور والانصراف'!T81</f>
        <v>0</v>
      </c>
      <c r="T78" s="33" t="str">
        <f>IF('الحضور والانصراف'!U81="حضور","P",IF('الحضور والانصراف'!U81="راحة","O",IF('الحضور والانصراف'!U81="سنوى","V",IF('الحضور والانصراف'!U81="مرضى","SL",IF('الحضور والانصراف'!U81="اعياد رسمية","H",IF('الحضور والانصراف'!U81="غياب باذن","PL",IF('الحضور والانصراف'!U81="غياب بدون اذن","A",IF('الحضور والانصراف'!U81="انقطاع","Out",IF('الحضور والانصراف'!U81="استقالة","R","Blank")))))))))</f>
        <v>Blank</v>
      </c>
      <c r="U78" s="33" t="str">
        <f>IF('الحضور والانصراف'!V81="حضور","P",IF('الحضور والانصراف'!V81="راحة","O",IF('الحضور والانصراف'!V81="سنوى","V",IF('الحضور والانصراف'!V81="مرضى","SL",IF('الحضور والانصراف'!V81="اعياد رسمية","H",IF('الحضور والانصراف'!V81="غياب باذن","PL",IF('الحضور والانصراف'!V81="غياب بدون اذن","A",IF('الحضور والانصراف'!V81="انقطاع","Out",IF('الحضور والانصراف'!V81="استقالة","R","Blank")))))))))</f>
        <v>Blank</v>
      </c>
      <c r="V78" s="33" t="str">
        <f>IF('الحضور والانصراف'!W81="حضور","P",IF('الحضور والانصراف'!W81="راحة","O",IF('الحضور والانصراف'!W81="سنوى","V",IF('الحضور والانصراف'!W81="مرضى","SL",IF('الحضور والانصراف'!W81="اعياد رسمية","H",IF('الحضور والانصراف'!W81="غياب باذن","PL",IF('الحضور والانصراف'!W81="غياب بدون اذن","A",IF('الحضور والانصراف'!W81="انقطاع","Out",IF('الحضور والانصراف'!W81="استقالة","R","Blank")))))))))</f>
        <v>Blank</v>
      </c>
      <c r="W78" s="33" t="str">
        <f>IF('الحضور والانصراف'!X81="حضور","P",IF('الحضور والانصراف'!X81="راحة","O",IF('الحضور والانصراف'!X81="سنوى","V",IF('الحضور والانصراف'!X81="مرضى","SL",IF('الحضور والانصراف'!X81="اعياد رسمية","H",IF('الحضور والانصراف'!X81="غياب باذن","PL",IF('الحضور والانصراف'!X81="غياب بدون اذن","A",IF('الحضور والانصراف'!X81="انقطاع","Out",IF('الحضور والانصراف'!X81="استقالة","R","Blank")))))))))</f>
        <v>Blank</v>
      </c>
      <c r="X78" s="33" t="str">
        <f>IF('الحضور والانصراف'!Y81="حضور","P",IF('الحضور والانصراف'!Y81="راحة","O",IF('الحضور والانصراف'!Y81="سنوى","V",IF('الحضور والانصراف'!Y81="مرضى","SL",IF('الحضور والانصراف'!Y81="اعياد رسمية","H",IF('الحضور والانصراف'!Y81="غياب باذن","PL",IF('الحضور والانصراف'!Y81="غياب بدون اذن","A",IF('الحضور والانصراف'!Y81="انقطاع","Out",IF('الحضور والانصراف'!Y81="استقالة","R","Blank")))))))))</f>
        <v>Blank</v>
      </c>
      <c r="Y78" s="33" t="str">
        <f>IF('الحضور والانصراف'!Z81="حضور","P",IF('الحضور والانصراف'!Z81="راحة","O",IF('الحضور والانصراف'!Z81="سنوى","V",IF('الحضور والانصراف'!Z81="مرضى","SL",IF('الحضور والانصراف'!Z81="اعياد رسمية","H",IF('الحضور والانصراف'!Z81="غياب باذن","PL",IF('الحضور والانصراف'!Z81="غياب بدون اذن","A",IF('الحضور والانصراف'!Z81="انقطاع","Out",IF('الحضور والانصراف'!Z81="استقالة","R","Blank")))))))))</f>
        <v>Blank</v>
      </c>
      <c r="Z78" s="33" t="str">
        <f>IF('الحضور والانصراف'!AA81="حضور","P",IF('الحضور والانصراف'!AA81="راحة","O",IF('الحضور والانصراف'!AA81="سنوى","V",IF('الحضور والانصراف'!AA81="مرضى","SL",IF('الحضور والانصراف'!AA81="اعياد رسمية","H",IF('الحضور والانصراف'!AA81="غياب باذن","PL",IF('الحضور والانصراف'!AA81="غياب بدون اذن","A",IF('الحضور والانصراف'!AA81="انقطاع","Out",IF('الحضور والانصراف'!AA81="استقالة","R","Blank")))))))))</f>
        <v>Blank</v>
      </c>
      <c r="AA78" s="33" t="str">
        <f>IF('الحضور والانصراف'!AB81="حضور","P",IF('الحضور والانصراف'!AB81="راحة","O",IF('الحضور والانصراف'!AB81="سنوى","V",IF('الحضور والانصراف'!AB81="مرضى","SL",IF('الحضور والانصراف'!AB81="اعياد رسمية","H",IF('الحضور والانصراف'!AB81="غياب باذن","PL",IF('الحضور والانصراف'!AB81="غياب بدون اذن","A",IF('الحضور والانصراف'!AB81="انقطاع","Out",IF('الحضور والانصراف'!AB81="استقالة","R","Blank")))))))))</f>
        <v>Blank</v>
      </c>
      <c r="AB78" s="33" t="str">
        <f>IF('الحضور والانصراف'!AC81="حضور","P",IF('الحضور والانصراف'!AC81="راحة","O",IF('الحضور والانصراف'!AC81="سنوى","V",IF('الحضور والانصراف'!AC81="مرضى","SL",IF('الحضور والانصراف'!AC81="اعياد رسمية","H",IF('الحضور والانصراف'!AC81="غياب باذن","PL",IF('الحضور والانصراف'!AC81="غياب بدون اذن","A",IF('الحضور والانصراف'!AC81="انقطاع","Out",IF('الحضور والانصراف'!AC81="استقالة","R","Blank")))))))))</f>
        <v>Blank</v>
      </c>
      <c r="AC78" s="33" t="str">
        <f>IF('الحضور والانصراف'!AD81="حضور","P",IF('الحضور والانصراف'!AD81="راحة","O",IF('الحضور والانصراف'!AD81="سنوى","V",IF('الحضور والانصراف'!AD81="مرضى","SL",IF('الحضور والانصراف'!AD81="اعياد رسمية","H",IF('الحضور والانصراف'!AD81="غياب باذن","PL",IF('الحضور والانصراف'!AD81="غياب بدون اذن","A",IF('الحضور والانصراف'!AD81="انقطاع","Out",IF('الحضور والانصراف'!AD81="استقالة","R","Blank")))))))))</f>
        <v>Blank</v>
      </c>
      <c r="AD78" s="43" t="str">
        <f>IF('الحضور والانصراف'!AE81="حضور","P",IF('الحضور والانصراف'!AE81="راحة","O",IF('الحضور والانصراف'!AE81="سنوى","V",IF('الحضور والانصراف'!AE81="مرضى","SL",IF('الحضور والانصراف'!AE81="اعياد رسمية","H",IF('الحضور والانصراف'!AE81="غياب باذن","PL",IF('الحضور والانصراف'!AE81="غياب بدون اذن","A",IF('الحضور والانصراف'!AE81="انقطاع","Out",IF('الحضور والانصراف'!AE81="استقالة","R","Blank")))))))))</f>
        <v>Blank</v>
      </c>
      <c r="AE78" s="33" t="str">
        <f>IF('الحضور والانصراف'!AF81="حضور","P",IF('الحضور والانصراف'!AF81="راحة","O",IF('الحضور والانصراف'!AF81="سنوى","V",IF('الحضور والانصراف'!AF81="مرضى","SL",IF('الحضور والانصراف'!AF81="اعياد رسمية","H",IF('الحضور والانصراف'!AF81="غياب باذن","PL",IF('الحضور والانصراف'!AF81="غياب بدون اذن","A",IF('الحضور والانصراف'!AF81="انقطاع","Out",IF('الحضور والانصراف'!AF81="استقالة","R","Blank")))))))))</f>
        <v>Blank</v>
      </c>
      <c r="AF78" s="33" t="str">
        <f>IF('الحضور والانصراف'!AG81="حضور","P",IF('الحضور والانصراف'!AG81="راحة","O",IF('الحضور والانصراف'!AG81="سنوى","V",IF('الحضور والانصراف'!AG81="مرضى","SL",IF('الحضور والانصراف'!AG81="اعياد رسمية","H",IF('الحضور والانصراف'!AG81="غياب باذن","PL",IF('الحضور والانصراف'!AG81="غياب بدون اذن","A",IF('الحضور والانصراف'!AG81="انقطاع","Out",IF('الحضور والانصراف'!AG81="استقالة","R","Blank")))))))))</f>
        <v>Blank</v>
      </c>
      <c r="AG78" s="33" t="str">
        <f>IF('الحضور والانصراف'!AH81="حضور","P",IF('الحضور والانصراف'!AH81="راحة","O",IF('الحضور والانصراف'!AH81="سنوى","V",IF('الحضور والانصراف'!AH81="مرضى","SL",IF('الحضور والانصراف'!AH81="اعياد رسمية","H",IF('الحضور والانصراف'!AH81="غياب باذن","PL",IF('الحضور والانصراف'!AH81="غياب بدون اذن","A",IF('الحضور والانصراف'!AH81="انقطاع","Out",IF('الحضور والانصراف'!AH81="استقالة","R","Blank")))))))))</f>
        <v>Blank</v>
      </c>
      <c r="AH78" s="33" t="str">
        <f>IF('الحضور والانصراف'!AI81="حضور","P",IF('الحضور والانصراف'!AI81="راحة","O",IF('الحضور والانصراف'!AI81="سنوى","V",IF('الحضور والانصراف'!AI81="مرضى","SL",IF('الحضور والانصراف'!AI81="اعياد رسمية","H",IF('الحضور والانصراف'!AI81="غياب باذن","PL",IF('الحضور والانصراف'!AI81="غياب بدون اذن","A",IF('الحضور والانصراف'!AI81="انقطاع","Out",IF('الحضور والانصراف'!AI81="استقالة","R","Blank")))))))))</f>
        <v>Blank</v>
      </c>
      <c r="AI78" s="33" t="str">
        <f>IF('الحضور والانصراف'!AJ81="حضور","P",IF('الحضور والانصراف'!AJ81="راحة","O",IF('الحضور والانصراف'!AJ81="سنوى","V",IF('الحضور والانصراف'!AJ81="مرضى","SL",IF('الحضور والانصراف'!AJ81="اعياد رسمية","H",IF('الحضور والانصراف'!AJ81="غياب باذن","PL",IF('الحضور والانصراف'!AJ81="غياب بدون اذن","A",IF('الحضور والانصراف'!AJ81="انقطاع","Out",IF('الحضور والانصراف'!AJ81="استقالة","R","Blank")))))))))</f>
        <v>Blank</v>
      </c>
      <c r="AJ78" s="33" t="str">
        <f>IF('الحضور والانصراف'!AK81="حضور","P",IF('الحضور والانصراف'!AK81="راحة","O",IF('الحضور والانصراف'!AK81="سنوى","V",IF('الحضور والانصراف'!AK81="مرضى","SL",IF('الحضور والانصراف'!AK81="اعياد رسمية","H",IF('الحضور والانصراف'!AK81="غياب باذن","PL",IF('الحضور والانصراف'!AK81="غياب بدون اذن","A",IF('الحضور والانصراف'!AK81="انقطاع","Out",IF('الحضور والانصراف'!AK81="استقالة","R","Blank")))))))))</f>
        <v>Blank</v>
      </c>
      <c r="AK78" s="33" t="str">
        <f>IF('الحضور والانصراف'!AL81="حضور","P",IF('الحضور والانصراف'!AL81="راحة","O",IF('الحضور والانصراف'!AL81="سنوى","V",IF('الحضور والانصراف'!AL81="مرضى","SL",IF('الحضور والانصراف'!AL81="اعياد رسمية","H",IF('الحضور والانصراف'!AL81="غياب باذن","PL",IF('الحضور والانصراف'!AL81="غياب بدون اذن","A",IF('الحضور والانصراف'!AL81="انقطاع","Out",IF('الحضور والانصراف'!AL81="استقالة","R","Blank")))))))))</f>
        <v>Blank</v>
      </c>
      <c r="AL78" s="33" t="str">
        <f>IF('الحضور والانصراف'!AM81="حضور","P",IF('الحضور والانصراف'!AM81="راحة","O",IF('الحضور والانصراف'!AM81="سنوى","V",IF('الحضور والانصراف'!AM81="مرضى","SL",IF('الحضور والانصراف'!AM81="اعياد رسمية","H",IF('الحضور والانصراف'!AM81="غياب باذن","PL",IF('الحضور والانصراف'!AM81="غياب بدون اذن","A",IF('الحضور والانصراف'!AM81="انقطاع","Out",IF('الحضور والانصراف'!AM81="استقالة","R","Blank")))))))))</f>
        <v>Blank</v>
      </c>
      <c r="AM78" s="33" t="str">
        <f>IF('الحضور والانصراف'!AN81="حضور","P",IF('الحضور والانصراف'!AN81="راحة","O",IF('الحضور والانصراف'!AN81="سنوى","V",IF('الحضور والانصراف'!AN81="مرضى","SL",IF('الحضور والانصراف'!AN81="اعياد رسمية","H",IF('الحضور والانصراف'!AN81="غياب باذن","PL",IF('الحضور والانصراف'!AN81="غياب بدون اذن","A",IF('الحضور والانصراف'!AN81="انقطاع","Out",IF('الحضور والانصراف'!AN81="استقالة","R","Blank")))))))))</f>
        <v>Blank</v>
      </c>
      <c r="AN78" s="33" t="str">
        <f>IF('الحضور والانصراف'!AO81="حضور","P",IF('الحضور والانصراف'!AO81="راحة","O",IF('الحضور والانصراف'!AO81="سنوى","V",IF('الحضور والانصراف'!AO81="مرضى","SL",IF('الحضور والانصراف'!AO81="اعياد رسمية","H",IF('الحضور والانصراف'!AO81="غياب باذن","PL",IF('الحضور والانصراف'!AO81="غياب بدون اذن","A",IF('الحضور والانصراف'!AO81="انقطاع","Out",IF('الحضور والانصراف'!AO81="استقالة","R","Blank")))))))))</f>
        <v>Blank</v>
      </c>
      <c r="AO78" s="33" t="str">
        <f>IF('الحضور والانصراف'!AP81="حضور","P",IF('الحضور والانصراف'!AP81="راحة","O",IF('الحضور والانصراف'!AP81="سنوى","V",IF('الحضور والانصراف'!AP81="مرضى","SL",IF('الحضور والانصراف'!AP81="اعياد رسمية","H",IF('الحضور والانصراف'!AP81="غياب باذن","PL",IF('الحضور والانصراف'!AP81="غياب بدون اذن","A",IF('الحضور والانصراف'!AP81="انقطاع","Out",IF('الحضور والانصراف'!AP81="استقالة","R","Blank")))))))))</f>
        <v>Blank</v>
      </c>
      <c r="AP78" s="33" t="str">
        <f>IF('الحضور والانصراف'!AQ81="حضور","P",IF('الحضور والانصراف'!AQ81="راحة","O",IF('الحضور والانصراف'!AQ81="سنوى","V",IF('الحضور والانصراف'!AQ81="مرضى","SL",IF('الحضور والانصراف'!AQ81="اعياد رسمية","H",IF('الحضور والانصراف'!AQ81="غياب باذن","PL",IF('الحضور والانصراف'!AQ81="غياب بدون اذن","A",IF('الحضور والانصراف'!AQ81="انقطاع","Out",IF('الحضور والانصراف'!AQ81="استقالة","R","Blank")))))))))</f>
        <v>Blank</v>
      </c>
      <c r="AQ78" s="33" t="str">
        <f>IF('الحضور والانصراف'!AR81="حضور","P",IF('الحضور والانصراف'!AR81="راحة","O",IF('الحضور والانصراف'!AR81="سنوى","V",IF('الحضور والانصراف'!AR81="مرضى","SL",IF('الحضور والانصراف'!AR81="اعياد رسمية","H",IF('الحضور والانصراف'!AR81="غياب باذن","PL",IF('الحضور والانصراف'!AR81="غياب بدون اذن","A",IF('الحضور والانصراف'!AR81="انقطاع","Out",IF('الحضور والانصراف'!AR81="استقالة","R","Blank")))))))))</f>
        <v>Blank</v>
      </c>
      <c r="AR78" s="33" t="str">
        <f>IF('الحضور والانصراف'!AS81="حضور","P",IF('الحضور والانصراف'!AS81="راحة","O",IF('الحضور والانصراف'!AS81="سنوى","V",IF('الحضور والانصراف'!AS81="مرضى","SL",IF('الحضور والانصراف'!AS81="اعياد رسمية","H",IF('الحضور والانصراف'!AS81="غياب باذن","PL",IF('الحضور والانصراف'!AS81="غياب بدون اذن","A",IF('الحضور والانصراف'!AS81="انقطاع","Out",IF('الحضور والانصراف'!AS81="استقالة","R","Blank")))))))))</f>
        <v>Blank</v>
      </c>
      <c r="AS78" s="33" t="str">
        <f>IF('الحضور والانصراف'!AT81="حضور","P",IF('الحضور والانصراف'!AT81="راحة","O",IF('الحضور والانصراف'!AT81="سنوى","V",IF('الحضور والانصراف'!AT81="مرضى","SL",IF('الحضور والانصراف'!AT81="اعياد رسمية","H",IF('الحضور والانصراف'!AT81="غياب باذن","PL",IF('الحضور والانصراف'!AT81="غياب بدون اذن","A",IF('الحضور والانصراف'!AT81="انقطاع","Out",IF('الحضور والانصراف'!AT81="استقالة","R","Blank")))))))))</f>
        <v>Blank</v>
      </c>
      <c r="AT78" s="33" t="str">
        <f>IF('الحضور والانصراف'!AU81="حضور","P",IF('الحضور والانصراف'!AU81="راحة","O",IF('الحضور والانصراف'!AU81="سنوى","V",IF('الحضور والانصراف'!AU81="مرضى","SL",IF('الحضور والانصراف'!AU81="اعياد رسمية","H",IF('الحضور والانصراف'!AU81="غياب باذن","PL",IF('الحضور والانصراف'!AU81="غياب بدون اذن","A",IF('الحضور والانصراف'!AU81="انقطاع","Out",IF('الحضور والانصراف'!AU81="استقالة","R","Blank")))))))))</f>
        <v>Blank</v>
      </c>
      <c r="AU78" s="33" t="str">
        <f>IF('الحضور والانصراف'!AV81="حضور","P",IF('الحضور والانصراف'!AV81="راحة","O",IF('الحضور والانصراف'!AV81="سنوى","V",IF('الحضور والانصراف'!AV81="مرضى","SL",IF('الحضور والانصراف'!AV81="اعياد رسمية","H",IF('الحضور والانصراف'!AV81="غياب باذن","PL",IF('الحضور والانصراف'!AV81="غياب بدون اذن","A",IF('الحضور والانصراف'!AV81="انقطاع","Out",IF('الحضور والانصراف'!AV81="استقالة","R","Blank")))))))))</f>
        <v>Blank</v>
      </c>
      <c r="AV78" s="33" t="str">
        <f>IF('الحضور والانصراف'!AW81="حضور","P",IF('الحضور والانصراف'!AW81="راحة","O",IF('الحضور والانصراف'!AW81="سنوى","V",IF('الحضور والانصراف'!AW81="مرضى","SL",IF('الحضور والانصراف'!AW81="اعياد رسمية","H",IF('الحضور والانصراف'!AW81="غياب باذن","PL",IF('الحضور والانصراف'!AW81="غياب بدون اذن","A",IF('الحضور والانصراف'!AW81="انقطاع","Out",IF('الحضور والانصراف'!AW81="استقالة","R","Blank")))))))))</f>
        <v>Blank</v>
      </c>
      <c r="AW78" s="33" t="str">
        <f>IF('الحضور والانصراف'!AX81="حضور","P",IF('الحضور والانصراف'!AX81="راحة","O",IF('الحضور والانصراف'!AX81="سنوى","V",IF('الحضور والانصراف'!AX81="مرضى","SL",IF('الحضور والانصراف'!AX81="اعياد رسمية","H",IF('الحضور والانصراف'!AX81="غياب باذن","PL",IF('الحضور والانصراف'!AX81="غياب بدون اذن","A",IF('الحضور والانصراف'!AX81="انقطاع","Out",IF('الحضور والانصراف'!AX81="استقالة","R","Blank")))))))))</f>
        <v>Blank</v>
      </c>
      <c r="AX78" s="33" t="str">
        <f>IF('الحضور والانصراف'!AY81="حضور","P",IF('الحضور والانصراف'!AY81="راحة","O",IF('الحضور والانصراف'!AY81="سنوى","V",IF('الحضور والانصراف'!AY81="مرضى","SL",IF('الحضور والانصراف'!AY81="اعياد رسمية","H",IF('الحضور والانصراف'!AY81="غياب باذن","PL",IF('الحضور والانصراف'!AY81="غياب بدون اذن","A",IF('الحضور والانصراف'!AY81="انقطاع","Out",IF('الحضور والانصراف'!AY81="استقالة","R","Blank")))))))))</f>
        <v>Blank</v>
      </c>
      <c r="AY78" s="8">
        <f>'الحضور والانصراف'!AZ81</f>
        <v>2</v>
      </c>
      <c r="AZ78" s="10"/>
      <c r="BA78" s="10"/>
    </row>
    <row r="79" spans="1:53" ht="23.25" x14ac:dyDescent="0.25">
      <c r="A79" s="17">
        <f t="shared" si="1"/>
        <v>77</v>
      </c>
      <c r="B79" s="17">
        <f>'الحضور والانصراف'!B82</f>
        <v>0</v>
      </c>
      <c r="C79" s="17">
        <f>'الحضور والانصراف'!C82</f>
        <v>0</v>
      </c>
      <c r="D79" s="17">
        <f>'الحضور والانصراف'!D82</f>
        <v>0</v>
      </c>
      <c r="E79" s="19">
        <f>'الحضور والانصراف'!E82</f>
        <v>0</v>
      </c>
      <c r="F79" s="7">
        <f>'الحضور والانصراف'!G82</f>
        <v>0</v>
      </c>
      <c r="G79" s="6">
        <f>'الحضور والانصراف'!H82</f>
        <v>0</v>
      </c>
      <c r="H79" s="7">
        <f>'الحضور والانصراف'!I82</f>
        <v>0</v>
      </c>
      <c r="I79" s="6">
        <f>'الحضور والانصراف'!J82</f>
        <v>0</v>
      </c>
      <c r="J79" s="6">
        <f>'الحضور والانصراف'!K82</f>
        <v>0</v>
      </c>
      <c r="K79" s="6">
        <f>'الحضور والانصراف'!L82</f>
        <v>0</v>
      </c>
      <c r="L79" s="7">
        <f>'الحضور والانصراف'!M82</f>
        <v>0</v>
      </c>
      <c r="M79" s="6">
        <f>'الحضور والانصراف'!N82</f>
        <v>0</v>
      </c>
      <c r="N79" s="7">
        <f>'الحضور والانصراف'!O82</f>
        <v>0</v>
      </c>
      <c r="O79" s="7">
        <f>'الحضور والانصراف'!P82</f>
        <v>0</v>
      </c>
      <c r="P79" s="6">
        <f>'الحضور والانصراف'!Q82</f>
        <v>0</v>
      </c>
      <c r="Q79" s="6">
        <f>'الحضور والانصراف'!R82</f>
        <v>0</v>
      </c>
      <c r="R79" s="6">
        <f>'الحضور والانصراف'!S82</f>
        <v>0</v>
      </c>
      <c r="S79" s="6">
        <f>'الحضور والانصراف'!T82</f>
        <v>0</v>
      </c>
      <c r="T79" s="33" t="str">
        <f>IF('الحضور والانصراف'!U82="حضور","P",IF('الحضور والانصراف'!U82="راحة","O",IF('الحضور والانصراف'!U82="سنوى","V",IF('الحضور والانصراف'!U82="مرضى","SL",IF('الحضور والانصراف'!U82="اعياد رسمية","H",IF('الحضور والانصراف'!U82="غياب باذن","PL",IF('الحضور والانصراف'!U82="غياب بدون اذن","A",IF('الحضور والانصراف'!U82="انقطاع","Out",IF('الحضور والانصراف'!U82="استقالة","R","Blank")))))))))</f>
        <v>Blank</v>
      </c>
      <c r="U79" s="33" t="str">
        <f>IF('الحضور والانصراف'!V82="حضور","P",IF('الحضور والانصراف'!V82="راحة","O",IF('الحضور والانصراف'!V82="سنوى","V",IF('الحضور والانصراف'!V82="مرضى","SL",IF('الحضور والانصراف'!V82="اعياد رسمية","H",IF('الحضور والانصراف'!V82="غياب باذن","PL",IF('الحضور والانصراف'!V82="غياب بدون اذن","A",IF('الحضور والانصراف'!V82="انقطاع","Out",IF('الحضور والانصراف'!V82="استقالة","R","Blank")))))))))</f>
        <v>Blank</v>
      </c>
      <c r="V79" s="33" t="str">
        <f>IF('الحضور والانصراف'!W82="حضور","P",IF('الحضور والانصراف'!W82="راحة","O",IF('الحضور والانصراف'!W82="سنوى","V",IF('الحضور والانصراف'!W82="مرضى","SL",IF('الحضور والانصراف'!W82="اعياد رسمية","H",IF('الحضور والانصراف'!W82="غياب باذن","PL",IF('الحضور والانصراف'!W82="غياب بدون اذن","A",IF('الحضور والانصراف'!W82="انقطاع","Out",IF('الحضور والانصراف'!W82="استقالة","R","Blank")))))))))</f>
        <v>Blank</v>
      </c>
      <c r="W79" s="33" t="str">
        <f>IF('الحضور والانصراف'!X82="حضور","P",IF('الحضور والانصراف'!X82="راحة","O",IF('الحضور والانصراف'!X82="سنوى","V",IF('الحضور والانصراف'!X82="مرضى","SL",IF('الحضور والانصراف'!X82="اعياد رسمية","H",IF('الحضور والانصراف'!X82="غياب باذن","PL",IF('الحضور والانصراف'!X82="غياب بدون اذن","A",IF('الحضور والانصراف'!X82="انقطاع","Out",IF('الحضور والانصراف'!X82="استقالة","R","Blank")))))))))</f>
        <v>Blank</v>
      </c>
      <c r="X79" s="33" t="str">
        <f>IF('الحضور والانصراف'!Y82="حضور","P",IF('الحضور والانصراف'!Y82="راحة","O",IF('الحضور والانصراف'!Y82="سنوى","V",IF('الحضور والانصراف'!Y82="مرضى","SL",IF('الحضور والانصراف'!Y82="اعياد رسمية","H",IF('الحضور والانصراف'!Y82="غياب باذن","PL",IF('الحضور والانصراف'!Y82="غياب بدون اذن","A",IF('الحضور والانصراف'!Y82="انقطاع","Out",IF('الحضور والانصراف'!Y82="استقالة","R","Blank")))))))))</f>
        <v>Blank</v>
      </c>
      <c r="Y79" s="33" t="str">
        <f>IF('الحضور والانصراف'!Z82="حضور","P",IF('الحضور والانصراف'!Z82="راحة","O",IF('الحضور والانصراف'!Z82="سنوى","V",IF('الحضور والانصراف'!Z82="مرضى","SL",IF('الحضور والانصراف'!Z82="اعياد رسمية","H",IF('الحضور والانصراف'!Z82="غياب باذن","PL",IF('الحضور والانصراف'!Z82="غياب بدون اذن","A",IF('الحضور والانصراف'!Z82="انقطاع","Out",IF('الحضور والانصراف'!Z82="استقالة","R","Blank")))))))))</f>
        <v>Blank</v>
      </c>
      <c r="Z79" s="33" t="str">
        <f>IF('الحضور والانصراف'!AA82="حضور","P",IF('الحضور والانصراف'!AA82="راحة","O",IF('الحضور والانصراف'!AA82="سنوى","V",IF('الحضور والانصراف'!AA82="مرضى","SL",IF('الحضور والانصراف'!AA82="اعياد رسمية","H",IF('الحضور والانصراف'!AA82="غياب باذن","PL",IF('الحضور والانصراف'!AA82="غياب بدون اذن","A",IF('الحضور والانصراف'!AA82="انقطاع","Out",IF('الحضور والانصراف'!AA82="استقالة","R","Blank")))))))))</f>
        <v>Blank</v>
      </c>
      <c r="AA79" s="33" t="str">
        <f>IF('الحضور والانصراف'!AB82="حضور","P",IF('الحضور والانصراف'!AB82="راحة","O",IF('الحضور والانصراف'!AB82="سنوى","V",IF('الحضور والانصراف'!AB82="مرضى","SL",IF('الحضور والانصراف'!AB82="اعياد رسمية","H",IF('الحضور والانصراف'!AB82="غياب باذن","PL",IF('الحضور والانصراف'!AB82="غياب بدون اذن","A",IF('الحضور والانصراف'!AB82="انقطاع","Out",IF('الحضور والانصراف'!AB82="استقالة","R","Blank")))))))))</f>
        <v>Blank</v>
      </c>
      <c r="AB79" s="33" t="str">
        <f>IF('الحضور والانصراف'!AC82="حضور","P",IF('الحضور والانصراف'!AC82="راحة","O",IF('الحضور والانصراف'!AC82="سنوى","V",IF('الحضور والانصراف'!AC82="مرضى","SL",IF('الحضور والانصراف'!AC82="اعياد رسمية","H",IF('الحضور والانصراف'!AC82="غياب باذن","PL",IF('الحضور والانصراف'!AC82="غياب بدون اذن","A",IF('الحضور والانصراف'!AC82="انقطاع","Out",IF('الحضور والانصراف'!AC82="استقالة","R","Blank")))))))))</f>
        <v>Blank</v>
      </c>
      <c r="AC79" s="33" t="str">
        <f>IF('الحضور والانصراف'!AD82="حضور","P",IF('الحضور والانصراف'!AD82="راحة","O",IF('الحضور والانصراف'!AD82="سنوى","V",IF('الحضور والانصراف'!AD82="مرضى","SL",IF('الحضور والانصراف'!AD82="اعياد رسمية","H",IF('الحضور والانصراف'!AD82="غياب باذن","PL",IF('الحضور والانصراف'!AD82="غياب بدون اذن","A",IF('الحضور والانصراف'!AD82="انقطاع","Out",IF('الحضور والانصراف'!AD82="استقالة","R","Blank")))))))))</f>
        <v>Blank</v>
      </c>
      <c r="AD79" s="43" t="str">
        <f>IF('الحضور والانصراف'!AE82="حضور","P",IF('الحضور والانصراف'!AE82="راحة","O",IF('الحضور والانصراف'!AE82="سنوى","V",IF('الحضور والانصراف'!AE82="مرضى","SL",IF('الحضور والانصراف'!AE82="اعياد رسمية","H",IF('الحضور والانصراف'!AE82="غياب باذن","PL",IF('الحضور والانصراف'!AE82="غياب بدون اذن","A",IF('الحضور والانصراف'!AE82="انقطاع","Out",IF('الحضور والانصراف'!AE82="استقالة","R","Blank")))))))))</f>
        <v>Blank</v>
      </c>
      <c r="AE79" s="33" t="str">
        <f>IF('الحضور والانصراف'!AF82="حضور","P",IF('الحضور والانصراف'!AF82="راحة","O",IF('الحضور والانصراف'!AF82="سنوى","V",IF('الحضور والانصراف'!AF82="مرضى","SL",IF('الحضور والانصراف'!AF82="اعياد رسمية","H",IF('الحضور والانصراف'!AF82="غياب باذن","PL",IF('الحضور والانصراف'!AF82="غياب بدون اذن","A",IF('الحضور والانصراف'!AF82="انقطاع","Out",IF('الحضور والانصراف'!AF82="استقالة","R","Blank")))))))))</f>
        <v>Blank</v>
      </c>
      <c r="AF79" s="33" t="str">
        <f>IF('الحضور والانصراف'!AG82="حضور","P",IF('الحضور والانصراف'!AG82="راحة","O",IF('الحضور والانصراف'!AG82="سنوى","V",IF('الحضور والانصراف'!AG82="مرضى","SL",IF('الحضور والانصراف'!AG82="اعياد رسمية","H",IF('الحضور والانصراف'!AG82="غياب باذن","PL",IF('الحضور والانصراف'!AG82="غياب بدون اذن","A",IF('الحضور والانصراف'!AG82="انقطاع","Out",IF('الحضور والانصراف'!AG82="استقالة","R","Blank")))))))))</f>
        <v>Blank</v>
      </c>
      <c r="AG79" s="33" t="str">
        <f>IF('الحضور والانصراف'!AH82="حضور","P",IF('الحضور والانصراف'!AH82="راحة","O",IF('الحضور والانصراف'!AH82="سنوى","V",IF('الحضور والانصراف'!AH82="مرضى","SL",IF('الحضور والانصراف'!AH82="اعياد رسمية","H",IF('الحضور والانصراف'!AH82="غياب باذن","PL",IF('الحضور والانصراف'!AH82="غياب بدون اذن","A",IF('الحضور والانصراف'!AH82="انقطاع","Out",IF('الحضور والانصراف'!AH82="استقالة","R","Blank")))))))))</f>
        <v>Blank</v>
      </c>
      <c r="AH79" s="33" t="str">
        <f>IF('الحضور والانصراف'!AI82="حضور","P",IF('الحضور والانصراف'!AI82="راحة","O",IF('الحضور والانصراف'!AI82="سنوى","V",IF('الحضور والانصراف'!AI82="مرضى","SL",IF('الحضور والانصراف'!AI82="اعياد رسمية","H",IF('الحضور والانصراف'!AI82="غياب باذن","PL",IF('الحضور والانصراف'!AI82="غياب بدون اذن","A",IF('الحضور والانصراف'!AI82="انقطاع","Out",IF('الحضور والانصراف'!AI82="استقالة","R","Blank")))))))))</f>
        <v>Blank</v>
      </c>
      <c r="AI79" s="33" t="str">
        <f>IF('الحضور والانصراف'!AJ82="حضور","P",IF('الحضور والانصراف'!AJ82="راحة","O",IF('الحضور والانصراف'!AJ82="سنوى","V",IF('الحضور والانصراف'!AJ82="مرضى","SL",IF('الحضور والانصراف'!AJ82="اعياد رسمية","H",IF('الحضور والانصراف'!AJ82="غياب باذن","PL",IF('الحضور والانصراف'!AJ82="غياب بدون اذن","A",IF('الحضور والانصراف'!AJ82="انقطاع","Out",IF('الحضور والانصراف'!AJ82="استقالة","R","Blank")))))))))</f>
        <v>Blank</v>
      </c>
      <c r="AJ79" s="33" t="str">
        <f>IF('الحضور والانصراف'!AK82="حضور","P",IF('الحضور والانصراف'!AK82="راحة","O",IF('الحضور والانصراف'!AK82="سنوى","V",IF('الحضور والانصراف'!AK82="مرضى","SL",IF('الحضور والانصراف'!AK82="اعياد رسمية","H",IF('الحضور والانصراف'!AK82="غياب باذن","PL",IF('الحضور والانصراف'!AK82="غياب بدون اذن","A",IF('الحضور والانصراف'!AK82="انقطاع","Out",IF('الحضور والانصراف'!AK82="استقالة","R","Blank")))))))))</f>
        <v>Blank</v>
      </c>
      <c r="AK79" s="33" t="str">
        <f>IF('الحضور والانصراف'!AL82="حضور","P",IF('الحضور والانصراف'!AL82="راحة","O",IF('الحضور والانصراف'!AL82="سنوى","V",IF('الحضور والانصراف'!AL82="مرضى","SL",IF('الحضور والانصراف'!AL82="اعياد رسمية","H",IF('الحضور والانصراف'!AL82="غياب باذن","PL",IF('الحضور والانصراف'!AL82="غياب بدون اذن","A",IF('الحضور والانصراف'!AL82="انقطاع","Out",IF('الحضور والانصراف'!AL82="استقالة","R","Blank")))))))))</f>
        <v>Blank</v>
      </c>
      <c r="AL79" s="33" t="str">
        <f>IF('الحضور والانصراف'!AM82="حضور","P",IF('الحضور والانصراف'!AM82="راحة","O",IF('الحضور والانصراف'!AM82="سنوى","V",IF('الحضور والانصراف'!AM82="مرضى","SL",IF('الحضور والانصراف'!AM82="اعياد رسمية","H",IF('الحضور والانصراف'!AM82="غياب باذن","PL",IF('الحضور والانصراف'!AM82="غياب بدون اذن","A",IF('الحضور والانصراف'!AM82="انقطاع","Out",IF('الحضور والانصراف'!AM82="استقالة","R","Blank")))))))))</f>
        <v>Blank</v>
      </c>
      <c r="AM79" s="33" t="str">
        <f>IF('الحضور والانصراف'!AN82="حضور","P",IF('الحضور والانصراف'!AN82="راحة","O",IF('الحضور والانصراف'!AN82="سنوى","V",IF('الحضور والانصراف'!AN82="مرضى","SL",IF('الحضور والانصراف'!AN82="اعياد رسمية","H",IF('الحضور والانصراف'!AN82="غياب باذن","PL",IF('الحضور والانصراف'!AN82="غياب بدون اذن","A",IF('الحضور والانصراف'!AN82="انقطاع","Out",IF('الحضور والانصراف'!AN82="استقالة","R","Blank")))))))))</f>
        <v>Blank</v>
      </c>
      <c r="AN79" s="33" t="str">
        <f>IF('الحضور والانصراف'!AO82="حضور","P",IF('الحضور والانصراف'!AO82="راحة","O",IF('الحضور والانصراف'!AO82="سنوى","V",IF('الحضور والانصراف'!AO82="مرضى","SL",IF('الحضور والانصراف'!AO82="اعياد رسمية","H",IF('الحضور والانصراف'!AO82="غياب باذن","PL",IF('الحضور والانصراف'!AO82="غياب بدون اذن","A",IF('الحضور والانصراف'!AO82="انقطاع","Out",IF('الحضور والانصراف'!AO82="استقالة","R","Blank")))))))))</f>
        <v>Blank</v>
      </c>
      <c r="AO79" s="33" t="str">
        <f>IF('الحضور والانصراف'!AP82="حضور","P",IF('الحضور والانصراف'!AP82="راحة","O",IF('الحضور والانصراف'!AP82="سنوى","V",IF('الحضور والانصراف'!AP82="مرضى","SL",IF('الحضور والانصراف'!AP82="اعياد رسمية","H",IF('الحضور والانصراف'!AP82="غياب باذن","PL",IF('الحضور والانصراف'!AP82="غياب بدون اذن","A",IF('الحضور والانصراف'!AP82="انقطاع","Out",IF('الحضور والانصراف'!AP82="استقالة","R","Blank")))))))))</f>
        <v>Blank</v>
      </c>
      <c r="AP79" s="33" t="str">
        <f>IF('الحضور والانصراف'!AQ82="حضور","P",IF('الحضور والانصراف'!AQ82="راحة","O",IF('الحضور والانصراف'!AQ82="سنوى","V",IF('الحضور والانصراف'!AQ82="مرضى","SL",IF('الحضور والانصراف'!AQ82="اعياد رسمية","H",IF('الحضور والانصراف'!AQ82="غياب باذن","PL",IF('الحضور والانصراف'!AQ82="غياب بدون اذن","A",IF('الحضور والانصراف'!AQ82="انقطاع","Out",IF('الحضور والانصراف'!AQ82="استقالة","R","Blank")))))))))</f>
        <v>Blank</v>
      </c>
      <c r="AQ79" s="33" t="str">
        <f>IF('الحضور والانصراف'!AR82="حضور","P",IF('الحضور والانصراف'!AR82="راحة","O",IF('الحضور والانصراف'!AR82="سنوى","V",IF('الحضور والانصراف'!AR82="مرضى","SL",IF('الحضور والانصراف'!AR82="اعياد رسمية","H",IF('الحضور والانصراف'!AR82="غياب باذن","PL",IF('الحضور والانصراف'!AR82="غياب بدون اذن","A",IF('الحضور والانصراف'!AR82="انقطاع","Out",IF('الحضور والانصراف'!AR82="استقالة","R","Blank")))))))))</f>
        <v>Blank</v>
      </c>
      <c r="AR79" s="33" t="str">
        <f>IF('الحضور والانصراف'!AS82="حضور","P",IF('الحضور والانصراف'!AS82="راحة","O",IF('الحضور والانصراف'!AS82="سنوى","V",IF('الحضور والانصراف'!AS82="مرضى","SL",IF('الحضور والانصراف'!AS82="اعياد رسمية","H",IF('الحضور والانصراف'!AS82="غياب باذن","PL",IF('الحضور والانصراف'!AS82="غياب بدون اذن","A",IF('الحضور والانصراف'!AS82="انقطاع","Out",IF('الحضور والانصراف'!AS82="استقالة","R","Blank")))))))))</f>
        <v>Blank</v>
      </c>
      <c r="AS79" s="33" t="str">
        <f>IF('الحضور والانصراف'!AT82="حضور","P",IF('الحضور والانصراف'!AT82="راحة","O",IF('الحضور والانصراف'!AT82="سنوى","V",IF('الحضور والانصراف'!AT82="مرضى","SL",IF('الحضور والانصراف'!AT82="اعياد رسمية","H",IF('الحضور والانصراف'!AT82="غياب باذن","PL",IF('الحضور والانصراف'!AT82="غياب بدون اذن","A",IF('الحضور والانصراف'!AT82="انقطاع","Out",IF('الحضور والانصراف'!AT82="استقالة","R","Blank")))))))))</f>
        <v>Blank</v>
      </c>
      <c r="AT79" s="33" t="str">
        <f>IF('الحضور والانصراف'!AU82="حضور","P",IF('الحضور والانصراف'!AU82="راحة","O",IF('الحضور والانصراف'!AU82="سنوى","V",IF('الحضور والانصراف'!AU82="مرضى","SL",IF('الحضور والانصراف'!AU82="اعياد رسمية","H",IF('الحضور والانصراف'!AU82="غياب باذن","PL",IF('الحضور والانصراف'!AU82="غياب بدون اذن","A",IF('الحضور والانصراف'!AU82="انقطاع","Out",IF('الحضور والانصراف'!AU82="استقالة","R","Blank")))))))))</f>
        <v>Blank</v>
      </c>
      <c r="AU79" s="33" t="str">
        <f>IF('الحضور والانصراف'!AV82="حضور","P",IF('الحضور والانصراف'!AV82="راحة","O",IF('الحضور والانصراف'!AV82="سنوى","V",IF('الحضور والانصراف'!AV82="مرضى","SL",IF('الحضور والانصراف'!AV82="اعياد رسمية","H",IF('الحضور والانصراف'!AV82="غياب باذن","PL",IF('الحضور والانصراف'!AV82="غياب بدون اذن","A",IF('الحضور والانصراف'!AV82="انقطاع","Out",IF('الحضور والانصراف'!AV82="استقالة","R","Blank")))))))))</f>
        <v>Blank</v>
      </c>
      <c r="AV79" s="33" t="str">
        <f>IF('الحضور والانصراف'!AW82="حضور","P",IF('الحضور والانصراف'!AW82="راحة","O",IF('الحضور والانصراف'!AW82="سنوى","V",IF('الحضور والانصراف'!AW82="مرضى","SL",IF('الحضور والانصراف'!AW82="اعياد رسمية","H",IF('الحضور والانصراف'!AW82="غياب باذن","PL",IF('الحضور والانصراف'!AW82="غياب بدون اذن","A",IF('الحضور والانصراف'!AW82="انقطاع","Out",IF('الحضور والانصراف'!AW82="استقالة","R","Blank")))))))))</f>
        <v>Blank</v>
      </c>
      <c r="AW79" s="33" t="str">
        <f>IF('الحضور والانصراف'!AX82="حضور","P",IF('الحضور والانصراف'!AX82="راحة","O",IF('الحضور والانصراف'!AX82="سنوى","V",IF('الحضور والانصراف'!AX82="مرضى","SL",IF('الحضور والانصراف'!AX82="اعياد رسمية","H",IF('الحضور والانصراف'!AX82="غياب باذن","PL",IF('الحضور والانصراف'!AX82="غياب بدون اذن","A",IF('الحضور والانصراف'!AX82="انقطاع","Out",IF('الحضور والانصراف'!AX82="استقالة","R","Blank")))))))))</f>
        <v>Blank</v>
      </c>
      <c r="AX79" s="33" t="str">
        <f>IF('الحضور والانصراف'!AY82="حضور","P",IF('الحضور والانصراف'!AY82="راحة","O",IF('الحضور والانصراف'!AY82="سنوى","V",IF('الحضور والانصراف'!AY82="مرضى","SL",IF('الحضور والانصراف'!AY82="اعياد رسمية","H",IF('الحضور والانصراف'!AY82="غياب باذن","PL",IF('الحضور والانصراف'!AY82="غياب بدون اذن","A",IF('الحضور والانصراف'!AY82="انقطاع","Out",IF('الحضور والانصراف'!AY82="استقالة","R","Blank")))))))))</f>
        <v>Blank</v>
      </c>
      <c r="AY79" s="8">
        <f>'الحضور والانصراف'!AZ82</f>
        <v>2</v>
      </c>
      <c r="AZ79" s="10"/>
      <c r="BA79" s="10"/>
    </row>
    <row r="80" spans="1:53" ht="23.25" x14ac:dyDescent="0.25">
      <c r="A80" s="17">
        <f t="shared" si="1"/>
        <v>78</v>
      </c>
      <c r="B80" s="17">
        <f>'الحضور والانصراف'!B83</f>
        <v>0</v>
      </c>
      <c r="C80" s="17">
        <f>'الحضور والانصراف'!C83</f>
        <v>0</v>
      </c>
      <c r="D80" s="17">
        <f>'الحضور والانصراف'!D83</f>
        <v>0</v>
      </c>
      <c r="E80" s="19">
        <f>'الحضور والانصراف'!E83</f>
        <v>0</v>
      </c>
      <c r="F80" s="7">
        <f>'الحضور والانصراف'!G83</f>
        <v>0</v>
      </c>
      <c r="G80" s="6">
        <f>'الحضور والانصراف'!H83</f>
        <v>0</v>
      </c>
      <c r="H80" s="7">
        <f>'الحضور والانصراف'!I83</f>
        <v>0</v>
      </c>
      <c r="I80" s="6">
        <f>'الحضور والانصراف'!J83</f>
        <v>0</v>
      </c>
      <c r="J80" s="6">
        <f>'الحضور والانصراف'!K83</f>
        <v>0</v>
      </c>
      <c r="K80" s="6">
        <f>'الحضور والانصراف'!L83</f>
        <v>0</v>
      </c>
      <c r="L80" s="7">
        <f>'الحضور والانصراف'!M83</f>
        <v>0</v>
      </c>
      <c r="M80" s="6">
        <f>'الحضور والانصراف'!N83</f>
        <v>0</v>
      </c>
      <c r="N80" s="7">
        <f>'الحضور والانصراف'!O83</f>
        <v>0</v>
      </c>
      <c r="O80" s="7">
        <f>'الحضور والانصراف'!P83</f>
        <v>0</v>
      </c>
      <c r="P80" s="6">
        <f>'الحضور والانصراف'!Q83</f>
        <v>0</v>
      </c>
      <c r="Q80" s="6">
        <f>'الحضور والانصراف'!R83</f>
        <v>0</v>
      </c>
      <c r="R80" s="6">
        <f>'الحضور والانصراف'!S83</f>
        <v>0</v>
      </c>
      <c r="S80" s="6">
        <f>'الحضور والانصراف'!T83</f>
        <v>0</v>
      </c>
      <c r="T80" s="33" t="str">
        <f>IF('الحضور والانصراف'!U83="حضور","P",IF('الحضور والانصراف'!U83="راحة","O",IF('الحضور والانصراف'!U83="سنوى","V",IF('الحضور والانصراف'!U83="مرضى","SL",IF('الحضور والانصراف'!U83="اعياد رسمية","H",IF('الحضور والانصراف'!U83="غياب باذن","PL",IF('الحضور والانصراف'!U83="غياب بدون اذن","A",IF('الحضور والانصراف'!U83="انقطاع","Out",IF('الحضور والانصراف'!U83="استقالة","R","Blank")))))))))</f>
        <v>Blank</v>
      </c>
      <c r="U80" s="33" t="str">
        <f>IF('الحضور والانصراف'!V83="حضور","P",IF('الحضور والانصراف'!V83="راحة","O",IF('الحضور والانصراف'!V83="سنوى","V",IF('الحضور والانصراف'!V83="مرضى","SL",IF('الحضور والانصراف'!V83="اعياد رسمية","H",IF('الحضور والانصراف'!V83="غياب باذن","PL",IF('الحضور والانصراف'!V83="غياب بدون اذن","A",IF('الحضور والانصراف'!V83="انقطاع","Out",IF('الحضور والانصراف'!V83="استقالة","R","Blank")))))))))</f>
        <v>Blank</v>
      </c>
      <c r="V80" s="33" t="str">
        <f>IF('الحضور والانصراف'!W83="حضور","P",IF('الحضور والانصراف'!W83="راحة","O",IF('الحضور والانصراف'!W83="سنوى","V",IF('الحضور والانصراف'!W83="مرضى","SL",IF('الحضور والانصراف'!W83="اعياد رسمية","H",IF('الحضور والانصراف'!W83="غياب باذن","PL",IF('الحضور والانصراف'!W83="غياب بدون اذن","A",IF('الحضور والانصراف'!W83="انقطاع","Out",IF('الحضور والانصراف'!W83="استقالة","R","Blank")))))))))</f>
        <v>Blank</v>
      </c>
      <c r="W80" s="33" t="str">
        <f>IF('الحضور والانصراف'!X83="حضور","P",IF('الحضور والانصراف'!X83="راحة","O",IF('الحضور والانصراف'!X83="سنوى","V",IF('الحضور والانصراف'!X83="مرضى","SL",IF('الحضور والانصراف'!X83="اعياد رسمية","H",IF('الحضور والانصراف'!X83="غياب باذن","PL",IF('الحضور والانصراف'!X83="غياب بدون اذن","A",IF('الحضور والانصراف'!X83="انقطاع","Out",IF('الحضور والانصراف'!X83="استقالة","R","Blank")))))))))</f>
        <v>Blank</v>
      </c>
      <c r="X80" s="33" t="str">
        <f>IF('الحضور والانصراف'!Y83="حضور","P",IF('الحضور والانصراف'!Y83="راحة","O",IF('الحضور والانصراف'!Y83="سنوى","V",IF('الحضور والانصراف'!Y83="مرضى","SL",IF('الحضور والانصراف'!Y83="اعياد رسمية","H",IF('الحضور والانصراف'!Y83="غياب باذن","PL",IF('الحضور والانصراف'!Y83="غياب بدون اذن","A",IF('الحضور والانصراف'!Y83="انقطاع","Out",IF('الحضور والانصراف'!Y83="استقالة","R","Blank")))))))))</f>
        <v>Blank</v>
      </c>
      <c r="Y80" s="33" t="str">
        <f>IF('الحضور والانصراف'!Z83="حضور","P",IF('الحضور والانصراف'!Z83="راحة","O",IF('الحضور والانصراف'!Z83="سنوى","V",IF('الحضور والانصراف'!Z83="مرضى","SL",IF('الحضور والانصراف'!Z83="اعياد رسمية","H",IF('الحضور والانصراف'!Z83="غياب باذن","PL",IF('الحضور والانصراف'!Z83="غياب بدون اذن","A",IF('الحضور والانصراف'!Z83="انقطاع","Out",IF('الحضور والانصراف'!Z83="استقالة","R","Blank")))))))))</f>
        <v>Blank</v>
      </c>
      <c r="Z80" s="33" t="str">
        <f>IF('الحضور والانصراف'!AA83="حضور","P",IF('الحضور والانصراف'!AA83="راحة","O",IF('الحضور والانصراف'!AA83="سنوى","V",IF('الحضور والانصراف'!AA83="مرضى","SL",IF('الحضور والانصراف'!AA83="اعياد رسمية","H",IF('الحضور والانصراف'!AA83="غياب باذن","PL",IF('الحضور والانصراف'!AA83="غياب بدون اذن","A",IF('الحضور والانصراف'!AA83="انقطاع","Out",IF('الحضور والانصراف'!AA83="استقالة","R","Blank")))))))))</f>
        <v>Blank</v>
      </c>
      <c r="AA80" s="33" t="str">
        <f>IF('الحضور والانصراف'!AB83="حضور","P",IF('الحضور والانصراف'!AB83="راحة","O",IF('الحضور والانصراف'!AB83="سنوى","V",IF('الحضور والانصراف'!AB83="مرضى","SL",IF('الحضور والانصراف'!AB83="اعياد رسمية","H",IF('الحضور والانصراف'!AB83="غياب باذن","PL",IF('الحضور والانصراف'!AB83="غياب بدون اذن","A",IF('الحضور والانصراف'!AB83="انقطاع","Out",IF('الحضور والانصراف'!AB83="استقالة","R","Blank")))))))))</f>
        <v>Blank</v>
      </c>
      <c r="AB80" s="33" t="str">
        <f>IF('الحضور والانصراف'!AC83="حضور","P",IF('الحضور والانصراف'!AC83="راحة","O",IF('الحضور والانصراف'!AC83="سنوى","V",IF('الحضور والانصراف'!AC83="مرضى","SL",IF('الحضور والانصراف'!AC83="اعياد رسمية","H",IF('الحضور والانصراف'!AC83="غياب باذن","PL",IF('الحضور والانصراف'!AC83="غياب بدون اذن","A",IF('الحضور والانصراف'!AC83="انقطاع","Out",IF('الحضور والانصراف'!AC83="استقالة","R","Blank")))))))))</f>
        <v>Blank</v>
      </c>
      <c r="AC80" s="33" t="str">
        <f>IF('الحضور والانصراف'!AD83="حضور","P",IF('الحضور والانصراف'!AD83="راحة","O",IF('الحضور والانصراف'!AD83="سنوى","V",IF('الحضور والانصراف'!AD83="مرضى","SL",IF('الحضور والانصراف'!AD83="اعياد رسمية","H",IF('الحضور والانصراف'!AD83="غياب باذن","PL",IF('الحضور والانصراف'!AD83="غياب بدون اذن","A",IF('الحضور والانصراف'!AD83="انقطاع","Out",IF('الحضور والانصراف'!AD83="استقالة","R","Blank")))))))))</f>
        <v>Blank</v>
      </c>
      <c r="AD80" s="43" t="str">
        <f>IF('الحضور والانصراف'!AE83="حضور","P",IF('الحضور والانصراف'!AE83="راحة","O",IF('الحضور والانصراف'!AE83="سنوى","V",IF('الحضور والانصراف'!AE83="مرضى","SL",IF('الحضور والانصراف'!AE83="اعياد رسمية","H",IF('الحضور والانصراف'!AE83="غياب باذن","PL",IF('الحضور والانصراف'!AE83="غياب بدون اذن","A",IF('الحضور والانصراف'!AE83="انقطاع","Out",IF('الحضور والانصراف'!AE83="استقالة","R","Blank")))))))))</f>
        <v>Blank</v>
      </c>
      <c r="AE80" s="33" t="str">
        <f>IF('الحضور والانصراف'!AF83="حضور","P",IF('الحضور والانصراف'!AF83="راحة","O",IF('الحضور والانصراف'!AF83="سنوى","V",IF('الحضور والانصراف'!AF83="مرضى","SL",IF('الحضور والانصراف'!AF83="اعياد رسمية","H",IF('الحضور والانصراف'!AF83="غياب باذن","PL",IF('الحضور والانصراف'!AF83="غياب بدون اذن","A",IF('الحضور والانصراف'!AF83="انقطاع","Out",IF('الحضور والانصراف'!AF83="استقالة","R","Blank")))))))))</f>
        <v>Blank</v>
      </c>
      <c r="AF80" s="33" t="str">
        <f>IF('الحضور والانصراف'!AG83="حضور","P",IF('الحضور والانصراف'!AG83="راحة","O",IF('الحضور والانصراف'!AG83="سنوى","V",IF('الحضور والانصراف'!AG83="مرضى","SL",IF('الحضور والانصراف'!AG83="اعياد رسمية","H",IF('الحضور والانصراف'!AG83="غياب باذن","PL",IF('الحضور والانصراف'!AG83="غياب بدون اذن","A",IF('الحضور والانصراف'!AG83="انقطاع","Out",IF('الحضور والانصراف'!AG83="استقالة","R","Blank")))))))))</f>
        <v>Blank</v>
      </c>
      <c r="AG80" s="33" t="str">
        <f>IF('الحضور والانصراف'!AH83="حضور","P",IF('الحضور والانصراف'!AH83="راحة","O",IF('الحضور والانصراف'!AH83="سنوى","V",IF('الحضور والانصراف'!AH83="مرضى","SL",IF('الحضور والانصراف'!AH83="اعياد رسمية","H",IF('الحضور والانصراف'!AH83="غياب باذن","PL",IF('الحضور والانصراف'!AH83="غياب بدون اذن","A",IF('الحضور والانصراف'!AH83="انقطاع","Out",IF('الحضور والانصراف'!AH83="استقالة","R","Blank")))))))))</f>
        <v>Blank</v>
      </c>
      <c r="AH80" s="33" t="str">
        <f>IF('الحضور والانصراف'!AI83="حضور","P",IF('الحضور والانصراف'!AI83="راحة","O",IF('الحضور والانصراف'!AI83="سنوى","V",IF('الحضور والانصراف'!AI83="مرضى","SL",IF('الحضور والانصراف'!AI83="اعياد رسمية","H",IF('الحضور والانصراف'!AI83="غياب باذن","PL",IF('الحضور والانصراف'!AI83="غياب بدون اذن","A",IF('الحضور والانصراف'!AI83="انقطاع","Out",IF('الحضور والانصراف'!AI83="استقالة","R","Blank")))))))))</f>
        <v>Blank</v>
      </c>
      <c r="AI80" s="33" t="str">
        <f>IF('الحضور والانصراف'!AJ83="حضور","P",IF('الحضور والانصراف'!AJ83="راحة","O",IF('الحضور والانصراف'!AJ83="سنوى","V",IF('الحضور والانصراف'!AJ83="مرضى","SL",IF('الحضور والانصراف'!AJ83="اعياد رسمية","H",IF('الحضور والانصراف'!AJ83="غياب باذن","PL",IF('الحضور والانصراف'!AJ83="غياب بدون اذن","A",IF('الحضور والانصراف'!AJ83="انقطاع","Out",IF('الحضور والانصراف'!AJ83="استقالة","R","Blank")))))))))</f>
        <v>Blank</v>
      </c>
      <c r="AJ80" s="33" t="str">
        <f>IF('الحضور والانصراف'!AK83="حضور","P",IF('الحضور والانصراف'!AK83="راحة","O",IF('الحضور والانصراف'!AK83="سنوى","V",IF('الحضور والانصراف'!AK83="مرضى","SL",IF('الحضور والانصراف'!AK83="اعياد رسمية","H",IF('الحضور والانصراف'!AK83="غياب باذن","PL",IF('الحضور والانصراف'!AK83="غياب بدون اذن","A",IF('الحضور والانصراف'!AK83="انقطاع","Out",IF('الحضور والانصراف'!AK83="استقالة","R","Blank")))))))))</f>
        <v>Blank</v>
      </c>
      <c r="AK80" s="33" t="str">
        <f>IF('الحضور والانصراف'!AL83="حضور","P",IF('الحضور والانصراف'!AL83="راحة","O",IF('الحضور والانصراف'!AL83="سنوى","V",IF('الحضور والانصراف'!AL83="مرضى","SL",IF('الحضور والانصراف'!AL83="اعياد رسمية","H",IF('الحضور والانصراف'!AL83="غياب باذن","PL",IF('الحضور والانصراف'!AL83="غياب بدون اذن","A",IF('الحضور والانصراف'!AL83="انقطاع","Out",IF('الحضور والانصراف'!AL83="استقالة","R","Blank")))))))))</f>
        <v>Blank</v>
      </c>
      <c r="AL80" s="33" t="str">
        <f>IF('الحضور والانصراف'!AM83="حضور","P",IF('الحضور والانصراف'!AM83="راحة","O",IF('الحضور والانصراف'!AM83="سنوى","V",IF('الحضور والانصراف'!AM83="مرضى","SL",IF('الحضور والانصراف'!AM83="اعياد رسمية","H",IF('الحضور والانصراف'!AM83="غياب باذن","PL",IF('الحضور والانصراف'!AM83="غياب بدون اذن","A",IF('الحضور والانصراف'!AM83="انقطاع","Out",IF('الحضور والانصراف'!AM83="استقالة","R","Blank")))))))))</f>
        <v>Blank</v>
      </c>
      <c r="AM80" s="33" t="str">
        <f>IF('الحضور والانصراف'!AN83="حضور","P",IF('الحضور والانصراف'!AN83="راحة","O",IF('الحضور والانصراف'!AN83="سنوى","V",IF('الحضور والانصراف'!AN83="مرضى","SL",IF('الحضور والانصراف'!AN83="اعياد رسمية","H",IF('الحضور والانصراف'!AN83="غياب باذن","PL",IF('الحضور والانصراف'!AN83="غياب بدون اذن","A",IF('الحضور والانصراف'!AN83="انقطاع","Out",IF('الحضور والانصراف'!AN83="استقالة","R","Blank")))))))))</f>
        <v>Blank</v>
      </c>
      <c r="AN80" s="33" t="str">
        <f>IF('الحضور والانصراف'!AO83="حضور","P",IF('الحضور والانصراف'!AO83="راحة","O",IF('الحضور والانصراف'!AO83="سنوى","V",IF('الحضور والانصراف'!AO83="مرضى","SL",IF('الحضور والانصراف'!AO83="اعياد رسمية","H",IF('الحضور والانصراف'!AO83="غياب باذن","PL",IF('الحضور والانصراف'!AO83="غياب بدون اذن","A",IF('الحضور والانصراف'!AO83="انقطاع","Out",IF('الحضور والانصراف'!AO83="استقالة","R","Blank")))))))))</f>
        <v>Blank</v>
      </c>
      <c r="AO80" s="33" t="str">
        <f>IF('الحضور والانصراف'!AP83="حضور","P",IF('الحضور والانصراف'!AP83="راحة","O",IF('الحضور والانصراف'!AP83="سنوى","V",IF('الحضور والانصراف'!AP83="مرضى","SL",IF('الحضور والانصراف'!AP83="اعياد رسمية","H",IF('الحضور والانصراف'!AP83="غياب باذن","PL",IF('الحضور والانصراف'!AP83="غياب بدون اذن","A",IF('الحضور والانصراف'!AP83="انقطاع","Out",IF('الحضور والانصراف'!AP83="استقالة","R","Blank")))))))))</f>
        <v>Blank</v>
      </c>
      <c r="AP80" s="33" t="str">
        <f>IF('الحضور والانصراف'!AQ83="حضور","P",IF('الحضور والانصراف'!AQ83="راحة","O",IF('الحضور والانصراف'!AQ83="سنوى","V",IF('الحضور والانصراف'!AQ83="مرضى","SL",IF('الحضور والانصراف'!AQ83="اعياد رسمية","H",IF('الحضور والانصراف'!AQ83="غياب باذن","PL",IF('الحضور والانصراف'!AQ83="غياب بدون اذن","A",IF('الحضور والانصراف'!AQ83="انقطاع","Out",IF('الحضور والانصراف'!AQ83="استقالة","R","Blank")))))))))</f>
        <v>Blank</v>
      </c>
      <c r="AQ80" s="33" t="str">
        <f>IF('الحضور والانصراف'!AR83="حضور","P",IF('الحضور والانصراف'!AR83="راحة","O",IF('الحضور والانصراف'!AR83="سنوى","V",IF('الحضور والانصراف'!AR83="مرضى","SL",IF('الحضور والانصراف'!AR83="اعياد رسمية","H",IF('الحضور والانصراف'!AR83="غياب باذن","PL",IF('الحضور والانصراف'!AR83="غياب بدون اذن","A",IF('الحضور والانصراف'!AR83="انقطاع","Out",IF('الحضور والانصراف'!AR83="استقالة","R","Blank")))))))))</f>
        <v>Blank</v>
      </c>
      <c r="AR80" s="33" t="str">
        <f>IF('الحضور والانصراف'!AS83="حضور","P",IF('الحضور والانصراف'!AS83="راحة","O",IF('الحضور والانصراف'!AS83="سنوى","V",IF('الحضور والانصراف'!AS83="مرضى","SL",IF('الحضور والانصراف'!AS83="اعياد رسمية","H",IF('الحضور والانصراف'!AS83="غياب باذن","PL",IF('الحضور والانصراف'!AS83="غياب بدون اذن","A",IF('الحضور والانصراف'!AS83="انقطاع","Out",IF('الحضور والانصراف'!AS83="استقالة","R","Blank")))))))))</f>
        <v>Blank</v>
      </c>
      <c r="AS80" s="33" t="str">
        <f>IF('الحضور والانصراف'!AT83="حضور","P",IF('الحضور والانصراف'!AT83="راحة","O",IF('الحضور والانصراف'!AT83="سنوى","V",IF('الحضور والانصراف'!AT83="مرضى","SL",IF('الحضور والانصراف'!AT83="اعياد رسمية","H",IF('الحضور والانصراف'!AT83="غياب باذن","PL",IF('الحضور والانصراف'!AT83="غياب بدون اذن","A",IF('الحضور والانصراف'!AT83="انقطاع","Out",IF('الحضور والانصراف'!AT83="استقالة","R","Blank")))))))))</f>
        <v>Blank</v>
      </c>
      <c r="AT80" s="33" t="str">
        <f>IF('الحضور والانصراف'!AU83="حضور","P",IF('الحضور والانصراف'!AU83="راحة","O",IF('الحضور والانصراف'!AU83="سنوى","V",IF('الحضور والانصراف'!AU83="مرضى","SL",IF('الحضور والانصراف'!AU83="اعياد رسمية","H",IF('الحضور والانصراف'!AU83="غياب باذن","PL",IF('الحضور والانصراف'!AU83="غياب بدون اذن","A",IF('الحضور والانصراف'!AU83="انقطاع","Out",IF('الحضور والانصراف'!AU83="استقالة","R","Blank")))))))))</f>
        <v>Blank</v>
      </c>
      <c r="AU80" s="33" t="str">
        <f>IF('الحضور والانصراف'!AV83="حضور","P",IF('الحضور والانصراف'!AV83="راحة","O",IF('الحضور والانصراف'!AV83="سنوى","V",IF('الحضور والانصراف'!AV83="مرضى","SL",IF('الحضور والانصراف'!AV83="اعياد رسمية","H",IF('الحضور والانصراف'!AV83="غياب باذن","PL",IF('الحضور والانصراف'!AV83="غياب بدون اذن","A",IF('الحضور والانصراف'!AV83="انقطاع","Out",IF('الحضور والانصراف'!AV83="استقالة","R","Blank")))))))))</f>
        <v>Blank</v>
      </c>
      <c r="AV80" s="33" t="str">
        <f>IF('الحضور والانصراف'!AW83="حضور","P",IF('الحضور والانصراف'!AW83="راحة","O",IF('الحضور والانصراف'!AW83="سنوى","V",IF('الحضور والانصراف'!AW83="مرضى","SL",IF('الحضور والانصراف'!AW83="اعياد رسمية","H",IF('الحضور والانصراف'!AW83="غياب باذن","PL",IF('الحضور والانصراف'!AW83="غياب بدون اذن","A",IF('الحضور والانصراف'!AW83="انقطاع","Out",IF('الحضور والانصراف'!AW83="استقالة","R","Blank")))))))))</f>
        <v>Blank</v>
      </c>
      <c r="AW80" s="33" t="str">
        <f>IF('الحضور والانصراف'!AX83="حضور","P",IF('الحضور والانصراف'!AX83="راحة","O",IF('الحضور والانصراف'!AX83="سنوى","V",IF('الحضور والانصراف'!AX83="مرضى","SL",IF('الحضور والانصراف'!AX83="اعياد رسمية","H",IF('الحضور والانصراف'!AX83="غياب باذن","PL",IF('الحضور والانصراف'!AX83="غياب بدون اذن","A",IF('الحضور والانصراف'!AX83="انقطاع","Out",IF('الحضور والانصراف'!AX83="استقالة","R","Blank")))))))))</f>
        <v>Blank</v>
      </c>
      <c r="AX80" s="33" t="str">
        <f>IF('الحضور والانصراف'!AY83="حضور","P",IF('الحضور والانصراف'!AY83="راحة","O",IF('الحضور والانصراف'!AY83="سنوى","V",IF('الحضور والانصراف'!AY83="مرضى","SL",IF('الحضور والانصراف'!AY83="اعياد رسمية","H",IF('الحضور والانصراف'!AY83="غياب باذن","PL",IF('الحضور والانصراف'!AY83="غياب بدون اذن","A",IF('الحضور والانصراف'!AY83="انقطاع","Out",IF('الحضور والانصراف'!AY83="استقالة","R","Blank")))))))))</f>
        <v>Blank</v>
      </c>
      <c r="AY80" s="8">
        <f>'الحضور والانصراف'!AZ83</f>
        <v>2</v>
      </c>
      <c r="AZ80" s="10"/>
      <c r="BA80" s="10"/>
    </row>
    <row r="81" spans="1:53" ht="23.25" x14ac:dyDescent="0.25">
      <c r="A81" s="17">
        <f t="shared" si="1"/>
        <v>79</v>
      </c>
      <c r="B81" s="17">
        <f>'الحضور والانصراف'!B84</f>
        <v>0</v>
      </c>
      <c r="C81" s="17">
        <f>'الحضور والانصراف'!C84</f>
        <v>0</v>
      </c>
      <c r="D81" s="17">
        <f>'الحضور والانصراف'!D84</f>
        <v>0</v>
      </c>
      <c r="E81" s="19">
        <f>'الحضور والانصراف'!E84</f>
        <v>0</v>
      </c>
      <c r="F81" s="7">
        <f>'الحضور والانصراف'!G84</f>
        <v>0</v>
      </c>
      <c r="G81" s="6">
        <f>'الحضور والانصراف'!H84</f>
        <v>0</v>
      </c>
      <c r="H81" s="7">
        <f>'الحضور والانصراف'!I84</f>
        <v>0</v>
      </c>
      <c r="I81" s="6">
        <f>'الحضور والانصراف'!J84</f>
        <v>0</v>
      </c>
      <c r="J81" s="6">
        <f>'الحضور والانصراف'!K84</f>
        <v>0</v>
      </c>
      <c r="K81" s="6">
        <f>'الحضور والانصراف'!L84</f>
        <v>0</v>
      </c>
      <c r="L81" s="7">
        <f>'الحضور والانصراف'!M84</f>
        <v>0</v>
      </c>
      <c r="M81" s="6">
        <f>'الحضور والانصراف'!N84</f>
        <v>0</v>
      </c>
      <c r="N81" s="7">
        <f>'الحضور والانصراف'!O84</f>
        <v>0</v>
      </c>
      <c r="O81" s="7">
        <f>'الحضور والانصراف'!P84</f>
        <v>0</v>
      </c>
      <c r="P81" s="6">
        <f>'الحضور والانصراف'!Q84</f>
        <v>0</v>
      </c>
      <c r="Q81" s="6">
        <f>'الحضور والانصراف'!R84</f>
        <v>0</v>
      </c>
      <c r="R81" s="6">
        <f>'الحضور والانصراف'!S84</f>
        <v>0</v>
      </c>
      <c r="S81" s="6">
        <f>'الحضور والانصراف'!T84</f>
        <v>0</v>
      </c>
      <c r="T81" s="33" t="str">
        <f>IF('الحضور والانصراف'!U84="حضور","P",IF('الحضور والانصراف'!U84="راحة","O",IF('الحضور والانصراف'!U84="سنوى","V",IF('الحضور والانصراف'!U84="مرضى","SL",IF('الحضور والانصراف'!U84="اعياد رسمية","H",IF('الحضور والانصراف'!U84="غياب باذن","PL",IF('الحضور والانصراف'!U84="غياب بدون اذن","A",IF('الحضور والانصراف'!U84="انقطاع","Out",IF('الحضور والانصراف'!U84="استقالة","R","Blank")))))))))</f>
        <v>Blank</v>
      </c>
      <c r="U81" s="33" t="str">
        <f>IF('الحضور والانصراف'!V84="حضور","P",IF('الحضور والانصراف'!V84="راحة","O",IF('الحضور والانصراف'!V84="سنوى","V",IF('الحضور والانصراف'!V84="مرضى","SL",IF('الحضور والانصراف'!V84="اعياد رسمية","H",IF('الحضور والانصراف'!V84="غياب باذن","PL",IF('الحضور والانصراف'!V84="غياب بدون اذن","A",IF('الحضور والانصراف'!V84="انقطاع","Out",IF('الحضور والانصراف'!V84="استقالة","R","Blank")))))))))</f>
        <v>Blank</v>
      </c>
      <c r="V81" s="33" t="str">
        <f>IF('الحضور والانصراف'!W84="حضور","P",IF('الحضور والانصراف'!W84="راحة","O",IF('الحضور والانصراف'!W84="سنوى","V",IF('الحضور والانصراف'!W84="مرضى","SL",IF('الحضور والانصراف'!W84="اعياد رسمية","H",IF('الحضور والانصراف'!W84="غياب باذن","PL",IF('الحضور والانصراف'!W84="غياب بدون اذن","A",IF('الحضور والانصراف'!W84="انقطاع","Out",IF('الحضور والانصراف'!W84="استقالة","R","Blank")))))))))</f>
        <v>Blank</v>
      </c>
      <c r="W81" s="33" t="str">
        <f>IF('الحضور والانصراف'!X84="حضور","P",IF('الحضور والانصراف'!X84="راحة","O",IF('الحضور والانصراف'!X84="سنوى","V",IF('الحضور والانصراف'!X84="مرضى","SL",IF('الحضور والانصراف'!X84="اعياد رسمية","H",IF('الحضور والانصراف'!X84="غياب باذن","PL",IF('الحضور والانصراف'!X84="غياب بدون اذن","A",IF('الحضور والانصراف'!X84="انقطاع","Out",IF('الحضور والانصراف'!X84="استقالة","R","Blank")))))))))</f>
        <v>Blank</v>
      </c>
      <c r="X81" s="33" t="str">
        <f>IF('الحضور والانصراف'!Y84="حضور","P",IF('الحضور والانصراف'!Y84="راحة","O",IF('الحضور والانصراف'!Y84="سنوى","V",IF('الحضور والانصراف'!Y84="مرضى","SL",IF('الحضور والانصراف'!Y84="اعياد رسمية","H",IF('الحضور والانصراف'!Y84="غياب باذن","PL",IF('الحضور والانصراف'!Y84="غياب بدون اذن","A",IF('الحضور والانصراف'!Y84="انقطاع","Out",IF('الحضور والانصراف'!Y84="استقالة","R","Blank")))))))))</f>
        <v>Blank</v>
      </c>
      <c r="Y81" s="33" t="str">
        <f>IF('الحضور والانصراف'!Z84="حضور","P",IF('الحضور والانصراف'!Z84="راحة","O",IF('الحضور والانصراف'!Z84="سنوى","V",IF('الحضور والانصراف'!Z84="مرضى","SL",IF('الحضور والانصراف'!Z84="اعياد رسمية","H",IF('الحضور والانصراف'!Z84="غياب باذن","PL",IF('الحضور والانصراف'!Z84="غياب بدون اذن","A",IF('الحضور والانصراف'!Z84="انقطاع","Out",IF('الحضور والانصراف'!Z84="استقالة","R","Blank")))))))))</f>
        <v>Blank</v>
      </c>
      <c r="Z81" s="33" t="str">
        <f>IF('الحضور والانصراف'!AA84="حضور","P",IF('الحضور والانصراف'!AA84="راحة","O",IF('الحضور والانصراف'!AA84="سنوى","V",IF('الحضور والانصراف'!AA84="مرضى","SL",IF('الحضور والانصراف'!AA84="اعياد رسمية","H",IF('الحضور والانصراف'!AA84="غياب باذن","PL",IF('الحضور والانصراف'!AA84="غياب بدون اذن","A",IF('الحضور والانصراف'!AA84="انقطاع","Out",IF('الحضور والانصراف'!AA84="استقالة","R","Blank")))))))))</f>
        <v>Blank</v>
      </c>
      <c r="AA81" s="33" t="str">
        <f>IF('الحضور والانصراف'!AB84="حضور","P",IF('الحضور والانصراف'!AB84="راحة","O",IF('الحضور والانصراف'!AB84="سنوى","V",IF('الحضور والانصراف'!AB84="مرضى","SL",IF('الحضور والانصراف'!AB84="اعياد رسمية","H",IF('الحضور والانصراف'!AB84="غياب باذن","PL",IF('الحضور والانصراف'!AB84="غياب بدون اذن","A",IF('الحضور والانصراف'!AB84="انقطاع","Out",IF('الحضور والانصراف'!AB84="استقالة","R","Blank")))))))))</f>
        <v>Blank</v>
      </c>
      <c r="AB81" s="33" t="str">
        <f>IF('الحضور والانصراف'!AC84="حضور","P",IF('الحضور والانصراف'!AC84="راحة","O",IF('الحضور والانصراف'!AC84="سنوى","V",IF('الحضور والانصراف'!AC84="مرضى","SL",IF('الحضور والانصراف'!AC84="اعياد رسمية","H",IF('الحضور والانصراف'!AC84="غياب باذن","PL",IF('الحضور والانصراف'!AC84="غياب بدون اذن","A",IF('الحضور والانصراف'!AC84="انقطاع","Out",IF('الحضور والانصراف'!AC84="استقالة","R","Blank")))))))))</f>
        <v>Blank</v>
      </c>
      <c r="AC81" s="33" t="str">
        <f>IF('الحضور والانصراف'!AD84="حضور","P",IF('الحضور والانصراف'!AD84="راحة","O",IF('الحضور والانصراف'!AD84="سنوى","V",IF('الحضور والانصراف'!AD84="مرضى","SL",IF('الحضور والانصراف'!AD84="اعياد رسمية","H",IF('الحضور والانصراف'!AD84="غياب باذن","PL",IF('الحضور والانصراف'!AD84="غياب بدون اذن","A",IF('الحضور والانصراف'!AD84="انقطاع","Out",IF('الحضور والانصراف'!AD84="استقالة","R","Blank")))))))))</f>
        <v>Blank</v>
      </c>
      <c r="AD81" s="43" t="str">
        <f>IF('الحضور والانصراف'!AE84="حضور","P",IF('الحضور والانصراف'!AE84="راحة","O",IF('الحضور والانصراف'!AE84="سنوى","V",IF('الحضور والانصراف'!AE84="مرضى","SL",IF('الحضور والانصراف'!AE84="اعياد رسمية","H",IF('الحضور والانصراف'!AE84="غياب باذن","PL",IF('الحضور والانصراف'!AE84="غياب بدون اذن","A",IF('الحضور والانصراف'!AE84="انقطاع","Out",IF('الحضور والانصراف'!AE84="استقالة","R","Blank")))))))))</f>
        <v>Blank</v>
      </c>
      <c r="AE81" s="33" t="str">
        <f>IF('الحضور والانصراف'!AF84="حضور","P",IF('الحضور والانصراف'!AF84="راحة","O",IF('الحضور والانصراف'!AF84="سنوى","V",IF('الحضور والانصراف'!AF84="مرضى","SL",IF('الحضور والانصراف'!AF84="اعياد رسمية","H",IF('الحضور والانصراف'!AF84="غياب باذن","PL",IF('الحضور والانصراف'!AF84="غياب بدون اذن","A",IF('الحضور والانصراف'!AF84="انقطاع","Out",IF('الحضور والانصراف'!AF84="استقالة","R","Blank")))))))))</f>
        <v>Blank</v>
      </c>
      <c r="AF81" s="33" t="str">
        <f>IF('الحضور والانصراف'!AG84="حضور","P",IF('الحضور والانصراف'!AG84="راحة","O",IF('الحضور والانصراف'!AG84="سنوى","V",IF('الحضور والانصراف'!AG84="مرضى","SL",IF('الحضور والانصراف'!AG84="اعياد رسمية","H",IF('الحضور والانصراف'!AG84="غياب باذن","PL",IF('الحضور والانصراف'!AG84="غياب بدون اذن","A",IF('الحضور والانصراف'!AG84="انقطاع","Out",IF('الحضور والانصراف'!AG84="استقالة","R","Blank")))))))))</f>
        <v>Blank</v>
      </c>
      <c r="AG81" s="33" t="str">
        <f>IF('الحضور والانصراف'!AH84="حضور","P",IF('الحضور والانصراف'!AH84="راحة","O",IF('الحضور والانصراف'!AH84="سنوى","V",IF('الحضور والانصراف'!AH84="مرضى","SL",IF('الحضور والانصراف'!AH84="اعياد رسمية","H",IF('الحضور والانصراف'!AH84="غياب باذن","PL",IF('الحضور والانصراف'!AH84="غياب بدون اذن","A",IF('الحضور والانصراف'!AH84="انقطاع","Out",IF('الحضور والانصراف'!AH84="استقالة","R","Blank")))))))))</f>
        <v>Blank</v>
      </c>
      <c r="AH81" s="33" t="str">
        <f>IF('الحضور والانصراف'!AI84="حضور","P",IF('الحضور والانصراف'!AI84="راحة","O",IF('الحضور والانصراف'!AI84="سنوى","V",IF('الحضور والانصراف'!AI84="مرضى","SL",IF('الحضور والانصراف'!AI84="اعياد رسمية","H",IF('الحضور والانصراف'!AI84="غياب باذن","PL",IF('الحضور والانصراف'!AI84="غياب بدون اذن","A",IF('الحضور والانصراف'!AI84="انقطاع","Out",IF('الحضور والانصراف'!AI84="استقالة","R","Blank")))))))))</f>
        <v>Blank</v>
      </c>
      <c r="AI81" s="33" t="str">
        <f>IF('الحضور والانصراف'!AJ84="حضور","P",IF('الحضور والانصراف'!AJ84="راحة","O",IF('الحضور والانصراف'!AJ84="سنوى","V",IF('الحضور والانصراف'!AJ84="مرضى","SL",IF('الحضور والانصراف'!AJ84="اعياد رسمية","H",IF('الحضور والانصراف'!AJ84="غياب باذن","PL",IF('الحضور والانصراف'!AJ84="غياب بدون اذن","A",IF('الحضور والانصراف'!AJ84="انقطاع","Out",IF('الحضور والانصراف'!AJ84="استقالة","R","Blank")))))))))</f>
        <v>Blank</v>
      </c>
      <c r="AJ81" s="33" t="str">
        <f>IF('الحضور والانصراف'!AK84="حضور","P",IF('الحضور والانصراف'!AK84="راحة","O",IF('الحضور والانصراف'!AK84="سنوى","V",IF('الحضور والانصراف'!AK84="مرضى","SL",IF('الحضور والانصراف'!AK84="اعياد رسمية","H",IF('الحضور والانصراف'!AK84="غياب باذن","PL",IF('الحضور والانصراف'!AK84="غياب بدون اذن","A",IF('الحضور والانصراف'!AK84="انقطاع","Out",IF('الحضور والانصراف'!AK84="استقالة","R","Blank")))))))))</f>
        <v>Blank</v>
      </c>
      <c r="AK81" s="33" t="str">
        <f>IF('الحضور والانصراف'!AL84="حضور","P",IF('الحضور والانصراف'!AL84="راحة","O",IF('الحضور والانصراف'!AL84="سنوى","V",IF('الحضور والانصراف'!AL84="مرضى","SL",IF('الحضور والانصراف'!AL84="اعياد رسمية","H",IF('الحضور والانصراف'!AL84="غياب باذن","PL",IF('الحضور والانصراف'!AL84="غياب بدون اذن","A",IF('الحضور والانصراف'!AL84="انقطاع","Out",IF('الحضور والانصراف'!AL84="استقالة","R","Blank")))))))))</f>
        <v>Blank</v>
      </c>
      <c r="AL81" s="33" t="str">
        <f>IF('الحضور والانصراف'!AM84="حضور","P",IF('الحضور والانصراف'!AM84="راحة","O",IF('الحضور والانصراف'!AM84="سنوى","V",IF('الحضور والانصراف'!AM84="مرضى","SL",IF('الحضور والانصراف'!AM84="اعياد رسمية","H",IF('الحضور والانصراف'!AM84="غياب باذن","PL",IF('الحضور والانصراف'!AM84="غياب بدون اذن","A",IF('الحضور والانصراف'!AM84="انقطاع","Out",IF('الحضور والانصراف'!AM84="استقالة","R","Blank")))))))))</f>
        <v>Blank</v>
      </c>
      <c r="AM81" s="33" t="str">
        <f>IF('الحضور والانصراف'!AN84="حضور","P",IF('الحضور والانصراف'!AN84="راحة","O",IF('الحضور والانصراف'!AN84="سنوى","V",IF('الحضور والانصراف'!AN84="مرضى","SL",IF('الحضور والانصراف'!AN84="اعياد رسمية","H",IF('الحضور والانصراف'!AN84="غياب باذن","PL",IF('الحضور والانصراف'!AN84="غياب بدون اذن","A",IF('الحضور والانصراف'!AN84="انقطاع","Out",IF('الحضور والانصراف'!AN84="استقالة","R","Blank")))))))))</f>
        <v>Blank</v>
      </c>
      <c r="AN81" s="33" t="str">
        <f>IF('الحضور والانصراف'!AO84="حضور","P",IF('الحضور والانصراف'!AO84="راحة","O",IF('الحضور والانصراف'!AO84="سنوى","V",IF('الحضور والانصراف'!AO84="مرضى","SL",IF('الحضور والانصراف'!AO84="اعياد رسمية","H",IF('الحضور والانصراف'!AO84="غياب باذن","PL",IF('الحضور والانصراف'!AO84="غياب بدون اذن","A",IF('الحضور والانصراف'!AO84="انقطاع","Out",IF('الحضور والانصراف'!AO84="استقالة","R","Blank")))))))))</f>
        <v>Blank</v>
      </c>
      <c r="AO81" s="33" t="str">
        <f>IF('الحضور والانصراف'!AP84="حضور","P",IF('الحضور والانصراف'!AP84="راحة","O",IF('الحضور والانصراف'!AP84="سنوى","V",IF('الحضور والانصراف'!AP84="مرضى","SL",IF('الحضور والانصراف'!AP84="اعياد رسمية","H",IF('الحضور والانصراف'!AP84="غياب باذن","PL",IF('الحضور والانصراف'!AP84="غياب بدون اذن","A",IF('الحضور والانصراف'!AP84="انقطاع","Out",IF('الحضور والانصراف'!AP84="استقالة","R","Blank")))))))))</f>
        <v>Blank</v>
      </c>
      <c r="AP81" s="33" t="str">
        <f>IF('الحضور والانصراف'!AQ84="حضور","P",IF('الحضور والانصراف'!AQ84="راحة","O",IF('الحضور والانصراف'!AQ84="سنوى","V",IF('الحضور والانصراف'!AQ84="مرضى","SL",IF('الحضور والانصراف'!AQ84="اعياد رسمية","H",IF('الحضور والانصراف'!AQ84="غياب باذن","PL",IF('الحضور والانصراف'!AQ84="غياب بدون اذن","A",IF('الحضور والانصراف'!AQ84="انقطاع","Out",IF('الحضور والانصراف'!AQ84="استقالة","R","Blank")))))))))</f>
        <v>Blank</v>
      </c>
      <c r="AQ81" s="33" t="str">
        <f>IF('الحضور والانصراف'!AR84="حضور","P",IF('الحضور والانصراف'!AR84="راحة","O",IF('الحضور والانصراف'!AR84="سنوى","V",IF('الحضور والانصراف'!AR84="مرضى","SL",IF('الحضور والانصراف'!AR84="اعياد رسمية","H",IF('الحضور والانصراف'!AR84="غياب باذن","PL",IF('الحضور والانصراف'!AR84="غياب بدون اذن","A",IF('الحضور والانصراف'!AR84="انقطاع","Out",IF('الحضور والانصراف'!AR84="استقالة","R","Blank")))))))))</f>
        <v>Blank</v>
      </c>
      <c r="AR81" s="33" t="str">
        <f>IF('الحضور والانصراف'!AS84="حضور","P",IF('الحضور والانصراف'!AS84="راحة","O",IF('الحضور والانصراف'!AS84="سنوى","V",IF('الحضور والانصراف'!AS84="مرضى","SL",IF('الحضور والانصراف'!AS84="اعياد رسمية","H",IF('الحضور والانصراف'!AS84="غياب باذن","PL",IF('الحضور والانصراف'!AS84="غياب بدون اذن","A",IF('الحضور والانصراف'!AS84="انقطاع","Out",IF('الحضور والانصراف'!AS84="استقالة","R","Blank")))))))))</f>
        <v>Blank</v>
      </c>
      <c r="AS81" s="33" t="str">
        <f>IF('الحضور والانصراف'!AT84="حضور","P",IF('الحضور والانصراف'!AT84="راحة","O",IF('الحضور والانصراف'!AT84="سنوى","V",IF('الحضور والانصراف'!AT84="مرضى","SL",IF('الحضور والانصراف'!AT84="اعياد رسمية","H",IF('الحضور والانصراف'!AT84="غياب باذن","PL",IF('الحضور والانصراف'!AT84="غياب بدون اذن","A",IF('الحضور والانصراف'!AT84="انقطاع","Out",IF('الحضور والانصراف'!AT84="استقالة","R","Blank")))))))))</f>
        <v>Blank</v>
      </c>
      <c r="AT81" s="33" t="str">
        <f>IF('الحضور والانصراف'!AU84="حضور","P",IF('الحضور والانصراف'!AU84="راحة","O",IF('الحضور والانصراف'!AU84="سنوى","V",IF('الحضور والانصراف'!AU84="مرضى","SL",IF('الحضور والانصراف'!AU84="اعياد رسمية","H",IF('الحضور والانصراف'!AU84="غياب باذن","PL",IF('الحضور والانصراف'!AU84="غياب بدون اذن","A",IF('الحضور والانصراف'!AU84="انقطاع","Out",IF('الحضور والانصراف'!AU84="استقالة","R","Blank")))))))))</f>
        <v>Blank</v>
      </c>
      <c r="AU81" s="33" t="str">
        <f>IF('الحضور والانصراف'!AV84="حضور","P",IF('الحضور والانصراف'!AV84="راحة","O",IF('الحضور والانصراف'!AV84="سنوى","V",IF('الحضور والانصراف'!AV84="مرضى","SL",IF('الحضور والانصراف'!AV84="اعياد رسمية","H",IF('الحضور والانصراف'!AV84="غياب باذن","PL",IF('الحضور والانصراف'!AV84="غياب بدون اذن","A",IF('الحضور والانصراف'!AV84="انقطاع","Out",IF('الحضور والانصراف'!AV84="استقالة","R","Blank")))))))))</f>
        <v>Blank</v>
      </c>
      <c r="AV81" s="33" t="str">
        <f>IF('الحضور والانصراف'!AW84="حضور","P",IF('الحضور والانصراف'!AW84="راحة","O",IF('الحضور والانصراف'!AW84="سنوى","V",IF('الحضور والانصراف'!AW84="مرضى","SL",IF('الحضور والانصراف'!AW84="اعياد رسمية","H",IF('الحضور والانصراف'!AW84="غياب باذن","PL",IF('الحضور والانصراف'!AW84="غياب بدون اذن","A",IF('الحضور والانصراف'!AW84="انقطاع","Out",IF('الحضور والانصراف'!AW84="استقالة","R","Blank")))))))))</f>
        <v>Blank</v>
      </c>
      <c r="AW81" s="33" t="str">
        <f>IF('الحضور والانصراف'!AX84="حضور","P",IF('الحضور والانصراف'!AX84="راحة","O",IF('الحضور والانصراف'!AX84="سنوى","V",IF('الحضور والانصراف'!AX84="مرضى","SL",IF('الحضور والانصراف'!AX84="اعياد رسمية","H",IF('الحضور والانصراف'!AX84="غياب باذن","PL",IF('الحضور والانصراف'!AX84="غياب بدون اذن","A",IF('الحضور والانصراف'!AX84="انقطاع","Out",IF('الحضور والانصراف'!AX84="استقالة","R","Blank")))))))))</f>
        <v>Blank</v>
      </c>
      <c r="AX81" s="33" t="str">
        <f>IF('الحضور والانصراف'!AY84="حضور","P",IF('الحضور والانصراف'!AY84="راحة","O",IF('الحضور والانصراف'!AY84="سنوى","V",IF('الحضور والانصراف'!AY84="مرضى","SL",IF('الحضور والانصراف'!AY84="اعياد رسمية","H",IF('الحضور والانصراف'!AY84="غياب باذن","PL",IF('الحضور والانصراف'!AY84="غياب بدون اذن","A",IF('الحضور والانصراف'!AY84="انقطاع","Out",IF('الحضور والانصراف'!AY84="استقالة","R","Blank")))))))))</f>
        <v>Blank</v>
      </c>
      <c r="AY81" s="8">
        <f>'الحضور والانصراف'!AZ84</f>
        <v>2</v>
      </c>
      <c r="AZ81" s="10"/>
      <c r="BA81" s="10"/>
    </row>
    <row r="82" spans="1:53" ht="23.25" x14ac:dyDescent="0.25">
      <c r="A82" s="17">
        <f t="shared" si="1"/>
        <v>80</v>
      </c>
      <c r="B82" s="17">
        <f>'الحضور والانصراف'!B85</f>
        <v>0</v>
      </c>
      <c r="C82" s="17">
        <f>'الحضور والانصراف'!C85</f>
        <v>0</v>
      </c>
      <c r="D82" s="17">
        <f>'الحضور والانصراف'!D85</f>
        <v>0</v>
      </c>
      <c r="E82" s="19">
        <f>'الحضور والانصراف'!E85</f>
        <v>0</v>
      </c>
      <c r="F82" s="7">
        <f>'الحضور والانصراف'!G85</f>
        <v>0</v>
      </c>
      <c r="G82" s="6">
        <f>'الحضور والانصراف'!H85</f>
        <v>0</v>
      </c>
      <c r="H82" s="7">
        <f>'الحضور والانصراف'!I85</f>
        <v>0</v>
      </c>
      <c r="I82" s="6">
        <f>'الحضور والانصراف'!J85</f>
        <v>0</v>
      </c>
      <c r="J82" s="6">
        <f>'الحضور والانصراف'!K85</f>
        <v>0</v>
      </c>
      <c r="K82" s="6">
        <f>'الحضور والانصراف'!L85</f>
        <v>0</v>
      </c>
      <c r="L82" s="7">
        <f>'الحضور والانصراف'!M85</f>
        <v>0</v>
      </c>
      <c r="M82" s="6">
        <f>'الحضور والانصراف'!N85</f>
        <v>0</v>
      </c>
      <c r="N82" s="7">
        <f>'الحضور والانصراف'!O85</f>
        <v>0</v>
      </c>
      <c r="O82" s="7">
        <f>'الحضور والانصراف'!P85</f>
        <v>0</v>
      </c>
      <c r="P82" s="6">
        <f>'الحضور والانصراف'!Q85</f>
        <v>0</v>
      </c>
      <c r="Q82" s="6">
        <f>'الحضور والانصراف'!R85</f>
        <v>0</v>
      </c>
      <c r="R82" s="6">
        <f>'الحضور والانصراف'!S85</f>
        <v>0</v>
      </c>
      <c r="S82" s="6">
        <f>'الحضور والانصراف'!T85</f>
        <v>0</v>
      </c>
      <c r="T82" s="33" t="str">
        <f>IF('الحضور والانصراف'!U85="حضور","P",IF('الحضور والانصراف'!U85="راحة","O",IF('الحضور والانصراف'!U85="سنوى","V",IF('الحضور والانصراف'!U85="مرضى","SL",IF('الحضور والانصراف'!U85="اعياد رسمية","H",IF('الحضور والانصراف'!U85="غياب باذن","PL",IF('الحضور والانصراف'!U85="غياب بدون اذن","A",IF('الحضور والانصراف'!U85="انقطاع","Out",IF('الحضور والانصراف'!U85="استقالة","R","Blank")))))))))</f>
        <v>Blank</v>
      </c>
      <c r="U82" s="33" t="str">
        <f>IF('الحضور والانصراف'!V85="حضور","P",IF('الحضور والانصراف'!V85="راحة","O",IF('الحضور والانصراف'!V85="سنوى","V",IF('الحضور والانصراف'!V85="مرضى","SL",IF('الحضور والانصراف'!V85="اعياد رسمية","H",IF('الحضور والانصراف'!V85="غياب باذن","PL",IF('الحضور والانصراف'!V85="غياب بدون اذن","A",IF('الحضور والانصراف'!V85="انقطاع","Out",IF('الحضور والانصراف'!V85="استقالة","R","Blank")))))))))</f>
        <v>Blank</v>
      </c>
      <c r="V82" s="33" t="str">
        <f>IF('الحضور والانصراف'!W85="حضور","P",IF('الحضور والانصراف'!W85="راحة","O",IF('الحضور والانصراف'!W85="سنوى","V",IF('الحضور والانصراف'!W85="مرضى","SL",IF('الحضور والانصراف'!W85="اعياد رسمية","H",IF('الحضور والانصراف'!W85="غياب باذن","PL",IF('الحضور والانصراف'!W85="غياب بدون اذن","A",IF('الحضور والانصراف'!W85="انقطاع","Out",IF('الحضور والانصراف'!W85="استقالة","R","Blank")))))))))</f>
        <v>Blank</v>
      </c>
      <c r="W82" s="33" t="str">
        <f>IF('الحضور والانصراف'!X85="حضور","P",IF('الحضور والانصراف'!X85="راحة","O",IF('الحضور والانصراف'!X85="سنوى","V",IF('الحضور والانصراف'!X85="مرضى","SL",IF('الحضور والانصراف'!X85="اعياد رسمية","H",IF('الحضور والانصراف'!X85="غياب باذن","PL",IF('الحضور والانصراف'!X85="غياب بدون اذن","A",IF('الحضور والانصراف'!X85="انقطاع","Out",IF('الحضور والانصراف'!X85="استقالة","R","Blank")))))))))</f>
        <v>Blank</v>
      </c>
      <c r="X82" s="33" t="str">
        <f>IF('الحضور والانصراف'!Y85="حضور","P",IF('الحضور والانصراف'!Y85="راحة","O",IF('الحضور والانصراف'!Y85="سنوى","V",IF('الحضور والانصراف'!Y85="مرضى","SL",IF('الحضور والانصراف'!Y85="اعياد رسمية","H",IF('الحضور والانصراف'!Y85="غياب باذن","PL",IF('الحضور والانصراف'!Y85="غياب بدون اذن","A",IF('الحضور والانصراف'!Y85="انقطاع","Out",IF('الحضور والانصراف'!Y85="استقالة","R","Blank")))))))))</f>
        <v>Blank</v>
      </c>
      <c r="Y82" s="33" t="str">
        <f>IF('الحضور والانصراف'!Z85="حضور","P",IF('الحضور والانصراف'!Z85="راحة","O",IF('الحضور والانصراف'!Z85="سنوى","V",IF('الحضور والانصراف'!Z85="مرضى","SL",IF('الحضور والانصراف'!Z85="اعياد رسمية","H",IF('الحضور والانصراف'!Z85="غياب باذن","PL",IF('الحضور والانصراف'!Z85="غياب بدون اذن","A",IF('الحضور والانصراف'!Z85="انقطاع","Out",IF('الحضور والانصراف'!Z85="استقالة","R","Blank")))))))))</f>
        <v>Blank</v>
      </c>
      <c r="Z82" s="33" t="str">
        <f>IF('الحضور والانصراف'!AA85="حضور","P",IF('الحضور والانصراف'!AA85="راحة","O",IF('الحضور والانصراف'!AA85="سنوى","V",IF('الحضور والانصراف'!AA85="مرضى","SL",IF('الحضور والانصراف'!AA85="اعياد رسمية","H",IF('الحضور والانصراف'!AA85="غياب باذن","PL",IF('الحضور والانصراف'!AA85="غياب بدون اذن","A",IF('الحضور والانصراف'!AA85="انقطاع","Out",IF('الحضور والانصراف'!AA85="استقالة","R","Blank")))))))))</f>
        <v>Blank</v>
      </c>
      <c r="AA82" s="33" t="str">
        <f>IF('الحضور والانصراف'!AB85="حضور","P",IF('الحضور والانصراف'!AB85="راحة","O",IF('الحضور والانصراف'!AB85="سنوى","V",IF('الحضور والانصراف'!AB85="مرضى","SL",IF('الحضور والانصراف'!AB85="اعياد رسمية","H",IF('الحضور والانصراف'!AB85="غياب باذن","PL",IF('الحضور والانصراف'!AB85="غياب بدون اذن","A",IF('الحضور والانصراف'!AB85="انقطاع","Out",IF('الحضور والانصراف'!AB85="استقالة","R","Blank")))))))))</f>
        <v>Blank</v>
      </c>
      <c r="AB82" s="33" t="str">
        <f>IF('الحضور والانصراف'!AC85="حضور","P",IF('الحضور والانصراف'!AC85="راحة","O",IF('الحضور والانصراف'!AC85="سنوى","V",IF('الحضور والانصراف'!AC85="مرضى","SL",IF('الحضور والانصراف'!AC85="اعياد رسمية","H",IF('الحضور والانصراف'!AC85="غياب باذن","PL",IF('الحضور والانصراف'!AC85="غياب بدون اذن","A",IF('الحضور والانصراف'!AC85="انقطاع","Out",IF('الحضور والانصراف'!AC85="استقالة","R","Blank")))))))))</f>
        <v>Blank</v>
      </c>
      <c r="AC82" s="33" t="str">
        <f>IF('الحضور والانصراف'!AD85="حضور","P",IF('الحضور والانصراف'!AD85="راحة","O",IF('الحضور والانصراف'!AD85="سنوى","V",IF('الحضور والانصراف'!AD85="مرضى","SL",IF('الحضور والانصراف'!AD85="اعياد رسمية","H",IF('الحضور والانصراف'!AD85="غياب باذن","PL",IF('الحضور والانصراف'!AD85="غياب بدون اذن","A",IF('الحضور والانصراف'!AD85="انقطاع","Out",IF('الحضور والانصراف'!AD85="استقالة","R","Blank")))))))))</f>
        <v>Blank</v>
      </c>
      <c r="AD82" s="43" t="str">
        <f>IF('الحضور والانصراف'!AE85="حضور","P",IF('الحضور والانصراف'!AE85="راحة","O",IF('الحضور والانصراف'!AE85="سنوى","V",IF('الحضور والانصراف'!AE85="مرضى","SL",IF('الحضور والانصراف'!AE85="اعياد رسمية","H",IF('الحضور والانصراف'!AE85="غياب باذن","PL",IF('الحضور والانصراف'!AE85="غياب بدون اذن","A",IF('الحضور والانصراف'!AE85="انقطاع","Out",IF('الحضور والانصراف'!AE85="استقالة","R","Blank")))))))))</f>
        <v>Blank</v>
      </c>
      <c r="AE82" s="33" t="str">
        <f>IF('الحضور والانصراف'!AF85="حضور","P",IF('الحضور والانصراف'!AF85="راحة","O",IF('الحضور والانصراف'!AF85="سنوى","V",IF('الحضور والانصراف'!AF85="مرضى","SL",IF('الحضور والانصراف'!AF85="اعياد رسمية","H",IF('الحضور والانصراف'!AF85="غياب باذن","PL",IF('الحضور والانصراف'!AF85="غياب بدون اذن","A",IF('الحضور والانصراف'!AF85="انقطاع","Out",IF('الحضور والانصراف'!AF85="استقالة","R","Blank")))))))))</f>
        <v>Blank</v>
      </c>
      <c r="AF82" s="33" t="str">
        <f>IF('الحضور والانصراف'!AG85="حضور","P",IF('الحضور والانصراف'!AG85="راحة","O",IF('الحضور والانصراف'!AG85="سنوى","V",IF('الحضور والانصراف'!AG85="مرضى","SL",IF('الحضور والانصراف'!AG85="اعياد رسمية","H",IF('الحضور والانصراف'!AG85="غياب باذن","PL",IF('الحضور والانصراف'!AG85="غياب بدون اذن","A",IF('الحضور والانصراف'!AG85="انقطاع","Out",IF('الحضور والانصراف'!AG85="استقالة","R","Blank")))))))))</f>
        <v>Blank</v>
      </c>
      <c r="AG82" s="33" t="str">
        <f>IF('الحضور والانصراف'!AH85="حضور","P",IF('الحضور والانصراف'!AH85="راحة","O",IF('الحضور والانصراف'!AH85="سنوى","V",IF('الحضور والانصراف'!AH85="مرضى","SL",IF('الحضور والانصراف'!AH85="اعياد رسمية","H",IF('الحضور والانصراف'!AH85="غياب باذن","PL",IF('الحضور والانصراف'!AH85="غياب بدون اذن","A",IF('الحضور والانصراف'!AH85="انقطاع","Out",IF('الحضور والانصراف'!AH85="استقالة","R","Blank")))))))))</f>
        <v>Blank</v>
      </c>
      <c r="AH82" s="33" t="str">
        <f>IF('الحضور والانصراف'!AI85="حضور","P",IF('الحضور والانصراف'!AI85="راحة","O",IF('الحضور والانصراف'!AI85="سنوى","V",IF('الحضور والانصراف'!AI85="مرضى","SL",IF('الحضور والانصراف'!AI85="اعياد رسمية","H",IF('الحضور والانصراف'!AI85="غياب باذن","PL",IF('الحضور والانصراف'!AI85="غياب بدون اذن","A",IF('الحضور والانصراف'!AI85="انقطاع","Out",IF('الحضور والانصراف'!AI85="استقالة","R","Blank")))))))))</f>
        <v>Blank</v>
      </c>
      <c r="AI82" s="33" t="str">
        <f>IF('الحضور والانصراف'!AJ85="حضور","P",IF('الحضور والانصراف'!AJ85="راحة","O",IF('الحضور والانصراف'!AJ85="سنوى","V",IF('الحضور والانصراف'!AJ85="مرضى","SL",IF('الحضور والانصراف'!AJ85="اعياد رسمية","H",IF('الحضور والانصراف'!AJ85="غياب باذن","PL",IF('الحضور والانصراف'!AJ85="غياب بدون اذن","A",IF('الحضور والانصراف'!AJ85="انقطاع","Out",IF('الحضور والانصراف'!AJ85="استقالة","R","Blank")))))))))</f>
        <v>Blank</v>
      </c>
      <c r="AJ82" s="33" t="str">
        <f>IF('الحضور والانصراف'!AK85="حضور","P",IF('الحضور والانصراف'!AK85="راحة","O",IF('الحضور والانصراف'!AK85="سنوى","V",IF('الحضور والانصراف'!AK85="مرضى","SL",IF('الحضور والانصراف'!AK85="اعياد رسمية","H",IF('الحضور والانصراف'!AK85="غياب باذن","PL",IF('الحضور والانصراف'!AK85="غياب بدون اذن","A",IF('الحضور والانصراف'!AK85="انقطاع","Out",IF('الحضور والانصراف'!AK85="استقالة","R","Blank")))))))))</f>
        <v>Blank</v>
      </c>
      <c r="AK82" s="33" t="str">
        <f>IF('الحضور والانصراف'!AL85="حضور","P",IF('الحضور والانصراف'!AL85="راحة","O",IF('الحضور والانصراف'!AL85="سنوى","V",IF('الحضور والانصراف'!AL85="مرضى","SL",IF('الحضور والانصراف'!AL85="اعياد رسمية","H",IF('الحضور والانصراف'!AL85="غياب باذن","PL",IF('الحضور والانصراف'!AL85="غياب بدون اذن","A",IF('الحضور والانصراف'!AL85="انقطاع","Out",IF('الحضور والانصراف'!AL85="استقالة","R","Blank")))))))))</f>
        <v>Blank</v>
      </c>
      <c r="AL82" s="33" t="str">
        <f>IF('الحضور والانصراف'!AM85="حضور","P",IF('الحضور والانصراف'!AM85="راحة","O",IF('الحضور والانصراف'!AM85="سنوى","V",IF('الحضور والانصراف'!AM85="مرضى","SL",IF('الحضور والانصراف'!AM85="اعياد رسمية","H",IF('الحضور والانصراف'!AM85="غياب باذن","PL",IF('الحضور والانصراف'!AM85="غياب بدون اذن","A",IF('الحضور والانصراف'!AM85="انقطاع","Out",IF('الحضور والانصراف'!AM85="استقالة","R","Blank")))))))))</f>
        <v>Blank</v>
      </c>
      <c r="AM82" s="33" t="str">
        <f>IF('الحضور والانصراف'!AN85="حضور","P",IF('الحضور والانصراف'!AN85="راحة","O",IF('الحضور والانصراف'!AN85="سنوى","V",IF('الحضور والانصراف'!AN85="مرضى","SL",IF('الحضور والانصراف'!AN85="اعياد رسمية","H",IF('الحضور والانصراف'!AN85="غياب باذن","PL",IF('الحضور والانصراف'!AN85="غياب بدون اذن","A",IF('الحضور والانصراف'!AN85="انقطاع","Out",IF('الحضور والانصراف'!AN85="استقالة","R","Blank")))))))))</f>
        <v>Blank</v>
      </c>
      <c r="AN82" s="33" t="str">
        <f>IF('الحضور والانصراف'!AO85="حضور","P",IF('الحضور والانصراف'!AO85="راحة","O",IF('الحضور والانصراف'!AO85="سنوى","V",IF('الحضور والانصراف'!AO85="مرضى","SL",IF('الحضور والانصراف'!AO85="اعياد رسمية","H",IF('الحضور والانصراف'!AO85="غياب باذن","PL",IF('الحضور والانصراف'!AO85="غياب بدون اذن","A",IF('الحضور والانصراف'!AO85="انقطاع","Out",IF('الحضور والانصراف'!AO85="استقالة","R","Blank")))))))))</f>
        <v>Blank</v>
      </c>
      <c r="AO82" s="33" t="str">
        <f>IF('الحضور والانصراف'!AP85="حضور","P",IF('الحضور والانصراف'!AP85="راحة","O",IF('الحضور والانصراف'!AP85="سنوى","V",IF('الحضور والانصراف'!AP85="مرضى","SL",IF('الحضور والانصراف'!AP85="اعياد رسمية","H",IF('الحضور والانصراف'!AP85="غياب باذن","PL",IF('الحضور والانصراف'!AP85="غياب بدون اذن","A",IF('الحضور والانصراف'!AP85="انقطاع","Out",IF('الحضور والانصراف'!AP85="استقالة","R","Blank")))))))))</f>
        <v>Blank</v>
      </c>
      <c r="AP82" s="33" t="str">
        <f>IF('الحضور والانصراف'!AQ85="حضور","P",IF('الحضور والانصراف'!AQ85="راحة","O",IF('الحضور والانصراف'!AQ85="سنوى","V",IF('الحضور والانصراف'!AQ85="مرضى","SL",IF('الحضور والانصراف'!AQ85="اعياد رسمية","H",IF('الحضور والانصراف'!AQ85="غياب باذن","PL",IF('الحضور والانصراف'!AQ85="غياب بدون اذن","A",IF('الحضور والانصراف'!AQ85="انقطاع","Out",IF('الحضور والانصراف'!AQ85="استقالة","R","Blank")))))))))</f>
        <v>Blank</v>
      </c>
      <c r="AQ82" s="33" t="str">
        <f>IF('الحضور والانصراف'!AR85="حضور","P",IF('الحضور والانصراف'!AR85="راحة","O",IF('الحضور والانصراف'!AR85="سنوى","V",IF('الحضور والانصراف'!AR85="مرضى","SL",IF('الحضور والانصراف'!AR85="اعياد رسمية","H",IF('الحضور والانصراف'!AR85="غياب باذن","PL",IF('الحضور والانصراف'!AR85="غياب بدون اذن","A",IF('الحضور والانصراف'!AR85="انقطاع","Out",IF('الحضور والانصراف'!AR85="استقالة","R","Blank")))))))))</f>
        <v>Blank</v>
      </c>
      <c r="AR82" s="33" t="str">
        <f>IF('الحضور والانصراف'!AS85="حضور","P",IF('الحضور والانصراف'!AS85="راحة","O",IF('الحضور والانصراف'!AS85="سنوى","V",IF('الحضور والانصراف'!AS85="مرضى","SL",IF('الحضور والانصراف'!AS85="اعياد رسمية","H",IF('الحضور والانصراف'!AS85="غياب باذن","PL",IF('الحضور والانصراف'!AS85="غياب بدون اذن","A",IF('الحضور والانصراف'!AS85="انقطاع","Out",IF('الحضور والانصراف'!AS85="استقالة","R","Blank")))))))))</f>
        <v>Blank</v>
      </c>
      <c r="AS82" s="33" t="str">
        <f>IF('الحضور والانصراف'!AT85="حضور","P",IF('الحضور والانصراف'!AT85="راحة","O",IF('الحضور والانصراف'!AT85="سنوى","V",IF('الحضور والانصراف'!AT85="مرضى","SL",IF('الحضور والانصراف'!AT85="اعياد رسمية","H",IF('الحضور والانصراف'!AT85="غياب باذن","PL",IF('الحضور والانصراف'!AT85="غياب بدون اذن","A",IF('الحضور والانصراف'!AT85="انقطاع","Out",IF('الحضور والانصراف'!AT85="استقالة","R","Blank")))))))))</f>
        <v>Blank</v>
      </c>
      <c r="AT82" s="33" t="str">
        <f>IF('الحضور والانصراف'!AU85="حضور","P",IF('الحضور والانصراف'!AU85="راحة","O",IF('الحضور والانصراف'!AU85="سنوى","V",IF('الحضور والانصراف'!AU85="مرضى","SL",IF('الحضور والانصراف'!AU85="اعياد رسمية","H",IF('الحضور والانصراف'!AU85="غياب باذن","PL",IF('الحضور والانصراف'!AU85="غياب بدون اذن","A",IF('الحضور والانصراف'!AU85="انقطاع","Out",IF('الحضور والانصراف'!AU85="استقالة","R","Blank")))))))))</f>
        <v>Blank</v>
      </c>
      <c r="AU82" s="33" t="str">
        <f>IF('الحضور والانصراف'!AV85="حضور","P",IF('الحضور والانصراف'!AV85="راحة","O",IF('الحضور والانصراف'!AV85="سنوى","V",IF('الحضور والانصراف'!AV85="مرضى","SL",IF('الحضور والانصراف'!AV85="اعياد رسمية","H",IF('الحضور والانصراف'!AV85="غياب باذن","PL",IF('الحضور والانصراف'!AV85="غياب بدون اذن","A",IF('الحضور والانصراف'!AV85="انقطاع","Out",IF('الحضور والانصراف'!AV85="استقالة","R","Blank")))))))))</f>
        <v>Blank</v>
      </c>
      <c r="AV82" s="33" t="str">
        <f>IF('الحضور والانصراف'!AW85="حضور","P",IF('الحضور والانصراف'!AW85="راحة","O",IF('الحضور والانصراف'!AW85="سنوى","V",IF('الحضور والانصراف'!AW85="مرضى","SL",IF('الحضور والانصراف'!AW85="اعياد رسمية","H",IF('الحضور والانصراف'!AW85="غياب باذن","PL",IF('الحضور والانصراف'!AW85="غياب بدون اذن","A",IF('الحضور والانصراف'!AW85="انقطاع","Out",IF('الحضور والانصراف'!AW85="استقالة","R","Blank")))))))))</f>
        <v>Blank</v>
      </c>
      <c r="AW82" s="33" t="str">
        <f>IF('الحضور والانصراف'!AX85="حضور","P",IF('الحضور والانصراف'!AX85="راحة","O",IF('الحضور والانصراف'!AX85="سنوى","V",IF('الحضور والانصراف'!AX85="مرضى","SL",IF('الحضور والانصراف'!AX85="اعياد رسمية","H",IF('الحضور والانصراف'!AX85="غياب باذن","PL",IF('الحضور والانصراف'!AX85="غياب بدون اذن","A",IF('الحضور والانصراف'!AX85="انقطاع","Out",IF('الحضور والانصراف'!AX85="استقالة","R","Blank")))))))))</f>
        <v>Blank</v>
      </c>
      <c r="AX82" s="33" t="str">
        <f>IF('الحضور والانصراف'!AY85="حضور","P",IF('الحضور والانصراف'!AY85="راحة","O",IF('الحضور والانصراف'!AY85="سنوى","V",IF('الحضور والانصراف'!AY85="مرضى","SL",IF('الحضور والانصراف'!AY85="اعياد رسمية","H",IF('الحضور والانصراف'!AY85="غياب باذن","PL",IF('الحضور والانصراف'!AY85="غياب بدون اذن","A",IF('الحضور والانصراف'!AY85="انقطاع","Out",IF('الحضور والانصراف'!AY85="استقالة","R","Blank")))))))))</f>
        <v>Blank</v>
      </c>
      <c r="AY82" s="8">
        <f>'الحضور والانصراف'!AZ85</f>
        <v>2</v>
      </c>
      <c r="AZ82" s="10"/>
      <c r="BA82" s="10"/>
    </row>
    <row r="83" spans="1:53" ht="23.25" x14ac:dyDescent="0.25">
      <c r="A83" s="17">
        <f t="shared" si="1"/>
        <v>81</v>
      </c>
      <c r="B83" s="17">
        <f>'الحضور والانصراف'!B86</f>
        <v>0</v>
      </c>
      <c r="C83" s="17">
        <f>'الحضور والانصراف'!C86</f>
        <v>0</v>
      </c>
      <c r="D83" s="17">
        <f>'الحضور والانصراف'!D86</f>
        <v>0</v>
      </c>
      <c r="E83" s="19">
        <f>'الحضور والانصراف'!E86</f>
        <v>0</v>
      </c>
      <c r="F83" s="7">
        <f>'الحضور والانصراف'!G86</f>
        <v>0</v>
      </c>
      <c r="G83" s="6">
        <f>'الحضور والانصراف'!H86</f>
        <v>0</v>
      </c>
      <c r="H83" s="7">
        <f>'الحضور والانصراف'!I86</f>
        <v>0</v>
      </c>
      <c r="I83" s="6">
        <f>'الحضور والانصراف'!J86</f>
        <v>0</v>
      </c>
      <c r="J83" s="6">
        <f>'الحضور والانصراف'!K86</f>
        <v>0</v>
      </c>
      <c r="K83" s="6">
        <f>'الحضور والانصراف'!L86</f>
        <v>0</v>
      </c>
      <c r="L83" s="7">
        <f>'الحضور والانصراف'!M86</f>
        <v>0</v>
      </c>
      <c r="M83" s="6">
        <f>'الحضور والانصراف'!N86</f>
        <v>0</v>
      </c>
      <c r="N83" s="7">
        <f>'الحضور والانصراف'!O86</f>
        <v>0</v>
      </c>
      <c r="O83" s="7">
        <f>'الحضور والانصراف'!P86</f>
        <v>0</v>
      </c>
      <c r="P83" s="6">
        <f>'الحضور والانصراف'!Q86</f>
        <v>0</v>
      </c>
      <c r="Q83" s="6">
        <f>'الحضور والانصراف'!R86</f>
        <v>0</v>
      </c>
      <c r="R83" s="6">
        <f>'الحضور والانصراف'!S86</f>
        <v>0</v>
      </c>
      <c r="S83" s="6">
        <f>'الحضور والانصراف'!T86</f>
        <v>0</v>
      </c>
      <c r="T83" s="33" t="str">
        <f>IF('الحضور والانصراف'!U86="حضور","P",IF('الحضور والانصراف'!U86="راحة","O",IF('الحضور والانصراف'!U86="سنوى","V",IF('الحضور والانصراف'!U86="مرضى","SL",IF('الحضور والانصراف'!U86="اعياد رسمية","H",IF('الحضور والانصراف'!U86="غياب باذن","PL",IF('الحضور والانصراف'!U86="غياب بدون اذن","A",IF('الحضور والانصراف'!U86="انقطاع","Out",IF('الحضور والانصراف'!U86="استقالة","R","Blank")))))))))</f>
        <v>Blank</v>
      </c>
      <c r="U83" s="33" t="str">
        <f>IF('الحضور والانصراف'!V86="حضور","P",IF('الحضور والانصراف'!V86="راحة","O",IF('الحضور والانصراف'!V86="سنوى","V",IF('الحضور والانصراف'!V86="مرضى","SL",IF('الحضور والانصراف'!V86="اعياد رسمية","H",IF('الحضور والانصراف'!V86="غياب باذن","PL",IF('الحضور والانصراف'!V86="غياب بدون اذن","A",IF('الحضور والانصراف'!V86="انقطاع","Out",IF('الحضور والانصراف'!V86="استقالة","R","Blank")))))))))</f>
        <v>Blank</v>
      </c>
      <c r="V83" s="33" t="str">
        <f>IF('الحضور والانصراف'!W86="حضور","P",IF('الحضور والانصراف'!W86="راحة","O",IF('الحضور والانصراف'!W86="سنوى","V",IF('الحضور والانصراف'!W86="مرضى","SL",IF('الحضور والانصراف'!W86="اعياد رسمية","H",IF('الحضور والانصراف'!W86="غياب باذن","PL",IF('الحضور والانصراف'!W86="غياب بدون اذن","A",IF('الحضور والانصراف'!W86="انقطاع","Out",IF('الحضور والانصراف'!W86="استقالة","R","Blank")))))))))</f>
        <v>Blank</v>
      </c>
      <c r="W83" s="33" t="str">
        <f>IF('الحضور والانصراف'!X86="حضور","P",IF('الحضور والانصراف'!X86="راحة","O",IF('الحضور والانصراف'!X86="سنوى","V",IF('الحضور والانصراف'!X86="مرضى","SL",IF('الحضور والانصراف'!X86="اعياد رسمية","H",IF('الحضور والانصراف'!X86="غياب باذن","PL",IF('الحضور والانصراف'!X86="غياب بدون اذن","A",IF('الحضور والانصراف'!X86="انقطاع","Out",IF('الحضور والانصراف'!X86="استقالة","R","Blank")))))))))</f>
        <v>Blank</v>
      </c>
      <c r="X83" s="33" t="str">
        <f>IF('الحضور والانصراف'!Y86="حضور","P",IF('الحضور والانصراف'!Y86="راحة","O",IF('الحضور والانصراف'!Y86="سنوى","V",IF('الحضور والانصراف'!Y86="مرضى","SL",IF('الحضور والانصراف'!Y86="اعياد رسمية","H",IF('الحضور والانصراف'!Y86="غياب باذن","PL",IF('الحضور والانصراف'!Y86="غياب بدون اذن","A",IF('الحضور والانصراف'!Y86="انقطاع","Out",IF('الحضور والانصراف'!Y86="استقالة","R","Blank")))))))))</f>
        <v>Blank</v>
      </c>
      <c r="Y83" s="33" t="str">
        <f>IF('الحضور والانصراف'!Z86="حضور","P",IF('الحضور والانصراف'!Z86="راحة","O",IF('الحضور والانصراف'!Z86="سنوى","V",IF('الحضور والانصراف'!Z86="مرضى","SL",IF('الحضور والانصراف'!Z86="اعياد رسمية","H",IF('الحضور والانصراف'!Z86="غياب باذن","PL",IF('الحضور والانصراف'!Z86="غياب بدون اذن","A",IF('الحضور والانصراف'!Z86="انقطاع","Out",IF('الحضور والانصراف'!Z86="استقالة","R","Blank")))))))))</f>
        <v>Blank</v>
      </c>
      <c r="Z83" s="33" t="str">
        <f>IF('الحضور والانصراف'!AA86="حضور","P",IF('الحضور والانصراف'!AA86="راحة","O",IF('الحضور والانصراف'!AA86="سنوى","V",IF('الحضور والانصراف'!AA86="مرضى","SL",IF('الحضور والانصراف'!AA86="اعياد رسمية","H",IF('الحضور والانصراف'!AA86="غياب باذن","PL",IF('الحضور والانصراف'!AA86="غياب بدون اذن","A",IF('الحضور والانصراف'!AA86="انقطاع","Out",IF('الحضور والانصراف'!AA86="استقالة","R","Blank")))))))))</f>
        <v>Blank</v>
      </c>
      <c r="AA83" s="33" t="str">
        <f>IF('الحضور والانصراف'!AB86="حضور","P",IF('الحضور والانصراف'!AB86="راحة","O",IF('الحضور والانصراف'!AB86="سنوى","V",IF('الحضور والانصراف'!AB86="مرضى","SL",IF('الحضور والانصراف'!AB86="اعياد رسمية","H",IF('الحضور والانصراف'!AB86="غياب باذن","PL",IF('الحضور والانصراف'!AB86="غياب بدون اذن","A",IF('الحضور والانصراف'!AB86="انقطاع","Out",IF('الحضور والانصراف'!AB86="استقالة","R","Blank")))))))))</f>
        <v>Blank</v>
      </c>
      <c r="AB83" s="33" t="str">
        <f>IF('الحضور والانصراف'!AC86="حضور","P",IF('الحضور والانصراف'!AC86="راحة","O",IF('الحضور والانصراف'!AC86="سنوى","V",IF('الحضور والانصراف'!AC86="مرضى","SL",IF('الحضور والانصراف'!AC86="اعياد رسمية","H",IF('الحضور والانصراف'!AC86="غياب باذن","PL",IF('الحضور والانصراف'!AC86="غياب بدون اذن","A",IF('الحضور والانصراف'!AC86="انقطاع","Out",IF('الحضور والانصراف'!AC86="استقالة","R","Blank")))))))))</f>
        <v>Blank</v>
      </c>
      <c r="AC83" s="33" t="str">
        <f>IF('الحضور والانصراف'!AD86="حضور","P",IF('الحضور والانصراف'!AD86="راحة","O",IF('الحضور والانصراف'!AD86="سنوى","V",IF('الحضور والانصراف'!AD86="مرضى","SL",IF('الحضور والانصراف'!AD86="اعياد رسمية","H",IF('الحضور والانصراف'!AD86="غياب باذن","PL",IF('الحضور والانصراف'!AD86="غياب بدون اذن","A",IF('الحضور والانصراف'!AD86="انقطاع","Out",IF('الحضور والانصراف'!AD86="استقالة","R","Blank")))))))))</f>
        <v>Blank</v>
      </c>
      <c r="AD83" s="43" t="str">
        <f>IF('الحضور والانصراف'!AE86="حضور","P",IF('الحضور والانصراف'!AE86="راحة","O",IF('الحضور والانصراف'!AE86="سنوى","V",IF('الحضور والانصراف'!AE86="مرضى","SL",IF('الحضور والانصراف'!AE86="اعياد رسمية","H",IF('الحضور والانصراف'!AE86="غياب باذن","PL",IF('الحضور والانصراف'!AE86="غياب بدون اذن","A",IF('الحضور والانصراف'!AE86="انقطاع","Out",IF('الحضور والانصراف'!AE86="استقالة","R","Blank")))))))))</f>
        <v>Blank</v>
      </c>
      <c r="AE83" s="33" t="str">
        <f>IF('الحضور والانصراف'!AF86="حضور","P",IF('الحضور والانصراف'!AF86="راحة","O",IF('الحضور والانصراف'!AF86="سنوى","V",IF('الحضور والانصراف'!AF86="مرضى","SL",IF('الحضور والانصراف'!AF86="اعياد رسمية","H",IF('الحضور والانصراف'!AF86="غياب باذن","PL",IF('الحضور والانصراف'!AF86="غياب بدون اذن","A",IF('الحضور والانصراف'!AF86="انقطاع","Out",IF('الحضور والانصراف'!AF86="استقالة","R","Blank")))))))))</f>
        <v>Blank</v>
      </c>
      <c r="AF83" s="33" t="str">
        <f>IF('الحضور والانصراف'!AG86="حضور","P",IF('الحضور والانصراف'!AG86="راحة","O",IF('الحضور والانصراف'!AG86="سنوى","V",IF('الحضور والانصراف'!AG86="مرضى","SL",IF('الحضور والانصراف'!AG86="اعياد رسمية","H",IF('الحضور والانصراف'!AG86="غياب باذن","PL",IF('الحضور والانصراف'!AG86="غياب بدون اذن","A",IF('الحضور والانصراف'!AG86="انقطاع","Out",IF('الحضور والانصراف'!AG86="استقالة","R","Blank")))))))))</f>
        <v>Blank</v>
      </c>
      <c r="AG83" s="33" t="str">
        <f>IF('الحضور والانصراف'!AH86="حضور","P",IF('الحضور والانصراف'!AH86="راحة","O",IF('الحضور والانصراف'!AH86="سنوى","V",IF('الحضور والانصراف'!AH86="مرضى","SL",IF('الحضور والانصراف'!AH86="اعياد رسمية","H",IF('الحضور والانصراف'!AH86="غياب باذن","PL",IF('الحضور والانصراف'!AH86="غياب بدون اذن","A",IF('الحضور والانصراف'!AH86="انقطاع","Out",IF('الحضور والانصراف'!AH86="استقالة","R","Blank")))))))))</f>
        <v>Blank</v>
      </c>
      <c r="AH83" s="33" t="str">
        <f>IF('الحضور والانصراف'!AI86="حضور","P",IF('الحضور والانصراف'!AI86="راحة","O",IF('الحضور والانصراف'!AI86="سنوى","V",IF('الحضور والانصراف'!AI86="مرضى","SL",IF('الحضور والانصراف'!AI86="اعياد رسمية","H",IF('الحضور والانصراف'!AI86="غياب باذن","PL",IF('الحضور والانصراف'!AI86="غياب بدون اذن","A",IF('الحضور والانصراف'!AI86="انقطاع","Out",IF('الحضور والانصراف'!AI86="استقالة","R","Blank")))))))))</f>
        <v>Blank</v>
      </c>
      <c r="AI83" s="33" t="str">
        <f>IF('الحضور والانصراف'!AJ86="حضور","P",IF('الحضور والانصراف'!AJ86="راحة","O",IF('الحضور والانصراف'!AJ86="سنوى","V",IF('الحضور والانصراف'!AJ86="مرضى","SL",IF('الحضور والانصراف'!AJ86="اعياد رسمية","H",IF('الحضور والانصراف'!AJ86="غياب باذن","PL",IF('الحضور والانصراف'!AJ86="غياب بدون اذن","A",IF('الحضور والانصراف'!AJ86="انقطاع","Out",IF('الحضور والانصراف'!AJ86="استقالة","R","Blank")))))))))</f>
        <v>Blank</v>
      </c>
      <c r="AJ83" s="33" t="str">
        <f>IF('الحضور والانصراف'!AK86="حضور","P",IF('الحضور والانصراف'!AK86="راحة","O",IF('الحضور والانصراف'!AK86="سنوى","V",IF('الحضور والانصراف'!AK86="مرضى","SL",IF('الحضور والانصراف'!AK86="اعياد رسمية","H",IF('الحضور والانصراف'!AK86="غياب باذن","PL",IF('الحضور والانصراف'!AK86="غياب بدون اذن","A",IF('الحضور والانصراف'!AK86="انقطاع","Out",IF('الحضور والانصراف'!AK86="استقالة","R","Blank")))))))))</f>
        <v>Blank</v>
      </c>
      <c r="AK83" s="33" t="str">
        <f>IF('الحضور والانصراف'!AL86="حضور","P",IF('الحضور والانصراف'!AL86="راحة","O",IF('الحضور والانصراف'!AL86="سنوى","V",IF('الحضور والانصراف'!AL86="مرضى","SL",IF('الحضور والانصراف'!AL86="اعياد رسمية","H",IF('الحضور والانصراف'!AL86="غياب باذن","PL",IF('الحضور والانصراف'!AL86="غياب بدون اذن","A",IF('الحضور والانصراف'!AL86="انقطاع","Out",IF('الحضور والانصراف'!AL86="استقالة","R","Blank")))))))))</f>
        <v>Blank</v>
      </c>
      <c r="AL83" s="33" t="str">
        <f>IF('الحضور والانصراف'!AM86="حضور","P",IF('الحضور والانصراف'!AM86="راحة","O",IF('الحضور والانصراف'!AM86="سنوى","V",IF('الحضور والانصراف'!AM86="مرضى","SL",IF('الحضور والانصراف'!AM86="اعياد رسمية","H",IF('الحضور والانصراف'!AM86="غياب باذن","PL",IF('الحضور والانصراف'!AM86="غياب بدون اذن","A",IF('الحضور والانصراف'!AM86="انقطاع","Out",IF('الحضور والانصراف'!AM86="استقالة","R","Blank")))))))))</f>
        <v>Blank</v>
      </c>
      <c r="AM83" s="33" t="str">
        <f>IF('الحضور والانصراف'!AN86="حضور","P",IF('الحضور والانصراف'!AN86="راحة","O",IF('الحضور والانصراف'!AN86="سنوى","V",IF('الحضور والانصراف'!AN86="مرضى","SL",IF('الحضور والانصراف'!AN86="اعياد رسمية","H",IF('الحضور والانصراف'!AN86="غياب باذن","PL",IF('الحضور والانصراف'!AN86="غياب بدون اذن","A",IF('الحضور والانصراف'!AN86="انقطاع","Out",IF('الحضور والانصراف'!AN86="استقالة","R","Blank")))))))))</f>
        <v>Blank</v>
      </c>
      <c r="AN83" s="33" t="str">
        <f>IF('الحضور والانصراف'!AO86="حضور","P",IF('الحضور والانصراف'!AO86="راحة","O",IF('الحضور والانصراف'!AO86="سنوى","V",IF('الحضور والانصراف'!AO86="مرضى","SL",IF('الحضور والانصراف'!AO86="اعياد رسمية","H",IF('الحضور والانصراف'!AO86="غياب باذن","PL",IF('الحضور والانصراف'!AO86="غياب بدون اذن","A",IF('الحضور والانصراف'!AO86="انقطاع","Out",IF('الحضور والانصراف'!AO86="استقالة","R","Blank")))))))))</f>
        <v>Blank</v>
      </c>
      <c r="AO83" s="33" t="str">
        <f>IF('الحضور والانصراف'!AP86="حضور","P",IF('الحضور والانصراف'!AP86="راحة","O",IF('الحضور والانصراف'!AP86="سنوى","V",IF('الحضور والانصراف'!AP86="مرضى","SL",IF('الحضور والانصراف'!AP86="اعياد رسمية","H",IF('الحضور والانصراف'!AP86="غياب باذن","PL",IF('الحضور والانصراف'!AP86="غياب بدون اذن","A",IF('الحضور والانصراف'!AP86="انقطاع","Out",IF('الحضور والانصراف'!AP86="استقالة","R","Blank")))))))))</f>
        <v>Blank</v>
      </c>
      <c r="AP83" s="33" t="str">
        <f>IF('الحضور والانصراف'!AQ86="حضور","P",IF('الحضور والانصراف'!AQ86="راحة","O",IF('الحضور والانصراف'!AQ86="سنوى","V",IF('الحضور والانصراف'!AQ86="مرضى","SL",IF('الحضور والانصراف'!AQ86="اعياد رسمية","H",IF('الحضور والانصراف'!AQ86="غياب باذن","PL",IF('الحضور والانصراف'!AQ86="غياب بدون اذن","A",IF('الحضور والانصراف'!AQ86="انقطاع","Out",IF('الحضور والانصراف'!AQ86="استقالة","R","Blank")))))))))</f>
        <v>Blank</v>
      </c>
      <c r="AQ83" s="33" t="str">
        <f>IF('الحضور والانصراف'!AR86="حضور","P",IF('الحضور والانصراف'!AR86="راحة","O",IF('الحضور والانصراف'!AR86="سنوى","V",IF('الحضور والانصراف'!AR86="مرضى","SL",IF('الحضور والانصراف'!AR86="اعياد رسمية","H",IF('الحضور والانصراف'!AR86="غياب باذن","PL",IF('الحضور والانصراف'!AR86="غياب بدون اذن","A",IF('الحضور والانصراف'!AR86="انقطاع","Out",IF('الحضور والانصراف'!AR86="استقالة","R","Blank")))))))))</f>
        <v>Blank</v>
      </c>
      <c r="AR83" s="33" t="str">
        <f>IF('الحضور والانصراف'!AS86="حضور","P",IF('الحضور والانصراف'!AS86="راحة","O",IF('الحضور والانصراف'!AS86="سنوى","V",IF('الحضور والانصراف'!AS86="مرضى","SL",IF('الحضور والانصراف'!AS86="اعياد رسمية","H",IF('الحضور والانصراف'!AS86="غياب باذن","PL",IF('الحضور والانصراف'!AS86="غياب بدون اذن","A",IF('الحضور والانصراف'!AS86="انقطاع","Out",IF('الحضور والانصراف'!AS86="استقالة","R","Blank")))))))))</f>
        <v>Blank</v>
      </c>
      <c r="AS83" s="33" t="str">
        <f>IF('الحضور والانصراف'!AT86="حضور","P",IF('الحضور والانصراف'!AT86="راحة","O",IF('الحضور والانصراف'!AT86="سنوى","V",IF('الحضور والانصراف'!AT86="مرضى","SL",IF('الحضور والانصراف'!AT86="اعياد رسمية","H",IF('الحضور والانصراف'!AT86="غياب باذن","PL",IF('الحضور والانصراف'!AT86="غياب بدون اذن","A",IF('الحضور والانصراف'!AT86="انقطاع","Out",IF('الحضور والانصراف'!AT86="استقالة","R","Blank")))))))))</f>
        <v>Blank</v>
      </c>
      <c r="AT83" s="33" t="str">
        <f>IF('الحضور والانصراف'!AU86="حضور","P",IF('الحضور والانصراف'!AU86="راحة","O",IF('الحضور والانصراف'!AU86="سنوى","V",IF('الحضور والانصراف'!AU86="مرضى","SL",IF('الحضور والانصراف'!AU86="اعياد رسمية","H",IF('الحضور والانصراف'!AU86="غياب باذن","PL",IF('الحضور والانصراف'!AU86="غياب بدون اذن","A",IF('الحضور والانصراف'!AU86="انقطاع","Out",IF('الحضور والانصراف'!AU86="استقالة","R","Blank")))))))))</f>
        <v>Blank</v>
      </c>
      <c r="AU83" s="33" t="str">
        <f>IF('الحضور والانصراف'!AV86="حضور","P",IF('الحضور والانصراف'!AV86="راحة","O",IF('الحضور والانصراف'!AV86="سنوى","V",IF('الحضور والانصراف'!AV86="مرضى","SL",IF('الحضور والانصراف'!AV86="اعياد رسمية","H",IF('الحضور والانصراف'!AV86="غياب باذن","PL",IF('الحضور والانصراف'!AV86="غياب بدون اذن","A",IF('الحضور والانصراف'!AV86="انقطاع","Out",IF('الحضور والانصراف'!AV86="استقالة","R","Blank")))))))))</f>
        <v>Blank</v>
      </c>
      <c r="AV83" s="33" t="str">
        <f>IF('الحضور والانصراف'!AW86="حضور","P",IF('الحضور والانصراف'!AW86="راحة","O",IF('الحضور والانصراف'!AW86="سنوى","V",IF('الحضور والانصراف'!AW86="مرضى","SL",IF('الحضور والانصراف'!AW86="اعياد رسمية","H",IF('الحضور والانصراف'!AW86="غياب باذن","PL",IF('الحضور والانصراف'!AW86="غياب بدون اذن","A",IF('الحضور والانصراف'!AW86="انقطاع","Out",IF('الحضور والانصراف'!AW86="استقالة","R","Blank")))))))))</f>
        <v>Blank</v>
      </c>
      <c r="AW83" s="33" t="str">
        <f>IF('الحضور والانصراف'!AX86="حضور","P",IF('الحضور والانصراف'!AX86="راحة","O",IF('الحضور والانصراف'!AX86="سنوى","V",IF('الحضور والانصراف'!AX86="مرضى","SL",IF('الحضور والانصراف'!AX86="اعياد رسمية","H",IF('الحضور والانصراف'!AX86="غياب باذن","PL",IF('الحضور والانصراف'!AX86="غياب بدون اذن","A",IF('الحضور والانصراف'!AX86="انقطاع","Out",IF('الحضور والانصراف'!AX86="استقالة","R","Blank")))))))))</f>
        <v>Blank</v>
      </c>
      <c r="AX83" s="33" t="str">
        <f>IF('الحضور والانصراف'!AY86="حضور","P",IF('الحضور والانصراف'!AY86="راحة","O",IF('الحضور والانصراف'!AY86="سنوى","V",IF('الحضور والانصراف'!AY86="مرضى","SL",IF('الحضور والانصراف'!AY86="اعياد رسمية","H",IF('الحضور والانصراف'!AY86="غياب باذن","PL",IF('الحضور والانصراف'!AY86="غياب بدون اذن","A",IF('الحضور والانصراف'!AY86="انقطاع","Out",IF('الحضور والانصراف'!AY86="استقالة","R","Blank")))))))))</f>
        <v>Blank</v>
      </c>
      <c r="AY83" s="8">
        <f>'الحضور والانصراف'!AZ86</f>
        <v>2</v>
      </c>
      <c r="AZ83" s="10"/>
      <c r="BA83" s="10"/>
    </row>
    <row r="84" spans="1:53" ht="23.25" x14ac:dyDescent="0.25">
      <c r="A84" s="17">
        <f t="shared" si="1"/>
        <v>82</v>
      </c>
      <c r="B84" s="17">
        <f>'الحضور والانصراف'!B87</f>
        <v>0</v>
      </c>
      <c r="C84" s="17">
        <f>'الحضور والانصراف'!C87</f>
        <v>0</v>
      </c>
      <c r="D84" s="17">
        <f>'الحضور والانصراف'!D87</f>
        <v>0</v>
      </c>
      <c r="E84" s="19">
        <f>'الحضور والانصراف'!E87</f>
        <v>0</v>
      </c>
      <c r="F84" s="7">
        <f>'الحضور والانصراف'!G87</f>
        <v>0</v>
      </c>
      <c r="G84" s="6">
        <f>'الحضور والانصراف'!H87</f>
        <v>0</v>
      </c>
      <c r="H84" s="7">
        <f>'الحضور والانصراف'!I87</f>
        <v>0</v>
      </c>
      <c r="I84" s="6">
        <f>'الحضور والانصراف'!J87</f>
        <v>0</v>
      </c>
      <c r="J84" s="6">
        <f>'الحضور والانصراف'!K87</f>
        <v>0</v>
      </c>
      <c r="K84" s="6">
        <f>'الحضور والانصراف'!L87</f>
        <v>0</v>
      </c>
      <c r="L84" s="7">
        <f>'الحضور والانصراف'!M87</f>
        <v>0</v>
      </c>
      <c r="M84" s="6">
        <f>'الحضور والانصراف'!N87</f>
        <v>0</v>
      </c>
      <c r="N84" s="7">
        <f>'الحضور والانصراف'!O87</f>
        <v>0</v>
      </c>
      <c r="O84" s="7">
        <f>'الحضور والانصراف'!P87</f>
        <v>0</v>
      </c>
      <c r="P84" s="6">
        <f>'الحضور والانصراف'!Q87</f>
        <v>0</v>
      </c>
      <c r="Q84" s="6">
        <f>'الحضور والانصراف'!R87</f>
        <v>0</v>
      </c>
      <c r="R84" s="6">
        <f>'الحضور والانصراف'!S87</f>
        <v>0</v>
      </c>
      <c r="S84" s="6">
        <f>'الحضور والانصراف'!T87</f>
        <v>0</v>
      </c>
      <c r="T84" s="33" t="str">
        <f>IF('الحضور والانصراف'!U87="حضور","P",IF('الحضور والانصراف'!U87="راحة","O",IF('الحضور والانصراف'!U87="سنوى","V",IF('الحضور والانصراف'!U87="مرضى","SL",IF('الحضور والانصراف'!U87="اعياد رسمية","H",IF('الحضور والانصراف'!U87="غياب باذن","PL",IF('الحضور والانصراف'!U87="غياب بدون اذن","A",IF('الحضور والانصراف'!U87="انقطاع","Out",IF('الحضور والانصراف'!U87="استقالة","R","Blank")))))))))</f>
        <v>Blank</v>
      </c>
      <c r="U84" s="33" t="str">
        <f>IF('الحضور والانصراف'!V87="حضور","P",IF('الحضور والانصراف'!V87="راحة","O",IF('الحضور والانصراف'!V87="سنوى","V",IF('الحضور والانصراف'!V87="مرضى","SL",IF('الحضور والانصراف'!V87="اعياد رسمية","H",IF('الحضور والانصراف'!V87="غياب باذن","PL",IF('الحضور والانصراف'!V87="غياب بدون اذن","A",IF('الحضور والانصراف'!V87="انقطاع","Out",IF('الحضور والانصراف'!V87="استقالة","R","Blank")))))))))</f>
        <v>Blank</v>
      </c>
      <c r="V84" s="33" t="str">
        <f>IF('الحضور والانصراف'!W87="حضور","P",IF('الحضور والانصراف'!W87="راحة","O",IF('الحضور والانصراف'!W87="سنوى","V",IF('الحضور والانصراف'!W87="مرضى","SL",IF('الحضور والانصراف'!W87="اعياد رسمية","H",IF('الحضور والانصراف'!W87="غياب باذن","PL",IF('الحضور والانصراف'!W87="غياب بدون اذن","A",IF('الحضور والانصراف'!W87="انقطاع","Out",IF('الحضور والانصراف'!W87="استقالة","R","Blank")))))))))</f>
        <v>Blank</v>
      </c>
      <c r="W84" s="33" t="str">
        <f>IF('الحضور والانصراف'!X87="حضور","P",IF('الحضور والانصراف'!X87="راحة","O",IF('الحضور والانصراف'!X87="سنوى","V",IF('الحضور والانصراف'!X87="مرضى","SL",IF('الحضور والانصراف'!X87="اعياد رسمية","H",IF('الحضور والانصراف'!X87="غياب باذن","PL",IF('الحضور والانصراف'!X87="غياب بدون اذن","A",IF('الحضور والانصراف'!X87="انقطاع","Out",IF('الحضور والانصراف'!X87="استقالة","R","Blank")))))))))</f>
        <v>Blank</v>
      </c>
      <c r="X84" s="33" t="str">
        <f>IF('الحضور والانصراف'!Y87="حضور","P",IF('الحضور والانصراف'!Y87="راحة","O",IF('الحضور والانصراف'!Y87="سنوى","V",IF('الحضور والانصراف'!Y87="مرضى","SL",IF('الحضور والانصراف'!Y87="اعياد رسمية","H",IF('الحضور والانصراف'!Y87="غياب باذن","PL",IF('الحضور والانصراف'!Y87="غياب بدون اذن","A",IF('الحضور والانصراف'!Y87="انقطاع","Out",IF('الحضور والانصراف'!Y87="استقالة","R","Blank")))))))))</f>
        <v>Blank</v>
      </c>
      <c r="Y84" s="33" t="str">
        <f>IF('الحضور والانصراف'!Z87="حضور","P",IF('الحضور والانصراف'!Z87="راحة","O",IF('الحضور والانصراف'!Z87="سنوى","V",IF('الحضور والانصراف'!Z87="مرضى","SL",IF('الحضور والانصراف'!Z87="اعياد رسمية","H",IF('الحضور والانصراف'!Z87="غياب باذن","PL",IF('الحضور والانصراف'!Z87="غياب بدون اذن","A",IF('الحضور والانصراف'!Z87="انقطاع","Out",IF('الحضور والانصراف'!Z87="استقالة","R","Blank")))))))))</f>
        <v>Blank</v>
      </c>
      <c r="Z84" s="33" t="str">
        <f>IF('الحضور والانصراف'!AA87="حضور","P",IF('الحضور والانصراف'!AA87="راحة","O",IF('الحضور والانصراف'!AA87="سنوى","V",IF('الحضور والانصراف'!AA87="مرضى","SL",IF('الحضور والانصراف'!AA87="اعياد رسمية","H",IF('الحضور والانصراف'!AA87="غياب باذن","PL",IF('الحضور والانصراف'!AA87="غياب بدون اذن","A",IF('الحضور والانصراف'!AA87="انقطاع","Out",IF('الحضور والانصراف'!AA87="استقالة","R","Blank")))))))))</f>
        <v>Blank</v>
      </c>
      <c r="AA84" s="33" t="str">
        <f>IF('الحضور والانصراف'!AB87="حضور","P",IF('الحضور والانصراف'!AB87="راحة","O",IF('الحضور والانصراف'!AB87="سنوى","V",IF('الحضور والانصراف'!AB87="مرضى","SL",IF('الحضور والانصراف'!AB87="اعياد رسمية","H",IF('الحضور والانصراف'!AB87="غياب باذن","PL",IF('الحضور والانصراف'!AB87="غياب بدون اذن","A",IF('الحضور والانصراف'!AB87="انقطاع","Out",IF('الحضور والانصراف'!AB87="استقالة","R","Blank")))))))))</f>
        <v>Blank</v>
      </c>
      <c r="AB84" s="33" t="str">
        <f>IF('الحضور والانصراف'!AC87="حضور","P",IF('الحضور والانصراف'!AC87="راحة","O",IF('الحضور والانصراف'!AC87="سنوى","V",IF('الحضور والانصراف'!AC87="مرضى","SL",IF('الحضور والانصراف'!AC87="اعياد رسمية","H",IF('الحضور والانصراف'!AC87="غياب باذن","PL",IF('الحضور والانصراف'!AC87="غياب بدون اذن","A",IF('الحضور والانصراف'!AC87="انقطاع","Out",IF('الحضور والانصراف'!AC87="استقالة","R","Blank")))))))))</f>
        <v>Blank</v>
      </c>
      <c r="AC84" s="33" t="str">
        <f>IF('الحضور والانصراف'!AD87="حضور","P",IF('الحضور والانصراف'!AD87="راحة","O",IF('الحضور والانصراف'!AD87="سنوى","V",IF('الحضور والانصراف'!AD87="مرضى","SL",IF('الحضور والانصراف'!AD87="اعياد رسمية","H",IF('الحضور والانصراف'!AD87="غياب باذن","PL",IF('الحضور والانصراف'!AD87="غياب بدون اذن","A",IF('الحضور والانصراف'!AD87="انقطاع","Out",IF('الحضور والانصراف'!AD87="استقالة","R","Blank")))))))))</f>
        <v>Blank</v>
      </c>
      <c r="AD84" s="43" t="str">
        <f>IF('الحضور والانصراف'!AE87="حضور","P",IF('الحضور والانصراف'!AE87="راحة","O",IF('الحضور والانصراف'!AE87="سنوى","V",IF('الحضور والانصراف'!AE87="مرضى","SL",IF('الحضور والانصراف'!AE87="اعياد رسمية","H",IF('الحضور والانصراف'!AE87="غياب باذن","PL",IF('الحضور والانصراف'!AE87="غياب بدون اذن","A",IF('الحضور والانصراف'!AE87="انقطاع","Out",IF('الحضور والانصراف'!AE87="استقالة","R","Blank")))))))))</f>
        <v>Blank</v>
      </c>
      <c r="AE84" s="33" t="str">
        <f>IF('الحضور والانصراف'!AF87="حضور","P",IF('الحضور والانصراف'!AF87="راحة","O",IF('الحضور والانصراف'!AF87="سنوى","V",IF('الحضور والانصراف'!AF87="مرضى","SL",IF('الحضور والانصراف'!AF87="اعياد رسمية","H",IF('الحضور والانصراف'!AF87="غياب باذن","PL",IF('الحضور والانصراف'!AF87="غياب بدون اذن","A",IF('الحضور والانصراف'!AF87="انقطاع","Out",IF('الحضور والانصراف'!AF87="استقالة","R","Blank")))))))))</f>
        <v>Blank</v>
      </c>
      <c r="AF84" s="33" t="str">
        <f>IF('الحضور والانصراف'!AG87="حضور","P",IF('الحضور والانصراف'!AG87="راحة","O",IF('الحضور والانصراف'!AG87="سنوى","V",IF('الحضور والانصراف'!AG87="مرضى","SL",IF('الحضور والانصراف'!AG87="اعياد رسمية","H",IF('الحضور والانصراف'!AG87="غياب باذن","PL",IF('الحضور والانصراف'!AG87="غياب بدون اذن","A",IF('الحضور والانصراف'!AG87="انقطاع","Out",IF('الحضور والانصراف'!AG87="استقالة","R","Blank")))))))))</f>
        <v>Blank</v>
      </c>
      <c r="AG84" s="33" t="str">
        <f>IF('الحضور والانصراف'!AH87="حضور","P",IF('الحضور والانصراف'!AH87="راحة","O",IF('الحضور والانصراف'!AH87="سنوى","V",IF('الحضور والانصراف'!AH87="مرضى","SL",IF('الحضور والانصراف'!AH87="اعياد رسمية","H",IF('الحضور والانصراف'!AH87="غياب باذن","PL",IF('الحضور والانصراف'!AH87="غياب بدون اذن","A",IF('الحضور والانصراف'!AH87="انقطاع","Out",IF('الحضور والانصراف'!AH87="استقالة","R","Blank")))))))))</f>
        <v>Blank</v>
      </c>
      <c r="AH84" s="33" t="str">
        <f>IF('الحضور والانصراف'!AI87="حضور","P",IF('الحضور والانصراف'!AI87="راحة","O",IF('الحضور والانصراف'!AI87="سنوى","V",IF('الحضور والانصراف'!AI87="مرضى","SL",IF('الحضور والانصراف'!AI87="اعياد رسمية","H",IF('الحضور والانصراف'!AI87="غياب باذن","PL",IF('الحضور والانصراف'!AI87="غياب بدون اذن","A",IF('الحضور والانصراف'!AI87="انقطاع","Out",IF('الحضور والانصراف'!AI87="استقالة","R","Blank")))))))))</f>
        <v>Blank</v>
      </c>
      <c r="AI84" s="33" t="str">
        <f>IF('الحضور والانصراف'!AJ87="حضور","P",IF('الحضور والانصراف'!AJ87="راحة","O",IF('الحضور والانصراف'!AJ87="سنوى","V",IF('الحضور والانصراف'!AJ87="مرضى","SL",IF('الحضور والانصراف'!AJ87="اعياد رسمية","H",IF('الحضور والانصراف'!AJ87="غياب باذن","PL",IF('الحضور والانصراف'!AJ87="غياب بدون اذن","A",IF('الحضور والانصراف'!AJ87="انقطاع","Out",IF('الحضور والانصراف'!AJ87="استقالة","R","Blank")))))))))</f>
        <v>Blank</v>
      </c>
      <c r="AJ84" s="33" t="str">
        <f>IF('الحضور والانصراف'!AK87="حضور","P",IF('الحضور والانصراف'!AK87="راحة","O",IF('الحضور والانصراف'!AK87="سنوى","V",IF('الحضور والانصراف'!AK87="مرضى","SL",IF('الحضور والانصراف'!AK87="اعياد رسمية","H",IF('الحضور والانصراف'!AK87="غياب باذن","PL",IF('الحضور والانصراف'!AK87="غياب بدون اذن","A",IF('الحضور والانصراف'!AK87="انقطاع","Out",IF('الحضور والانصراف'!AK87="استقالة","R","Blank")))))))))</f>
        <v>Blank</v>
      </c>
      <c r="AK84" s="33" t="str">
        <f>IF('الحضور والانصراف'!AL87="حضور","P",IF('الحضور والانصراف'!AL87="راحة","O",IF('الحضور والانصراف'!AL87="سنوى","V",IF('الحضور والانصراف'!AL87="مرضى","SL",IF('الحضور والانصراف'!AL87="اعياد رسمية","H",IF('الحضور والانصراف'!AL87="غياب باذن","PL",IF('الحضور والانصراف'!AL87="غياب بدون اذن","A",IF('الحضور والانصراف'!AL87="انقطاع","Out",IF('الحضور والانصراف'!AL87="استقالة","R","Blank")))))))))</f>
        <v>Blank</v>
      </c>
      <c r="AL84" s="33" t="str">
        <f>IF('الحضور والانصراف'!AM87="حضور","P",IF('الحضور والانصراف'!AM87="راحة","O",IF('الحضور والانصراف'!AM87="سنوى","V",IF('الحضور والانصراف'!AM87="مرضى","SL",IF('الحضور والانصراف'!AM87="اعياد رسمية","H",IF('الحضور والانصراف'!AM87="غياب باذن","PL",IF('الحضور والانصراف'!AM87="غياب بدون اذن","A",IF('الحضور والانصراف'!AM87="انقطاع","Out",IF('الحضور والانصراف'!AM87="استقالة","R","Blank")))))))))</f>
        <v>Blank</v>
      </c>
      <c r="AM84" s="33" t="str">
        <f>IF('الحضور والانصراف'!AN87="حضور","P",IF('الحضور والانصراف'!AN87="راحة","O",IF('الحضور والانصراف'!AN87="سنوى","V",IF('الحضور والانصراف'!AN87="مرضى","SL",IF('الحضور والانصراف'!AN87="اعياد رسمية","H",IF('الحضور والانصراف'!AN87="غياب باذن","PL",IF('الحضور والانصراف'!AN87="غياب بدون اذن","A",IF('الحضور والانصراف'!AN87="انقطاع","Out",IF('الحضور والانصراف'!AN87="استقالة","R","Blank")))))))))</f>
        <v>Blank</v>
      </c>
      <c r="AN84" s="33" t="str">
        <f>IF('الحضور والانصراف'!AO87="حضور","P",IF('الحضور والانصراف'!AO87="راحة","O",IF('الحضور والانصراف'!AO87="سنوى","V",IF('الحضور والانصراف'!AO87="مرضى","SL",IF('الحضور والانصراف'!AO87="اعياد رسمية","H",IF('الحضور والانصراف'!AO87="غياب باذن","PL",IF('الحضور والانصراف'!AO87="غياب بدون اذن","A",IF('الحضور والانصراف'!AO87="انقطاع","Out",IF('الحضور والانصراف'!AO87="استقالة","R","Blank")))))))))</f>
        <v>Blank</v>
      </c>
      <c r="AO84" s="33" t="str">
        <f>IF('الحضور والانصراف'!AP87="حضور","P",IF('الحضور والانصراف'!AP87="راحة","O",IF('الحضور والانصراف'!AP87="سنوى","V",IF('الحضور والانصراف'!AP87="مرضى","SL",IF('الحضور والانصراف'!AP87="اعياد رسمية","H",IF('الحضور والانصراف'!AP87="غياب باذن","PL",IF('الحضور والانصراف'!AP87="غياب بدون اذن","A",IF('الحضور والانصراف'!AP87="انقطاع","Out",IF('الحضور والانصراف'!AP87="استقالة","R","Blank")))))))))</f>
        <v>Blank</v>
      </c>
      <c r="AP84" s="33" t="str">
        <f>IF('الحضور والانصراف'!AQ87="حضور","P",IF('الحضور والانصراف'!AQ87="راحة","O",IF('الحضور والانصراف'!AQ87="سنوى","V",IF('الحضور والانصراف'!AQ87="مرضى","SL",IF('الحضور والانصراف'!AQ87="اعياد رسمية","H",IF('الحضور والانصراف'!AQ87="غياب باذن","PL",IF('الحضور والانصراف'!AQ87="غياب بدون اذن","A",IF('الحضور والانصراف'!AQ87="انقطاع","Out",IF('الحضور والانصراف'!AQ87="استقالة","R","Blank")))))))))</f>
        <v>Blank</v>
      </c>
      <c r="AQ84" s="33" t="str">
        <f>IF('الحضور والانصراف'!AR87="حضور","P",IF('الحضور والانصراف'!AR87="راحة","O",IF('الحضور والانصراف'!AR87="سنوى","V",IF('الحضور والانصراف'!AR87="مرضى","SL",IF('الحضور والانصراف'!AR87="اعياد رسمية","H",IF('الحضور والانصراف'!AR87="غياب باذن","PL",IF('الحضور والانصراف'!AR87="غياب بدون اذن","A",IF('الحضور والانصراف'!AR87="انقطاع","Out",IF('الحضور والانصراف'!AR87="استقالة","R","Blank")))))))))</f>
        <v>Blank</v>
      </c>
      <c r="AR84" s="33" t="str">
        <f>IF('الحضور والانصراف'!AS87="حضور","P",IF('الحضور والانصراف'!AS87="راحة","O",IF('الحضور والانصراف'!AS87="سنوى","V",IF('الحضور والانصراف'!AS87="مرضى","SL",IF('الحضور والانصراف'!AS87="اعياد رسمية","H",IF('الحضور والانصراف'!AS87="غياب باذن","PL",IF('الحضور والانصراف'!AS87="غياب بدون اذن","A",IF('الحضور والانصراف'!AS87="انقطاع","Out",IF('الحضور والانصراف'!AS87="استقالة","R","Blank")))))))))</f>
        <v>Blank</v>
      </c>
      <c r="AS84" s="33" t="str">
        <f>IF('الحضور والانصراف'!AT87="حضور","P",IF('الحضور والانصراف'!AT87="راحة","O",IF('الحضور والانصراف'!AT87="سنوى","V",IF('الحضور والانصراف'!AT87="مرضى","SL",IF('الحضور والانصراف'!AT87="اعياد رسمية","H",IF('الحضور والانصراف'!AT87="غياب باذن","PL",IF('الحضور والانصراف'!AT87="غياب بدون اذن","A",IF('الحضور والانصراف'!AT87="انقطاع","Out",IF('الحضور والانصراف'!AT87="استقالة","R","Blank")))))))))</f>
        <v>Blank</v>
      </c>
      <c r="AT84" s="33" t="str">
        <f>IF('الحضور والانصراف'!AU87="حضور","P",IF('الحضور والانصراف'!AU87="راحة","O",IF('الحضور والانصراف'!AU87="سنوى","V",IF('الحضور والانصراف'!AU87="مرضى","SL",IF('الحضور والانصراف'!AU87="اعياد رسمية","H",IF('الحضور والانصراف'!AU87="غياب باذن","PL",IF('الحضور والانصراف'!AU87="غياب بدون اذن","A",IF('الحضور والانصراف'!AU87="انقطاع","Out",IF('الحضور والانصراف'!AU87="استقالة","R","Blank")))))))))</f>
        <v>Blank</v>
      </c>
      <c r="AU84" s="33" t="str">
        <f>IF('الحضور والانصراف'!AV87="حضور","P",IF('الحضور والانصراف'!AV87="راحة","O",IF('الحضور والانصراف'!AV87="سنوى","V",IF('الحضور والانصراف'!AV87="مرضى","SL",IF('الحضور والانصراف'!AV87="اعياد رسمية","H",IF('الحضور والانصراف'!AV87="غياب باذن","PL",IF('الحضور والانصراف'!AV87="غياب بدون اذن","A",IF('الحضور والانصراف'!AV87="انقطاع","Out",IF('الحضور والانصراف'!AV87="استقالة","R","Blank")))))))))</f>
        <v>Blank</v>
      </c>
      <c r="AV84" s="33" t="str">
        <f>IF('الحضور والانصراف'!AW87="حضور","P",IF('الحضور والانصراف'!AW87="راحة","O",IF('الحضور والانصراف'!AW87="سنوى","V",IF('الحضور والانصراف'!AW87="مرضى","SL",IF('الحضور والانصراف'!AW87="اعياد رسمية","H",IF('الحضور والانصراف'!AW87="غياب باذن","PL",IF('الحضور والانصراف'!AW87="غياب بدون اذن","A",IF('الحضور والانصراف'!AW87="انقطاع","Out",IF('الحضور والانصراف'!AW87="استقالة","R","Blank")))))))))</f>
        <v>Blank</v>
      </c>
      <c r="AW84" s="33" t="str">
        <f>IF('الحضور والانصراف'!AX87="حضور","P",IF('الحضور والانصراف'!AX87="راحة","O",IF('الحضور والانصراف'!AX87="سنوى","V",IF('الحضور والانصراف'!AX87="مرضى","SL",IF('الحضور والانصراف'!AX87="اعياد رسمية","H",IF('الحضور والانصراف'!AX87="غياب باذن","PL",IF('الحضور والانصراف'!AX87="غياب بدون اذن","A",IF('الحضور والانصراف'!AX87="انقطاع","Out",IF('الحضور والانصراف'!AX87="استقالة","R","Blank")))))))))</f>
        <v>Blank</v>
      </c>
      <c r="AX84" s="33" t="str">
        <f>IF('الحضور والانصراف'!AY87="حضور","P",IF('الحضور والانصراف'!AY87="راحة","O",IF('الحضور والانصراف'!AY87="سنوى","V",IF('الحضور والانصراف'!AY87="مرضى","SL",IF('الحضور والانصراف'!AY87="اعياد رسمية","H",IF('الحضور والانصراف'!AY87="غياب باذن","PL",IF('الحضور والانصراف'!AY87="غياب بدون اذن","A",IF('الحضور والانصراف'!AY87="انقطاع","Out",IF('الحضور والانصراف'!AY87="استقالة","R","Blank")))))))))</f>
        <v>Blank</v>
      </c>
      <c r="AY84" s="8">
        <f>'الحضور والانصراف'!AZ87</f>
        <v>2</v>
      </c>
      <c r="AZ84" s="10"/>
      <c r="BA84" s="10"/>
    </row>
    <row r="85" spans="1:53" ht="23.25" x14ac:dyDescent="0.25">
      <c r="A85" s="17">
        <f t="shared" si="1"/>
        <v>83</v>
      </c>
      <c r="B85" s="17">
        <f>'الحضور والانصراف'!B88</f>
        <v>0</v>
      </c>
      <c r="C85" s="17">
        <f>'الحضور والانصراف'!C88</f>
        <v>0</v>
      </c>
      <c r="D85" s="17">
        <f>'الحضور والانصراف'!D88</f>
        <v>0</v>
      </c>
      <c r="E85" s="19">
        <f>'الحضور والانصراف'!E88</f>
        <v>0</v>
      </c>
      <c r="F85" s="7">
        <f>'الحضور والانصراف'!G88</f>
        <v>0</v>
      </c>
      <c r="G85" s="6">
        <f>'الحضور والانصراف'!H88</f>
        <v>0</v>
      </c>
      <c r="H85" s="7">
        <f>'الحضور والانصراف'!I88</f>
        <v>0</v>
      </c>
      <c r="I85" s="6">
        <f>'الحضور والانصراف'!J88</f>
        <v>0</v>
      </c>
      <c r="J85" s="6">
        <f>'الحضور والانصراف'!K88</f>
        <v>0</v>
      </c>
      <c r="K85" s="6">
        <f>'الحضور والانصراف'!L88</f>
        <v>0</v>
      </c>
      <c r="L85" s="7">
        <f>'الحضور والانصراف'!M88</f>
        <v>0</v>
      </c>
      <c r="M85" s="6">
        <f>'الحضور والانصراف'!N88</f>
        <v>0</v>
      </c>
      <c r="N85" s="7">
        <f>'الحضور والانصراف'!O88</f>
        <v>0</v>
      </c>
      <c r="O85" s="7">
        <f>'الحضور والانصراف'!P88</f>
        <v>0</v>
      </c>
      <c r="P85" s="6">
        <f>'الحضور والانصراف'!Q88</f>
        <v>0</v>
      </c>
      <c r="Q85" s="6">
        <f>'الحضور والانصراف'!R88</f>
        <v>0</v>
      </c>
      <c r="R85" s="6">
        <f>'الحضور والانصراف'!S88</f>
        <v>0</v>
      </c>
      <c r="S85" s="6">
        <f>'الحضور والانصراف'!T88</f>
        <v>0</v>
      </c>
      <c r="T85" s="33" t="str">
        <f>IF('الحضور والانصراف'!U88="حضور","P",IF('الحضور والانصراف'!U88="راحة","O",IF('الحضور والانصراف'!U88="سنوى","V",IF('الحضور والانصراف'!U88="مرضى","SL",IF('الحضور والانصراف'!U88="اعياد رسمية","H",IF('الحضور والانصراف'!U88="غياب باذن","PL",IF('الحضور والانصراف'!U88="غياب بدون اذن","A",IF('الحضور والانصراف'!U88="انقطاع","Out",IF('الحضور والانصراف'!U88="استقالة","R","Blank")))))))))</f>
        <v>Blank</v>
      </c>
      <c r="U85" s="33" t="str">
        <f>IF('الحضور والانصراف'!V88="حضور","P",IF('الحضور والانصراف'!V88="راحة","O",IF('الحضور والانصراف'!V88="سنوى","V",IF('الحضور والانصراف'!V88="مرضى","SL",IF('الحضور والانصراف'!V88="اعياد رسمية","H",IF('الحضور والانصراف'!V88="غياب باذن","PL",IF('الحضور والانصراف'!V88="غياب بدون اذن","A",IF('الحضور والانصراف'!V88="انقطاع","Out",IF('الحضور والانصراف'!V88="استقالة","R","Blank")))))))))</f>
        <v>Blank</v>
      </c>
      <c r="V85" s="33" t="str">
        <f>IF('الحضور والانصراف'!W88="حضور","P",IF('الحضور والانصراف'!W88="راحة","O",IF('الحضور والانصراف'!W88="سنوى","V",IF('الحضور والانصراف'!W88="مرضى","SL",IF('الحضور والانصراف'!W88="اعياد رسمية","H",IF('الحضور والانصراف'!W88="غياب باذن","PL",IF('الحضور والانصراف'!W88="غياب بدون اذن","A",IF('الحضور والانصراف'!W88="انقطاع","Out",IF('الحضور والانصراف'!W88="استقالة","R","Blank")))))))))</f>
        <v>Blank</v>
      </c>
      <c r="W85" s="33" t="str">
        <f>IF('الحضور والانصراف'!X88="حضور","P",IF('الحضور والانصراف'!X88="راحة","O",IF('الحضور والانصراف'!X88="سنوى","V",IF('الحضور والانصراف'!X88="مرضى","SL",IF('الحضور والانصراف'!X88="اعياد رسمية","H",IF('الحضور والانصراف'!X88="غياب باذن","PL",IF('الحضور والانصراف'!X88="غياب بدون اذن","A",IF('الحضور والانصراف'!X88="انقطاع","Out",IF('الحضور والانصراف'!X88="استقالة","R","Blank")))))))))</f>
        <v>Blank</v>
      </c>
      <c r="X85" s="33" t="str">
        <f>IF('الحضور والانصراف'!Y88="حضور","P",IF('الحضور والانصراف'!Y88="راحة","O",IF('الحضور والانصراف'!Y88="سنوى","V",IF('الحضور والانصراف'!Y88="مرضى","SL",IF('الحضور والانصراف'!Y88="اعياد رسمية","H",IF('الحضور والانصراف'!Y88="غياب باذن","PL",IF('الحضور والانصراف'!Y88="غياب بدون اذن","A",IF('الحضور والانصراف'!Y88="انقطاع","Out",IF('الحضور والانصراف'!Y88="استقالة","R","Blank")))))))))</f>
        <v>Blank</v>
      </c>
      <c r="Y85" s="33" t="str">
        <f>IF('الحضور والانصراف'!Z88="حضور","P",IF('الحضور والانصراف'!Z88="راحة","O",IF('الحضور والانصراف'!Z88="سنوى","V",IF('الحضور والانصراف'!Z88="مرضى","SL",IF('الحضور والانصراف'!Z88="اعياد رسمية","H",IF('الحضور والانصراف'!Z88="غياب باذن","PL",IF('الحضور والانصراف'!Z88="غياب بدون اذن","A",IF('الحضور والانصراف'!Z88="انقطاع","Out",IF('الحضور والانصراف'!Z88="استقالة","R","Blank")))))))))</f>
        <v>Blank</v>
      </c>
      <c r="Z85" s="33" t="str">
        <f>IF('الحضور والانصراف'!AA88="حضور","P",IF('الحضور والانصراف'!AA88="راحة","O",IF('الحضور والانصراف'!AA88="سنوى","V",IF('الحضور والانصراف'!AA88="مرضى","SL",IF('الحضور والانصراف'!AA88="اعياد رسمية","H",IF('الحضور والانصراف'!AA88="غياب باذن","PL",IF('الحضور والانصراف'!AA88="غياب بدون اذن","A",IF('الحضور والانصراف'!AA88="انقطاع","Out",IF('الحضور والانصراف'!AA88="استقالة","R","Blank")))))))))</f>
        <v>Blank</v>
      </c>
      <c r="AA85" s="33" t="str">
        <f>IF('الحضور والانصراف'!AB88="حضور","P",IF('الحضور والانصراف'!AB88="راحة","O",IF('الحضور والانصراف'!AB88="سنوى","V",IF('الحضور والانصراف'!AB88="مرضى","SL",IF('الحضور والانصراف'!AB88="اعياد رسمية","H",IF('الحضور والانصراف'!AB88="غياب باذن","PL",IF('الحضور والانصراف'!AB88="غياب بدون اذن","A",IF('الحضور والانصراف'!AB88="انقطاع","Out",IF('الحضور والانصراف'!AB88="استقالة","R","Blank")))))))))</f>
        <v>Blank</v>
      </c>
      <c r="AB85" s="33" t="str">
        <f>IF('الحضور والانصراف'!AC88="حضور","P",IF('الحضور والانصراف'!AC88="راحة","O",IF('الحضور والانصراف'!AC88="سنوى","V",IF('الحضور والانصراف'!AC88="مرضى","SL",IF('الحضور والانصراف'!AC88="اعياد رسمية","H",IF('الحضور والانصراف'!AC88="غياب باذن","PL",IF('الحضور والانصراف'!AC88="غياب بدون اذن","A",IF('الحضور والانصراف'!AC88="انقطاع","Out",IF('الحضور والانصراف'!AC88="استقالة","R","Blank")))))))))</f>
        <v>Blank</v>
      </c>
      <c r="AC85" s="33" t="str">
        <f>IF('الحضور والانصراف'!AD88="حضور","P",IF('الحضور والانصراف'!AD88="راحة","O",IF('الحضور والانصراف'!AD88="سنوى","V",IF('الحضور والانصراف'!AD88="مرضى","SL",IF('الحضور والانصراف'!AD88="اعياد رسمية","H",IF('الحضور والانصراف'!AD88="غياب باذن","PL",IF('الحضور والانصراف'!AD88="غياب بدون اذن","A",IF('الحضور والانصراف'!AD88="انقطاع","Out",IF('الحضور والانصراف'!AD88="استقالة","R","Blank")))))))))</f>
        <v>Blank</v>
      </c>
      <c r="AD85" s="43" t="str">
        <f>IF('الحضور والانصراف'!AE88="حضور","P",IF('الحضور والانصراف'!AE88="راحة","O",IF('الحضور والانصراف'!AE88="سنوى","V",IF('الحضور والانصراف'!AE88="مرضى","SL",IF('الحضور والانصراف'!AE88="اعياد رسمية","H",IF('الحضور والانصراف'!AE88="غياب باذن","PL",IF('الحضور والانصراف'!AE88="غياب بدون اذن","A",IF('الحضور والانصراف'!AE88="انقطاع","Out",IF('الحضور والانصراف'!AE88="استقالة","R","Blank")))))))))</f>
        <v>Blank</v>
      </c>
      <c r="AE85" s="33" t="str">
        <f>IF('الحضور والانصراف'!AF88="حضور","P",IF('الحضور والانصراف'!AF88="راحة","O",IF('الحضور والانصراف'!AF88="سنوى","V",IF('الحضور والانصراف'!AF88="مرضى","SL",IF('الحضور والانصراف'!AF88="اعياد رسمية","H",IF('الحضور والانصراف'!AF88="غياب باذن","PL",IF('الحضور والانصراف'!AF88="غياب بدون اذن","A",IF('الحضور والانصراف'!AF88="انقطاع","Out",IF('الحضور والانصراف'!AF88="استقالة","R","Blank")))))))))</f>
        <v>Blank</v>
      </c>
      <c r="AF85" s="33" t="str">
        <f>IF('الحضور والانصراف'!AG88="حضور","P",IF('الحضور والانصراف'!AG88="راحة","O",IF('الحضور والانصراف'!AG88="سنوى","V",IF('الحضور والانصراف'!AG88="مرضى","SL",IF('الحضور والانصراف'!AG88="اعياد رسمية","H",IF('الحضور والانصراف'!AG88="غياب باذن","PL",IF('الحضور والانصراف'!AG88="غياب بدون اذن","A",IF('الحضور والانصراف'!AG88="انقطاع","Out",IF('الحضور والانصراف'!AG88="استقالة","R","Blank")))))))))</f>
        <v>Blank</v>
      </c>
      <c r="AG85" s="33" t="str">
        <f>IF('الحضور والانصراف'!AH88="حضور","P",IF('الحضور والانصراف'!AH88="راحة","O",IF('الحضور والانصراف'!AH88="سنوى","V",IF('الحضور والانصراف'!AH88="مرضى","SL",IF('الحضور والانصراف'!AH88="اعياد رسمية","H",IF('الحضور والانصراف'!AH88="غياب باذن","PL",IF('الحضور والانصراف'!AH88="غياب بدون اذن","A",IF('الحضور والانصراف'!AH88="انقطاع","Out",IF('الحضور والانصراف'!AH88="استقالة","R","Blank")))))))))</f>
        <v>Blank</v>
      </c>
      <c r="AH85" s="33" t="str">
        <f>IF('الحضور والانصراف'!AI88="حضور","P",IF('الحضور والانصراف'!AI88="راحة","O",IF('الحضور والانصراف'!AI88="سنوى","V",IF('الحضور والانصراف'!AI88="مرضى","SL",IF('الحضور والانصراف'!AI88="اعياد رسمية","H",IF('الحضور والانصراف'!AI88="غياب باذن","PL",IF('الحضور والانصراف'!AI88="غياب بدون اذن","A",IF('الحضور والانصراف'!AI88="انقطاع","Out",IF('الحضور والانصراف'!AI88="استقالة","R","Blank")))))))))</f>
        <v>Blank</v>
      </c>
      <c r="AI85" s="33" t="str">
        <f>IF('الحضور والانصراف'!AJ88="حضور","P",IF('الحضور والانصراف'!AJ88="راحة","O",IF('الحضور والانصراف'!AJ88="سنوى","V",IF('الحضور والانصراف'!AJ88="مرضى","SL",IF('الحضور والانصراف'!AJ88="اعياد رسمية","H",IF('الحضور والانصراف'!AJ88="غياب باذن","PL",IF('الحضور والانصراف'!AJ88="غياب بدون اذن","A",IF('الحضور والانصراف'!AJ88="انقطاع","Out",IF('الحضور والانصراف'!AJ88="استقالة","R","Blank")))))))))</f>
        <v>Blank</v>
      </c>
      <c r="AJ85" s="33" t="str">
        <f>IF('الحضور والانصراف'!AK88="حضور","P",IF('الحضور والانصراف'!AK88="راحة","O",IF('الحضور والانصراف'!AK88="سنوى","V",IF('الحضور والانصراف'!AK88="مرضى","SL",IF('الحضور والانصراف'!AK88="اعياد رسمية","H",IF('الحضور والانصراف'!AK88="غياب باذن","PL",IF('الحضور والانصراف'!AK88="غياب بدون اذن","A",IF('الحضور والانصراف'!AK88="انقطاع","Out",IF('الحضور والانصراف'!AK88="استقالة","R","Blank")))))))))</f>
        <v>Blank</v>
      </c>
      <c r="AK85" s="33" t="str">
        <f>IF('الحضور والانصراف'!AL88="حضور","P",IF('الحضور والانصراف'!AL88="راحة","O",IF('الحضور والانصراف'!AL88="سنوى","V",IF('الحضور والانصراف'!AL88="مرضى","SL",IF('الحضور والانصراف'!AL88="اعياد رسمية","H",IF('الحضور والانصراف'!AL88="غياب باذن","PL",IF('الحضور والانصراف'!AL88="غياب بدون اذن","A",IF('الحضور والانصراف'!AL88="انقطاع","Out",IF('الحضور والانصراف'!AL88="استقالة","R","Blank")))))))))</f>
        <v>Blank</v>
      </c>
      <c r="AL85" s="33" t="str">
        <f>IF('الحضور والانصراف'!AM88="حضور","P",IF('الحضور والانصراف'!AM88="راحة","O",IF('الحضور والانصراف'!AM88="سنوى","V",IF('الحضور والانصراف'!AM88="مرضى","SL",IF('الحضور والانصراف'!AM88="اعياد رسمية","H",IF('الحضور والانصراف'!AM88="غياب باذن","PL",IF('الحضور والانصراف'!AM88="غياب بدون اذن","A",IF('الحضور والانصراف'!AM88="انقطاع","Out",IF('الحضور والانصراف'!AM88="استقالة","R","Blank")))))))))</f>
        <v>Blank</v>
      </c>
      <c r="AM85" s="33" t="str">
        <f>IF('الحضور والانصراف'!AN88="حضور","P",IF('الحضور والانصراف'!AN88="راحة","O",IF('الحضور والانصراف'!AN88="سنوى","V",IF('الحضور والانصراف'!AN88="مرضى","SL",IF('الحضور والانصراف'!AN88="اعياد رسمية","H",IF('الحضور والانصراف'!AN88="غياب باذن","PL",IF('الحضور والانصراف'!AN88="غياب بدون اذن","A",IF('الحضور والانصراف'!AN88="انقطاع","Out",IF('الحضور والانصراف'!AN88="استقالة","R","Blank")))))))))</f>
        <v>Blank</v>
      </c>
      <c r="AN85" s="33" t="str">
        <f>IF('الحضور والانصراف'!AO88="حضور","P",IF('الحضور والانصراف'!AO88="راحة","O",IF('الحضور والانصراف'!AO88="سنوى","V",IF('الحضور والانصراف'!AO88="مرضى","SL",IF('الحضور والانصراف'!AO88="اعياد رسمية","H",IF('الحضور والانصراف'!AO88="غياب باذن","PL",IF('الحضور والانصراف'!AO88="غياب بدون اذن","A",IF('الحضور والانصراف'!AO88="انقطاع","Out",IF('الحضور والانصراف'!AO88="استقالة","R","Blank")))))))))</f>
        <v>Blank</v>
      </c>
      <c r="AO85" s="33" t="str">
        <f>IF('الحضور والانصراف'!AP88="حضور","P",IF('الحضور والانصراف'!AP88="راحة","O",IF('الحضور والانصراف'!AP88="سنوى","V",IF('الحضور والانصراف'!AP88="مرضى","SL",IF('الحضور والانصراف'!AP88="اعياد رسمية","H",IF('الحضور والانصراف'!AP88="غياب باذن","PL",IF('الحضور والانصراف'!AP88="غياب بدون اذن","A",IF('الحضور والانصراف'!AP88="انقطاع","Out",IF('الحضور والانصراف'!AP88="استقالة","R","Blank")))))))))</f>
        <v>Blank</v>
      </c>
      <c r="AP85" s="33" t="str">
        <f>IF('الحضور والانصراف'!AQ88="حضور","P",IF('الحضور والانصراف'!AQ88="راحة","O",IF('الحضور والانصراف'!AQ88="سنوى","V",IF('الحضور والانصراف'!AQ88="مرضى","SL",IF('الحضور والانصراف'!AQ88="اعياد رسمية","H",IF('الحضور والانصراف'!AQ88="غياب باذن","PL",IF('الحضور والانصراف'!AQ88="غياب بدون اذن","A",IF('الحضور والانصراف'!AQ88="انقطاع","Out",IF('الحضور والانصراف'!AQ88="استقالة","R","Blank")))))))))</f>
        <v>Blank</v>
      </c>
      <c r="AQ85" s="33" t="str">
        <f>IF('الحضور والانصراف'!AR88="حضور","P",IF('الحضور والانصراف'!AR88="راحة","O",IF('الحضور والانصراف'!AR88="سنوى","V",IF('الحضور والانصراف'!AR88="مرضى","SL",IF('الحضور والانصراف'!AR88="اعياد رسمية","H",IF('الحضور والانصراف'!AR88="غياب باذن","PL",IF('الحضور والانصراف'!AR88="غياب بدون اذن","A",IF('الحضور والانصراف'!AR88="انقطاع","Out",IF('الحضور والانصراف'!AR88="استقالة","R","Blank")))))))))</f>
        <v>Blank</v>
      </c>
      <c r="AR85" s="33" t="str">
        <f>IF('الحضور والانصراف'!AS88="حضور","P",IF('الحضور والانصراف'!AS88="راحة","O",IF('الحضور والانصراف'!AS88="سنوى","V",IF('الحضور والانصراف'!AS88="مرضى","SL",IF('الحضور والانصراف'!AS88="اعياد رسمية","H",IF('الحضور والانصراف'!AS88="غياب باذن","PL",IF('الحضور والانصراف'!AS88="غياب بدون اذن","A",IF('الحضور والانصراف'!AS88="انقطاع","Out",IF('الحضور والانصراف'!AS88="استقالة","R","Blank")))))))))</f>
        <v>Blank</v>
      </c>
      <c r="AS85" s="33" t="str">
        <f>IF('الحضور والانصراف'!AT88="حضور","P",IF('الحضور والانصراف'!AT88="راحة","O",IF('الحضور والانصراف'!AT88="سنوى","V",IF('الحضور والانصراف'!AT88="مرضى","SL",IF('الحضور والانصراف'!AT88="اعياد رسمية","H",IF('الحضور والانصراف'!AT88="غياب باذن","PL",IF('الحضور والانصراف'!AT88="غياب بدون اذن","A",IF('الحضور والانصراف'!AT88="انقطاع","Out",IF('الحضور والانصراف'!AT88="استقالة","R","Blank")))))))))</f>
        <v>Blank</v>
      </c>
      <c r="AT85" s="33" t="str">
        <f>IF('الحضور والانصراف'!AU88="حضور","P",IF('الحضور والانصراف'!AU88="راحة","O",IF('الحضور والانصراف'!AU88="سنوى","V",IF('الحضور والانصراف'!AU88="مرضى","SL",IF('الحضور والانصراف'!AU88="اعياد رسمية","H",IF('الحضور والانصراف'!AU88="غياب باذن","PL",IF('الحضور والانصراف'!AU88="غياب بدون اذن","A",IF('الحضور والانصراف'!AU88="انقطاع","Out",IF('الحضور والانصراف'!AU88="استقالة","R","Blank")))))))))</f>
        <v>Blank</v>
      </c>
      <c r="AU85" s="33" t="str">
        <f>IF('الحضور والانصراف'!AV88="حضور","P",IF('الحضور والانصراف'!AV88="راحة","O",IF('الحضور والانصراف'!AV88="سنوى","V",IF('الحضور والانصراف'!AV88="مرضى","SL",IF('الحضور والانصراف'!AV88="اعياد رسمية","H",IF('الحضور والانصراف'!AV88="غياب باذن","PL",IF('الحضور والانصراف'!AV88="غياب بدون اذن","A",IF('الحضور والانصراف'!AV88="انقطاع","Out",IF('الحضور والانصراف'!AV88="استقالة","R","Blank")))))))))</f>
        <v>Blank</v>
      </c>
      <c r="AV85" s="33" t="str">
        <f>IF('الحضور والانصراف'!AW88="حضور","P",IF('الحضور والانصراف'!AW88="راحة","O",IF('الحضور والانصراف'!AW88="سنوى","V",IF('الحضور والانصراف'!AW88="مرضى","SL",IF('الحضور والانصراف'!AW88="اعياد رسمية","H",IF('الحضور والانصراف'!AW88="غياب باذن","PL",IF('الحضور والانصراف'!AW88="غياب بدون اذن","A",IF('الحضور والانصراف'!AW88="انقطاع","Out",IF('الحضور والانصراف'!AW88="استقالة","R","Blank")))))))))</f>
        <v>Blank</v>
      </c>
      <c r="AW85" s="33" t="str">
        <f>IF('الحضور والانصراف'!AX88="حضور","P",IF('الحضور والانصراف'!AX88="راحة","O",IF('الحضور والانصراف'!AX88="سنوى","V",IF('الحضور والانصراف'!AX88="مرضى","SL",IF('الحضور والانصراف'!AX88="اعياد رسمية","H",IF('الحضور والانصراف'!AX88="غياب باذن","PL",IF('الحضور والانصراف'!AX88="غياب بدون اذن","A",IF('الحضور والانصراف'!AX88="انقطاع","Out",IF('الحضور والانصراف'!AX88="استقالة","R","Blank")))))))))</f>
        <v>Blank</v>
      </c>
      <c r="AX85" s="33" t="str">
        <f>IF('الحضور والانصراف'!AY88="حضور","P",IF('الحضور والانصراف'!AY88="راحة","O",IF('الحضور والانصراف'!AY88="سنوى","V",IF('الحضور والانصراف'!AY88="مرضى","SL",IF('الحضور والانصراف'!AY88="اعياد رسمية","H",IF('الحضور والانصراف'!AY88="غياب باذن","PL",IF('الحضور والانصراف'!AY88="غياب بدون اذن","A",IF('الحضور والانصراف'!AY88="انقطاع","Out",IF('الحضور والانصراف'!AY88="استقالة","R","Blank")))))))))</f>
        <v>Blank</v>
      </c>
      <c r="AY85" s="8">
        <f>'الحضور والانصراف'!AZ88</f>
        <v>2</v>
      </c>
      <c r="AZ85" s="10"/>
      <c r="BA85" s="10"/>
    </row>
    <row r="86" spans="1:53" ht="23.25" x14ac:dyDescent="0.25">
      <c r="A86" s="17">
        <f t="shared" si="1"/>
        <v>84</v>
      </c>
      <c r="B86" s="17">
        <f>'الحضور والانصراف'!B89</f>
        <v>0</v>
      </c>
      <c r="C86" s="17">
        <f>'الحضور والانصراف'!C89</f>
        <v>0</v>
      </c>
      <c r="D86" s="17">
        <f>'الحضور والانصراف'!D89</f>
        <v>0</v>
      </c>
      <c r="E86" s="19">
        <f>'الحضور والانصراف'!E89</f>
        <v>0</v>
      </c>
      <c r="F86" s="7">
        <f>'الحضور والانصراف'!G89</f>
        <v>0</v>
      </c>
      <c r="G86" s="6">
        <f>'الحضور والانصراف'!H89</f>
        <v>0</v>
      </c>
      <c r="H86" s="7">
        <f>'الحضور والانصراف'!I89</f>
        <v>0</v>
      </c>
      <c r="I86" s="6">
        <f>'الحضور والانصراف'!J89</f>
        <v>0</v>
      </c>
      <c r="J86" s="6">
        <f>'الحضور والانصراف'!K89</f>
        <v>0</v>
      </c>
      <c r="K86" s="6">
        <f>'الحضور والانصراف'!L89</f>
        <v>0</v>
      </c>
      <c r="L86" s="7">
        <f>'الحضور والانصراف'!M89</f>
        <v>0</v>
      </c>
      <c r="M86" s="6">
        <f>'الحضور والانصراف'!N89</f>
        <v>0</v>
      </c>
      <c r="N86" s="7">
        <f>'الحضور والانصراف'!O89</f>
        <v>0</v>
      </c>
      <c r="O86" s="7">
        <f>'الحضور والانصراف'!P89</f>
        <v>0</v>
      </c>
      <c r="P86" s="6">
        <f>'الحضور والانصراف'!Q89</f>
        <v>0</v>
      </c>
      <c r="Q86" s="6">
        <f>'الحضور والانصراف'!R89</f>
        <v>0</v>
      </c>
      <c r="R86" s="6">
        <f>'الحضور والانصراف'!S89</f>
        <v>0</v>
      </c>
      <c r="S86" s="6">
        <f>'الحضور والانصراف'!T89</f>
        <v>0</v>
      </c>
      <c r="T86" s="33" t="str">
        <f>IF('الحضور والانصراف'!U89="حضور","P",IF('الحضور والانصراف'!U89="راحة","O",IF('الحضور والانصراف'!U89="سنوى","V",IF('الحضور والانصراف'!U89="مرضى","SL",IF('الحضور والانصراف'!U89="اعياد رسمية","H",IF('الحضور والانصراف'!U89="غياب باذن","PL",IF('الحضور والانصراف'!U89="غياب بدون اذن","A",IF('الحضور والانصراف'!U89="انقطاع","Out",IF('الحضور والانصراف'!U89="استقالة","R","Blank")))))))))</f>
        <v>Blank</v>
      </c>
      <c r="U86" s="33" t="str">
        <f>IF('الحضور والانصراف'!V89="حضور","P",IF('الحضور والانصراف'!V89="راحة","O",IF('الحضور والانصراف'!V89="سنوى","V",IF('الحضور والانصراف'!V89="مرضى","SL",IF('الحضور والانصراف'!V89="اعياد رسمية","H",IF('الحضور والانصراف'!V89="غياب باذن","PL",IF('الحضور والانصراف'!V89="غياب بدون اذن","A",IF('الحضور والانصراف'!V89="انقطاع","Out",IF('الحضور والانصراف'!V89="استقالة","R","Blank")))))))))</f>
        <v>Blank</v>
      </c>
      <c r="V86" s="33" t="str">
        <f>IF('الحضور والانصراف'!W89="حضور","P",IF('الحضور والانصراف'!W89="راحة","O",IF('الحضور والانصراف'!W89="سنوى","V",IF('الحضور والانصراف'!W89="مرضى","SL",IF('الحضور والانصراف'!W89="اعياد رسمية","H",IF('الحضور والانصراف'!W89="غياب باذن","PL",IF('الحضور والانصراف'!W89="غياب بدون اذن","A",IF('الحضور والانصراف'!W89="انقطاع","Out",IF('الحضور والانصراف'!W89="استقالة","R","Blank")))))))))</f>
        <v>Blank</v>
      </c>
      <c r="W86" s="33" t="str">
        <f>IF('الحضور والانصراف'!X89="حضور","P",IF('الحضور والانصراف'!X89="راحة","O",IF('الحضور والانصراف'!X89="سنوى","V",IF('الحضور والانصراف'!X89="مرضى","SL",IF('الحضور والانصراف'!X89="اعياد رسمية","H",IF('الحضور والانصراف'!X89="غياب باذن","PL",IF('الحضور والانصراف'!X89="غياب بدون اذن","A",IF('الحضور والانصراف'!X89="انقطاع","Out",IF('الحضور والانصراف'!X89="استقالة","R","Blank")))))))))</f>
        <v>Blank</v>
      </c>
      <c r="X86" s="33" t="str">
        <f>IF('الحضور والانصراف'!Y89="حضور","P",IF('الحضور والانصراف'!Y89="راحة","O",IF('الحضور والانصراف'!Y89="سنوى","V",IF('الحضور والانصراف'!Y89="مرضى","SL",IF('الحضور والانصراف'!Y89="اعياد رسمية","H",IF('الحضور والانصراف'!Y89="غياب باذن","PL",IF('الحضور والانصراف'!Y89="غياب بدون اذن","A",IF('الحضور والانصراف'!Y89="انقطاع","Out",IF('الحضور والانصراف'!Y89="استقالة","R","Blank")))))))))</f>
        <v>Blank</v>
      </c>
      <c r="Y86" s="33" t="str">
        <f>IF('الحضور والانصراف'!Z89="حضور","P",IF('الحضور والانصراف'!Z89="راحة","O",IF('الحضور والانصراف'!Z89="سنوى","V",IF('الحضور والانصراف'!Z89="مرضى","SL",IF('الحضور والانصراف'!Z89="اعياد رسمية","H",IF('الحضور والانصراف'!Z89="غياب باذن","PL",IF('الحضور والانصراف'!Z89="غياب بدون اذن","A",IF('الحضور والانصراف'!Z89="انقطاع","Out",IF('الحضور والانصراف'!Z89="استقالة","R","Blank")))))))))</f>
        <v>Blank</v>
      </c>
      <c r="Z86" s="33" t="str">
        <f>IF('الحضور والانصراف'!AA89="حضور","P",IF('الحضور والانصراف'!AA89="راحة","O",IF('الحضور والانصراف'!AA89="سنوى","V",IF('الحضور والانصراف'!AA89="مرضى","SL",IF('الحضور والانصراف'!AA89="اعياد رسمية","H",IF('الحضور والانصراف'!AA89="غياب باذن","PL",IF('الحضور والانصراف'!AA89="غياب بدون اذن","A",IF('الحضور والانصراف'!AA89="انقطاع","Out",IF('الحضور والانصراف'!AA89="استقالة","R","Blank")))))))))</f>
        <v>Blank</v>
      </c>
      <c r="AA86" s="33" t="str">
        <f>IF('الحضور والانصراف'!AB89="حضور","P",IF('الحضور والانصراف'!AB89="راحة","O",IF('الحضور والانصراف'!AB89="سنوى","V",IF('الحضور والانصراف'!AB89="مرضى","SL",IF('الحضور والانصراف'!AB89="اعياد رسمية","H",IF('الحضور والانصراف'!AB89="غياب باذن","PL",IF('الحضور والانصراف'!AB89="غياب بدون اذن","A",IF('الحضور والانصراف'!AB89="انقطاع","Out",IF('الحضور والانصراف'!AB89="استقالة","R","Blank")))))))))</f>
        <v>Blank</v>
      </c>
      <c r="AB86" s="33" t="str">
        <f>IF('الحضور والانصراف'!AC89="حضور","P",IF('الحضور والانصراف'!AC89="راحة","O",IF('الحضور والانصراف'!AC89="سنوى","V",IF('الحضور والانصراف'!AC89="مرضى","SL",IF('الحضور والانصراف'!AC89="اعياد رسمية","H",IF('الحضور والانصراف'!AC89="غياب باذن","PL",IF('الحضور والانصراف'!AC89="غياب بدون اذن","A",IF('الحضور والانصراف'!AC89="انقطاع","Out",IF('الحضور والانصراف'!AC89="استقالة","R","Blank")))))))))</f>
        <v>Blank</v>
      </c>
      <c r="AC86" s="33" t="str">
        <f>IF('الحضور والانصراف'!AD89="حضور","P",IF('الحضور والانصراف'!AD89="راحة","O",IF('الحضور والانصراف'!AD89="سنوى","V",IF('الحضور والانصراف'!AD89="مرضى","SL",IF('الحضور والانصراف'!AD89="اعياد رسمية","H",IF('الحضور والانصراف'!AD89="غياب باذن","PL",IF('الحضور والانصراف'!AD89="غياب بدون اذن","A",IF('الحضور والانصراف'!AD89="انقطاع","Out",IF('الحضور والانصراف'!AD89="استقالة","R","Blank")))))))))</f>
        <v>Blank</v>
      </c>
      <c r="AD86" s="43" t="str">
        <f>IF('الحضور والانصراف'!AE89="حضور","P",IF('الحضور والانصراف'!AE89="راحة","O",IF('الحضور والانصراف'!AE89="سنوى","V",IF('الحضور والانصراف'!AE89="مرضى","SL",IF('الحضور والانصراف'!AE89="اعياد رسمية","H",IF('الحضور والانصراف'!AE89="غياب باذن","PL",IF('الحضور والانصراف'!AE89="غياب بدون اذن","A",IF('الحضور والانصراف'!AE89="انقطاع","Out",IF('الحضور والانصراف'!AE89="استقالة","R","Blank")))))))))</f>
        <v>Blank</v>
      </c>
      <c r="AE86" s="33" t="str">
        <f>IF('الحضور والانصراف'!AF89="حضور","P",IF('الحضور والانصراف'!AF89="راحة","O",IF('الحضور والانصراف'!AF89="سنوى","V",IF('الحضور والانصراف'!AF89="مرضى","SL",IF('الحضور والانصراف'!AF89="اعياد رسمية","H",IF('الحضور والانصراف'!AF89="غياب باذن","PL",IF('الحضور والانصراف'!AF89="غياب بدون اذن","A",IF('الحضور والانصراف'!AF89="انقطاع","Out",IF('الحضور والانصراف'!AF89="استقالة","R","Blank")))))))))</f>
        <v>Blank</v>
      </c>
      <c r="AF86" s="33" t="str">
        <f>IF('الحضور والانصراف'!AG89="حضور","P",IF('الحضور والانصراف'!AG89="راحة","O",IF('الحضور والانصراف'!AG89="سنوى","V",IF('الحضور والانصراف'!AG89="مرضى","SL",IF('الحضور والانصراف'!AG89="اعياد رسمية","H",IF('الحضور والانصراف'!AG89="غياب باذن","PL",IF('الحضور والانصراف'!AG89="غياب بدون اذن","A",IF('الحضور والانصراف'!AG89="انقطاع","Out",IF('الحضور والانصراف'!AG89="استقالة","R","Blank")))))))))</f>
        <v>Blank</v>
      </c>
      <c r="AG86" s="33" t="str">
        <f>IF('الحضور والانصراف'!AH89="حضور","P",IF('الحضور والانصراف'!AH89="راحة","O",IF('الحضور والانصراف'!AH89="سنوى","V",IF('الحضور والانصراف'!AH89="مرضى","SL",IF('الحضور والانصراف'!AH89="اعياد رسمية","H",IF('الحضور والانصراف'!AH89="غياب باذن","PL",IF('الحضور والانصراف'!AH89="غياب بدون اذن","A",IF('الحضور والانصراف'!AH89="انقطاع","Out",IF('الحضور والانصراف'!AH89="استقالة","R","Blank")))))))))</f>
        <v>Blank</v>
      </c>
      <c r="AH86" s="33" t="str">
        <f>IF('الحضور والانصراف'!AI89="حضور","P",IF('الحضور والانصراف'!AI89="راحة","O",IF('الحضور والانصراف'!AI89="سنوى","V",IF('الحضور والانصراف'!AI89="مرضى","SL",IF('الحضور والانصراف'!AI89="اعياد رسمية","H",IF('الحضور والانصراف'!AI89="غياب باذن","PL",IF('الحضور والانصراف'!AI89="غياب بدون اذن","A",IF('الحضور والانصراف'!AI89="انقطاع","Out",IF('الحضور والانصراف'!AI89="استقالة","R","Blank")))))))))</f>
        <v>Blank</v>
      </c>
      <c r="AI86" s="33" t="str">
        <f>IF('الحضور والانصراف'!AJ89="حضور","P",IF('الحضور والانصراف'!AJ89="راحة","O",IF('الحضور والانصراف'!AJ89="سنوى","V",IF('الحضور والانصراف'!AJ89="مرضى","SL",IF('الحضور والانصراف'!AJ89="اعياد رسمية","H",IF('الحضور والانصراف'!AJ89="غياب باذن","PL",IF('الحضور والانصراف'!AJ89="غياب بدون اذن","A",IF('الحضور والانصراف'!AJ89="انقطاع","Out",IF('الحضور والانصراف'!AJ89="استقالة","R","Blank")))))))))</f>
        <v>Blank</v>
      </c>
      <c r="AJ86" s="33" t="str">
        <f>IF('الحضور والانصراف'!AK89="حضور","P",IF('الحضور والانصراف'!AK89="راحة","O",IF('الحضور والانصراف'!AK89="سنوى","V",IF('الحضور والانصراف'!AK89="مرضى","SL",IF('الحضور والانصراف'!AK89="اعياد رسمية","H",IF('الحضور والانصراف'!AK89="غياب باذن","PL",IF('الحضور والانصراف'!AK89="غياب بدون اذن","A",IF('الحضور والانصراف'!AK89="انقطاع","Out",IF('الحضور والانصراف'!AK89="استقالة","R","Blank")))))))))</f>
        <v>Blank</v>
      </c>
      <c r="AK86" s="33" t="str">
        <f>IF('الحضور والانصراف'!AL89="حضور","P",IF('الحضور والانصراف'!AL89="راحة","O",IF('الحضور والانصراف'!AL89="سنوى","V",IF('الحضور والانصراف'!AL89="مرضى","SL",IF('الحضور والانصراف'!AL89="اعياد رسمية","H",IF('الحضور والانصراف'!AL89="غياب باذن","PL",IF('الحضور والانصراف'!AL89="غياب بدون اذن","A",IF('الحضور والانصراف'!AL89="انقطاع","Out",IF('الحضور والانصراف'!AL89="استقالة","R","Blank")))))))))</f>
        <v>Blank</v>
      </c>
      <c r="AL86" s="33" t="str">
        <f>IF('الحضور والانصراف'!AM89="حضور","P",IF('الحضور والانصراف'!AM89="راحة","O",IF('الحضور والانصراف'!AM89="سنوى","V",IF('الحضور والانصراف'!AM89="مرضى","SL",IF('الحضور والانصراف'!AM89="اعياد رسمية","H",IF('الحضور والانصراف'!AM89="غياب باذن","PL",IF('الحضور والانصراف'!AM89="غياب بدون اذن","A",IF('الحضور والانصراف'!AM89="انقطاع","Out",IF('الحضور والانصراف'!AM89="استقالة","R","Blank")))))))))</f>
        <v>Blank</v>
      </c>
      <c r="AM86" s="33" t="str">
        <f>IF('الحضور والانصراف'!AN89="حضور","P",IF('الحضور والانصراف'!AN89="راحة","O",IF('الحضور والانصراف'!AN89="سنوى","V",IF('الحضور والانصراف'!AN89="مرضى","SL",IF('الحضور والانصراف'!AN89="اعياد رسمية","H",IF('الحضور والانصراف'!AN89="غياب باذن","PL",IF('الحضور والانصراف'!AN89="غياب بدون اذن","A",IF('الحضور والانصراف'!AN89="انقطاع","Out",IF('الحضور والانصراف'!AN89="استقالة","R","Blank")))))))))</f>
        <v>Blank</v>
      </c>
      <c r="AN86" s="33" t="str">
        <f>IF('الحضور والانصراف'!AO89="حضور","P",IF('الحضور والانصراف'!AO89="راحة","O",IF('الحضور والانصراف'!AO89="سنوى","V",IF('الحضور والانصراف'!AO89="مرضى","SL",IF('الحضور والانصراف'!AO89="اعياد رسمية","H",IF('الحضور والانصراف'!AO89="غياب باذن","PL",IF('الحضور والانصراف'!AO89="غياب بدون اذن","A",IF('الحضور والانصراف'!AO89="انقطاع","Out",IF('الحضور والانصراف'!AO89="استقالة","R","Blank")))))))))</f>
        <v>Blank</v>
      </c>
      <c r="AO86" s="33" t="str">
        <f>IF('الحضور والانصراف'!AP89="حضور","P",IF('الحضور والانصراف'!AP89="راحة","O",IF('الحضور والانصراف'!AP89="سنوى","V",IF('الحضور والانصراف'!AP89="مرضى","SL",IF('الحضور والانصراف'!AP89="اعياد رسمية","H",IF('الحضور والانصراف'!AP89="غياب باذن","PL",IF('الحضور والانصراف'!AP89="غياب بدون اذن","A",IF('الحضور والانصراف'!AP89="انقطاع","Out",IF('الحضور والانصراف'!AP89="استقالة","R","Blank")))))))))</f>
        <v>Blank</v>
      </c>
      <c r="AP86" s="33" t="str">
        <f>IF('الحضور والانصراف'!AQ89="حضور","P",IF('الحضور والانصراف'!AQ89="راحة","O",IF('الحضور والانصراف'!AQ89="سنوى","V",IF('الحضور والانصراف'!AQ89="مرضى","SL",IF('الحضور والانصراف'!AQ89="اعياد رسمية","H",IF('الحضور والانصراف'!AQ89="غياب باذن","PL",IF('الحضور والانصراف'!AQ89="غياب بدون اذن","A",IF('الحضور والانصراف'!AQ89="انقطاع","Out",IF('الحضور والانصراف'!AQ89="استقالة","R","Blank")))))))))</f>
        <v>Blank</v>
      </c>
      <c r="AQ86" s="33" t="str">
        <f>IF('الحضور والانصراف'!AR89="حضور","P",IF('الحضور والانصراف'!AR89="راحة","O",IF('الحضور والانصراف'!AR89="سنوى","V",IF('الحضور والانصراف'!AR89="مرضى","SL",IF('الحضور والانصراف'!AR89="اعياد رسمية","H",IF('الحضور والانصراف'!AR89="غياب باذن","PL",IF('الحضور والانصراف'!AR89="غياب بدون اذن","A",IF('الحضور والانصراف'!AR89="انقطاع","Out",IF('الحضور والانصراف'!AR89="استقالة","R","Blank")))))))))</f>
        <v>Blank</v>
      </c>
      <c r="AR86" s="33" t="str">
        <f>IF('الحضور والانصراف'!AS89="حضور","P",IF('الحضور والانصراف'!AS89="راحة","O",IF('الحضور والانصراف'!AS89="سنوى","V",IF('الحضور والانصراف'!AS89="مرضى","SL",IF('الحضور والانصراف'!AS89="اعياد رسمية","H",IF('الحضور والانصراف'!AS89="غياب باذن","PL",IF('الحضور والانصراف'!AS89="غياب بدون اذن","A",IF('الحضور والانصراف'!AS89="انقطاع","Out",IF('الحضور والانصراف'!AS89="استقالة","R","Blank")))))))))</f>
        <v>Blank</v>
      </c>
      <c r="AS86" s="33" t="str">
        <f>IF('الحضور والانصراف'!AT89="حضور","P",IF('الحضور والانصراف'!AT89="راحة","O",IF('الحضور والانصراف'!AT89="سنوى","V",IF('الحضور والانصراف'!AT89="مرضى","SL",IF('الحضور والانصراف'!AT89="اعياد رسمية","H",IF('الحضور والانصراف'!AT89="غياب باذن","PL",IF('الحضور والانصراف'!AT89="غياب بدون اذن","A",IF('الحضور والانصراف'!AT89="انقطاع","Out",IF('الحضور والانصراف'!AT89="استقالة","R","Blank")))))))))</f>
        <v>Blank</v>
      </c>
      <c r="AT86" s="33" t="str">
        <f>IF('الحضور والانصراف'!AU89="حضور","P",IF('الحضور والانصراف'!AU89="راحة","O",IF('الحضور والانصراف'!AU89="سنوى","V",IF('الحضور والانصراف'!AU89="مرضى","SL",IF('الحضور والانصراف'!AU89="اعياد رسمية","H",IF('الحضور والانصراف'!AU89="غياب باذن","PL",IF('الحضور والانصراف'!AU89="غياب بدون اذن","A",IF('الحضور والانصراف'!AU89="انقطاع","Out",IF('الحضور والانصراف'!AU89="استقالة","R","Blank")))))))))</f>
        <v>Blank</v>
      </c>
      <c r="AU86" s="33" t="str">
        <f>IF('الحضور والانصراف'!AV89="حضور","P",IF('الحضور والانصراف'!AV89="راحة","O",IF('الحضور والانصراف'!AV89="سنوى","V",IF('الحضور والانصراف'!AV89="مرضى","SL",IF('الحضور والانصراف'!AV89="اعياد رسمية","H",IF('الحضور والانصراف'!AV89="غياب باذن","PL",IF('الحضور والانصراف'!AV89="غياب بدون اذن","A",IF('الحضور والانصراف'!AV89="انقطاع","Out",IF('الحضور والانصراف'!AV89="استقالة","R","Blank")))))))))</f>
        <v>Blank</v>
      </c>
      <c r="AV86" s="33" t="str">
        <f>IF('الحضور والانصراف'!AW89="حضور","P",IF('الحضور والانصراف'!AW89="راحة","O",IF('الحضور والانصراف'!AW89="سنوى","V",IF('الحضور والانصراف'!AW89="مرضى","SL",IF('الحضور والانصراف'!AW89="اعياد رسمية","H",IF('الحضور والانصراف'!AW89="غياب باذن","PL",IF('الحضور والانصراف'!AW89="غياب بدون اذن","A",IF('الحضور والانصراف'!AW89="انقطاع","Out",IF('الحضور والانصراف'!AW89="استقالة","R","Blank")))))))))</f>
        <v>Blank</v>
      </c>
      <c r="AW86" s="33" t="str">
        <f>IF('الحضور والانصراف'!AX89="حضور","P",IF('الحضور والانصراف'!AX89="راحة","O",IF('الحضور والانصراف'!AX89="سنوى","V",IF('الحضور والانصراف'!AX89="مرضى","SL",IF('الحضور والانصراف'!AX89="اعياد رسمية","H",IF('الحضور والانصراف'!AX89="غياب باذن","PL",IF('الحضور والانصراف'!AX89="غياب بدون اذن","A",IF('الحضور والانصراف'!AX89="انقطاع","Out",IF('الحضور والانصراف'!AX89="استقالة","R","Blank")))))))))</f>
        <v>Blank</v>
      </c>
      <c r="AX86" s="33" t="str">
        <f>IF('الحضور والانصراف'!AY89="حضور","P",IF('الحضور والانصراف'!AY89="راحة","O",IF('الحضور والانصراف'!AY89="سنوى","V",IF('الحضور والانصراف'!AY89="مرضى","SL",IF('الحضور والانصراف'!AY89="اعياد رسمية","H",IF('الحضور والانصراف'!AY89="غياب باذن","PL",IF('الحضور والانصراف'!AY89="غياب بدون اذن","A",IF('الحضور والانصراف'!AY89="انقطاع","Out",IF('الحضور والانصراف'!AY89="استقالة","R","Blank")))))))))</f>
        <v>Blank</v>
      </c>
      <c r="AY86" s="8">
        <f>'الحضور والانصراف'!AZ89</f>
        <v>2</v>
      </c>
      <c r="AZ86" s="10"/>
      <c r="BA86" s="10"/>
    </row>
    <row r="87" spans="1:53" ht="23.25" x14ac:dyDescent="0.25">
      <c r="A87" s="17">
        <f t="shared" si="1"/>
        <v>85</v>
      </c>
      <c r="B87" s="17">
        <f>'الحضور والانصراف'!B90</f>
        <v>0</v>
      </c>
      <c r="C87" s="17">
        <f>'الحضور والانصراف'!C90</f>
        <v>0</v>
      </c>
      <c r="D87" s="17">
        <f>'الحضور والانصراف'!D90</f>
        <v>0</v>
      </c>
      <c r="E87" s="19">
        <f>'الحضور والانصراف'!E90</f>
        <v>0</v>
      </c>
      <c r="F87" s="7">
        <f>'الحضور والانصراف'!G90</f>
        <v>0</v>
      </c>
      <c r="G87" s="6">
        <f>'الحضور والانصراف'!H90</f>
        <v>0</v>
      </c>
      <c r="H87" s="7">
        <f>'الحضور والانصراف'!I90</f>
        <v>0</v>
      </c>
      <c r="I87" s="6">
        <f>'الحضور والانصراف'!J90</f>
        <v>0</v>
      </c>
      <c r="J87" s="6">
        <f>'الحضور والانصراف'!K90</f>
        <v>0</v>
      </c>
      <c r="K87" s="6">
        <f>'الحضور والانصراف'!L90</f>
        <v>0</v>
      </c>
      <c r="L87" s="7">
        <f>'الحضور والانصراف'!M90</f>
        <v>0</v>
      </c>
      <c r="M87" s="6">
        <f>'الحضور والانصراف'!N90</f>
        <v>0</v>
      </c>
      <c r="N87" s="7">
        <f>'الحضور والانصراف'!O90</f>
        <v>0</v>
      </c>
      <c r="O87" s="7">
        <f>'الحضور والانصراف'!P90</f>
        <v>0</v>
      </c>
      <c r="P87" s="6">
        <f>'الحضور والانصراف'!Q90</f>
        <v>0</v>
      </c>
      <c r="Q87" s="6">
        <f>'الحضور والانصراف'!R90</f>
        <v>0</v>
      </c>
      <c r="R87" s="6">
        <f>'الحضور والانصراف'!S90</f>
        <v>0</v>
      </c>
      <c r="S87" s="6">
        <f>'الحضور والانصراف'!T90</f>
        <v>0</v>
      </c>
      <c r="T87" s="33" t="str">
        <f>IF('الحضور والانصراف'!U90="حضور","P",IF('الحضور والانصراف'!U90="راحة","O",IF('الحضور والانصراف'!U90="سنوى","V",IF('الحضور والانصراف'!U90="مرضى","SL",IF('الحضور والانصراف'!U90="اعياد رسمية","H",IF('الحضور والانصراف'!U90="غياب باذن","PL",IF('الحضور والانصراف'!U90="غياب بدون اذن","A",IF('الحضور والانصراف'!U90="انقطاع","Out",IF('الحضور والانصراف'!U90="استقالة","R","Blank")))))))))</f>
        <v>Blank</v>
      </c>
      <c r="U87" s="33" t="str">
        <f>IF('الحضور والانصراف'!V90="حضور","P",IF('الحضور والانصراف'!V90="راحة","O",IF('الحضور والانصراف'!V90="سنوى","V",IF('الحضور والانصراف'!V90="مرضى","SL",IF('الحضور والانصراف'!V90="اعياد رسمية","H",IF('الحضور والانصراف'!V90="غياب باذن","PL",IF('الحضور والانصراف'!V90="غياب بدون اذن","A",IF('الحضور والانصراف'!V90="انقطاع","Out",IF('الحضور والانصراف'!V90="استقالة","R","Blank")))))))))</f>
        <v>Blank</v>
      </c>
      <c r="V87" s="33" t="str">
        <f>IF('الحضور والانصراف'!W90="حضور","P",IF('الحضور والانصراف'!W90="راحة","O",IF('الحضور والانصراف'!W90="سنوى","V",IF('الحضور والانصراف'!W90="مرضى","SL",IF('الحضور والانصراف'!W90="اعياد رسمية","H",IF('الحضور والانصراف'!W90="غياب باذن","PL",IF('الحضور والانصراف'!W90="غياب بدون اذن","A",IF('الحضور والانصراف'!W90="انقطاع","Out",IF('الحضور والانصراف'!W90="استقالة","R","Blank")))))))))</f>
        <v>Blank</v>
      </c>
      <c r="W87" s="33" t="str">
        <f>IF('الحضور والانصراف'!X90="حضور","P",IF('الحضور والانصراف'!X90="راحة","O",IF('الحضور والانصراف'!X90="سنوى","V",IF('الحضور والانصراف'!X90="مرضى","SL",IF('الحضور والانصراف'!X90="اعياد رسمية","H",IF('الحضور والانصراف'!X90="غياب باذن","PL",IF('الحضور والانصراف'!X90="غياب بدون اذن","A",IF('الحضور والانصراف'!X90="انقطاع","Out",IF('الحضور والانصراف'!X90="استقالة","R","Blank")))))))))</f>
        <v>Blank</v>
      </c>
      <c r="X87" s="33" t="str">
        <f>IF('الحضور والانصراف'!Y90="حضور","P",IF('الحضور والانصراف'!Y90="راحة","O",IF('الحضور والانصراف'!Y90="سنوى","V",IF('الحضور والانصراف'!Y90="مرضى","SL",IF('الحضور والانصراف'!Y90="اعياد رسمية","H",IF('الحضور والانصراف'!Y90="غياب باذن","PL",IF('الحضور والانصراف'!Y90="غياب بدون اذن","A",IF('الحضور والانصراف'!Y90="انقطاع","Out",IF('الحضور والانصراف'!Y90="استقالة","R","Blank")))))))))</f>
        <v>Blank</v>
      </c>
      <c r="Y87" s="33" t="str">
        <f>IF('الحضور والانصراف'!Z90="حضور","P",IF('الحضور والانصراف'!Z90="راحة","O",IF('الحضور والانصراف'!Z90="سنوى","V",IF('الحضور والانصراف'!Z90="مرضى","SL",IF('الحضور والانصراف'!Z90="اعياد رسمية","H",IF('الحضور والانصراف'!Z90="غياب باذن","PL",IF('الحضور والانصراف'!Z90="غياب بدون اذن","A",IF('الحضور والانصراف'!Z90="انقطاع","Out",IF('الحضور والانصراف'!Z90="استقالة","R","Blank")))))))))</f>
        <v>Blank</v>
      </c>
      <c r="Z87" s="33" t="str">
        <f>IF('الحضور والانصراف'!AA90="حضور","P",IF('الحضور والانصراف'!AA90="راحة","O",IF('الحضور والانصراف'!AA90="سنوى","V",IF('الحضور والانصراف'!AA90="مرضى","SL",IF('الحضور والانصراف'!AA90="اعياد رسمية","H",IF('الحضور والانصراف'!AA90="غياب باذن","PL",IF('الحضور والانصراف'!AA90="غياب بدون اذن","A",IF('الحضور والانصراف'!AA90="انقطاع","Out",IF('الحضور والانصراف'!AA90="استقالة","R","Blank")))))))))</f>
        <v>Blank</v>
      </c>
      <c r="AA87" s="33" t="str">
        <f>IF('الحضور والانصراف'!AB90="حضور","P",IF('الحضور والانصراف'!AB90="راحة","O",IF('الحضور والانصراف'!AB90="سنوى","V",IF('الحضور والانصراف'!AB90="مرضى","SL",IF('الحضور والانصراف'!AB90="اعياد رسمية","H",IF('الحضور والانصراف'!AB90="غياب باذن","PL",IF('الحضور والانصراف'!AB90="غياب بدون اذن","A",IF('الحضور والانصراف'!AB90="انقطاع","Out",IF('الحضور والانصراف'!AB90="استقالة","R","Blank")))))))))</f>
        <v>Blank</v>
      </c>
      <c r="AB87" s="33" t="str">
        <f>IF('الحضور والانصراف'!AC90="حضور","P",IF('الحضور والانصراف'!AC90="راحة","O",IF('الحضور والانصراف'!AC90="سنوى","V",IF('الحضور والانصراف'!AC90="مرضى","SL",IF('الحضور والانصراف'!AC90="اعياد رسمية","H",IF('الحضور والانصراف'!AC90="غياب باذن","PL",IF('الحضور والانصراف'!AC90="غياب بدون اذن","A",IF('الحضور والانصراف'!AC90="انقطاع","Out",IF('الحضور والانصراف'!AC90="استقالة","R","Blank")))))))))</f>
        <v>Blank</v>
      </c>
      <c r="AC87" s="33" t="str">
        <f>IF('الحضور والانصراف'!AD90="حضور","P",IF('الحضور والانصراف'!AD90="راحة","O",IF('الحضور والانصراف'!AD90="سنوى","V",IF('الحضور والانصراف'!AD90="مرضى","SL",IF('الحضور والانصراف'!AD90="اعياد رسمية","H",IF('الحضور والانصراف'!AD90="غياب باذن","PL",IF('الحضور والانصراف'!AD90="غياب بدون اذن","A",IF('الحضور والانصراف'!AD90="انقطاع","Out",IF('الحضور والانصراف'!AD90="استقالة","R","Blank")))))))))</f>
        <v>Blank</v>
      </c>
      <c r="AD87" s="43" t="str">
        <f>IF('الحضور والانصراف'!AE90="حضور","P",IF('الحضور والانصراف'!AE90="راحة","O",IF('الحضور والانصراف'!AE90="سنوى","V",IF('الحضور والانصراف'!AE90="مرضى","SL",IF('الحضور والانصراف'!AE90="اعياد رسمية","H",IF('الحضور والانصراف'!AE90="غياب باذن","PL",IF('الحضور والانصراف'!AE90="غياب بدون اذن","A",IF('الحضور والانصراف'!AE90="انقطاع","Out",IF('الحضور والانصراف'!AE90="استقالة","R","Blank")))))))))</f>
        <v>Blank</v>
      </c>
      <c r="AE87" s="33" t="str">
        <f>IF('الحضور والانصراف'!AF90="حضور","P",IF('الحضور والانصراف'!AF90="راحة","O",IF('الحضور والانصراف'!AF90="سنوى","V",IF('الحضور والانصراف'!AF90="مرضى","SL",IF('الحضور والانصراف'!AF90="اعياد رسمية","H",IF('الحضور والانصراف'!AF90="غياب باذن","PL",IF('الحضور والانصراف'!AF90="غياب بدون اذن","A",IF('الحضور والانصراف'!AF90="انقطاع","Out",IF('الحضور والانصراف'!AF90="استقالة","R","Blank")))))))))</f>
        <v>Blank</v>
      </c>
      <c r="AF87" s="33" t="str">
        <f>IF('الحضور والانصراف'!AG90="حضور","P",IF('الحضور والانصراف'!AG90="راحة","O",IF('الحضور والانصراف'!AG90="سنوى","V",IF('الحضور والانصراف'!AG90="مرضى","SL",IF('الحضور والانصراف'!AG90="اعياد رسمية","H",IF('الحضور والانصراف'!AG90="غياب باذن","PL",IF('الحضور والانصراف'!AG90="غياب بدون اذن","A",IF('الحضور والانصراف'!AG90="انقطاع","Out",IF('الحضور والانصراف'!AG90="استقالة","R","Blank")))))))))</f>
        <v>Blank</v>
      </c>
      <c r="AG87" s="33" t="str">
        <f>IF('الحضور والانصراف'!AH90="حضور","P",IF('الحضور والانصراف'!AH90="راحة","O",IF('الحضور والانصراف'!AH90="سنوى","V",IF('الحضور والانصراف'!AH90="مرضى","SL",IF('الحضور والانصراف'!AH90="اعياد رسمية","H",IF('الحضور والانصراف'!AH90="غياب باذن","PL",IF('الحضور والانصراف'!AH90="غياب بدون اذن","A",IF('الحضور والانصراف'!AH90="انقطاع","Out",IF('الحضور والانصراف'!AH90="استقالة","R","Blank")))))))))</f>
        <v>Blank</v>
      </c>
      <c r="AH87" s="33" t="str">
        <f>IF('الحضور والانصراف'!AI90="حضور","P",IF('الحضور والانصراف'!AI90="راحة","O",IF('الحضور والانصراف'!AI90="سنوى","V",IF('الحضور والانصراف'!AI90="مرضى","SL",IF('الحضور والانصراف'!AI90="اعياد رسمية","H",IF('الحضور والانصراف'!AI90="غياب باذن","PL",IF('الحضور والانصراف'!AI90="غياب بدون اذن","A",IF('الحضور والانصراف'!AI90="انقطاع","Out",IF('الحضور والانصراف'!AI90="استقالة","R","Blank")))))))))</f>
        <v>Blank</v>
      </c>
      <c r="AI87" s="33" t="str">
        <f>IF('الحضور والانصراف'!AJ90="حضور","P",IF('الحضور والانصراف'!AJ90="راحة","O",IF('الحضور والانصراف'!AJ90="سنوى","V",IF('الحضور والانصراف'!AJ90="مرضى","SL",IF('الحضور والانصراف'!AJ90="اعياد رسمية","H",IF('الحضور والانصراف'!AJ90="غياب باذن","PL",IF('الحضور والانصراف'!AJ90="غياب بدون اذن","A",IF('الحضور والانصراف'!AJ90="انقطاع","Out",IF('الحضور والانصراف'!AJ90="استقالة","R","Blank")))))))))</f>
        <v>Blank</v>
      </c>
      <c r="AJ87" s="33" t="str">
        <f>IF('الحضور والانصراف'!AK90="حضور","P",IF('الحضور والانصراف'!AK90="راحة","O",IF('الحضور والانصراف'!AK90="سنوى","V",IF('الحضور والانصراف'!AK90="مرضى","SL",IF('الحضور والانصراف'!AK90="اعياد رسمية","H",IF('الحضور والانصراف'!AK90="غياب باذن","PL",IF('الحضور والانصراف'!AK90="غياب بدون اذن","A",IF('الحضور والانصراف'!AK90="انقطاع","Out",IF('الحضور والانصراف'!AK90="استقالة","R","Blank")))))))))</f>
        <v>Blank</v>
      </c>
      <c r="AK87" s="33" t="str">
        <f>IF('الحضور والانصراف'!AL90="حضور","P",IF('الحضور والانصراف'!AL90="راحة","O",IF('الحضور والانصراف'!AL90="سنوى","V",IF('الحضور والانصراف'!AL90="مرضى","SL",IF('الحضور والانصراف'!AL90="اعياد رسمية","H",IF('الحضور والانصراف'!AL90="غياب باذن","PL",IF('الحضور والانصراف'!AL90="غياب بدون اذن","A",IF('الحضور والانصراف'!AL90="انقطاع","Out",IF('الحضور والانصراف'!AL90="استقالة","R","Blank")))))))))</f>
        <v>Blank</v>
      </c>
      <c r="AL87" s="33" t="str">
        <f>IF('الحضور والانصراف'!AM90="حضور","P",IF('الحضور والانصراف'!AM90="راحة","O",IF('الحضور والانصراف'!AM90="سنوى","V",IF('الحضور والانصراف'!AM90="مرضى","SL",IF('الحضور والانصراف'!AM90="اعياد رسمية","H",IF('الحضور والانصراف'!AM90="غياب باذن","PL",IF('الحضور والانصراف'!AM90="غياب بدون اذن","A",IF('الحضور والانصراف'!AM90="انقطاع","Out",IF('الحضور والانصراف'!AM90="استقالة","R","Blank")))))))))</f>
        <v>Blank</v>
      </c>
      <c r="AM87" s="33" t="str">
        <f>IF('الحضور والانصراف'!AN90="حضور","P",IF('الحضور والانصراف'!AN90="راحة","O",IF('الحضور والانصراف'!AN90="سنوى","V",IF('الحضور والانصراف'!AN90="مرضى","SL",IF('الحضور والانصراف'!AN90="اعياد رسمية","H",IF('الحضور والانصراف'!AN90="غياب باذن","PL",IF('الحضور والانصراف'!AN90="غياب بدون اذن","A",IF('الحضور والانصراف'!AN90="انقطاع","Out",IF('الحضور والانصراف'!AN90="استقالة","R","Blank")))))))))</f>
        <v>Blank</v>
      </c>
      <c r="AN87" s="33" t="str">
        <f>IF('الحضور والانصراف'!AO90="حضور","P",IF('الحضور والانصراف'!AO90="راحة","O",IF('الحضور والانصراف'!AO90="سنوى","V",IF('الحضور والانصراف'!AO90="مرضى","SL",IF('الحضور والانصراف'!AO90="اعياد رسمية","H",IF('الحضور والانصراف'!AO90="غياب باذن","PL",IF('الحضور والانصراف'!AO90="غياب بدون اذن","A",IF('الحضور والانصراف'!AO90="انقطاع","Out",IF('الحضور والانصراف'!AO90="استقالة","R","Blank")))))))))</f>
        <v>Blank</v>
      </c>
      <c r="AO87" s="33" t="str">
        <f>IF('الحضور والانصراف'!AP90="حضور","P",IF('الحضور والانصراف'!AP90="راحة","O",IF('الحضور والانصراف'!AP90="سنوى","V",IF('الحضور والانصراف'!AP90="مرضى","SL",IF('الحضور والانصراف'!AP90="اعياد رسمية","H",IF('الحضور والانصراف'!AP90="غياب باذن","PL",IF('الحضور والانصراف'!AP90="غياب بدون اذن","A",IF('الحضور والانصراف'!AP90="انقطاع","Out",IF('الحضور والانصراف'!AP90="استقالة","R","Blank")))))))))</f>
        <v>Blank</v>
      </c>
      <c r="AP87" s="33" t="str">
        <f>IF('الحضور والانصراف'!AQ90="حضور","P",IF('الحضور والانصراف'!AQ90="راحة","O",IF('الحضور والانصراف'!AQ90="سنوى","V",IF('الحضور والانصراف'!AQ90="مرضى","SL",IF('الحضور والانصراف'!AQ90="اعياد رسمية","H",IF('الحضور والانصراف'!AQ90="غياب باذن","PL",IF('الحضور والانصراف'!AQ90="غياب بدون اذن","A",IF('الحضور والانصراف'!AQ90="انقطاع","Out",IF('الحضور والانصراف'!AQ90="استقالة","R","Blank")))))))))</f>
        <v>Blank</v>
      </c>
      <c r="AQ87" s="33" t="str">
        <f>IF('الحضور والانصراف'!AR90="حضور","P",IF('الحضور والانصراف'!AR90="راحة","O",IF('الحضور والانصراف'!AR90="سنوى","V",IF('الحضور والانصراف'!AR90="مرضى","SL",IF('الحضور والانصراف'!AR90="اعياد رسمية","H",IF('الحضور والانصراف'!AR90="غياب باذن","PL",IF('الحضور والانصراف'!AR90="غياب بدون اذن","A",IF('الحضور والانصراف'!AR90="انقطاع","Out",IF('الحضور والانصراف'!AR90="استقالة","R","Blank")))))))))</f>
        <v>Blank</v>
      </c>
      <c r="AR87" s="33" t="str">
        <f>IF('الحضور والانصراف'!AS90="حضور","P",IF('الحضور والانصراف'!AS90="راحة","O",IF('الحضور والانصراف'!AS90="سنوى","V",IF('الحضور والانصراف'!AS90="مرضى","SL",IF('الحضور والانصراف'!AS90="اعياد رسمية","H",IF('الحضور والانصراف'!AS90="غياب باذن","PL",IF('الحضور والانصراف'!AS90="غياب بدون اذن","A",IF('الحضور والانصراف'!AS90="انقطاع","Out",IF('الحضور والانصراف'!AS90="استقالة","R","Blank")))))))))</f>
        <v>Blank</v>
      </c>
      <c r="AS87" s="33" t="str">
        <f>IF('الحضور والانصراف'!AT90="حضور","P",IF('الحضور والانصراف'!AT90="راحة","O",IF('الحضور والانصراف'!AT90="سنوى","V",IF('الحضور والانصراف'!AT90="مرضى","SL",IF('الحضور والانصراف'!AT90="اعياد رسمية","H",IF('الحضور والانصراف'!AT90="غياب باذن","PL",IF('الحضور والانصراف'!AT90="غياب بدون اذن","A",IF('الحضور والانصراف'!AT90="انقطاع","Out",IF('الحضور والانصراف'!AT90="استقالة","R","Blank")))))))))</f>
        <v>Blank</v>
      </c>
      <c r="AT87" s="33" t="str">
        <f>IF('الحضور والانصراف'!AU90="حضور","P",IF('الحضور والانصراف'!AU90="راحة","O",IF('الحضور والانصراف'!AU90="سنوى","V",IF('الحضور والانصراف'!AU90="مرضى","SL",IF('الحضور والانصراف'!AU90="اعياد رسمية","H",IF('الحضور والانصراف'!AU90="غياب باذن","PL",IF('الحضور والانصراف'!AU90="غياب بدون اذن","A",IF('الحضور والانصراف'!AU90="انقطاع","Out",IF('الحضور والانصراف'!AU90="استقالة","R","Blank")))))))))</f>
        <v>Blank</v>
      </c>
      <c r="AU87" s="33" t="str">
        <f>IF('الحضور والانصراف'!AV90="حضور","P",IF('الحضور والانصراف'!AV90="راحة","O",IF('الحضور والانصراف'!AV90="سنوى","V",IF('الحضور والانصراف'!AV90="مرضى","SL",IF('الحضور والانصراف'!AV90="اعياد رسمية","H",IF('الحضور والانصراف'!AV90="غياب باذن","PL",IF('الحضور والانصراف'!AV90="غياب بدون اذن","A",IF('الحضور والانصراف'!AV90="انقطاع","Out",IF('الحضور والانصراف'!AV90="استقالة","R","Blank")))))))))</f>
        <v>Blank</v>
      </c>
      <c r="AV87" s="33" t="str">
        <f>IF('الحضور والانصراف'!AW90="حضور","P",IF('الحضور والانصراف'!AW90="راحة","O",IF('الحضور والانصراف'!AW90="سنوى","V",IF('الحضور والانصراف'!AW90="مرضى","SL",IF('الحضور والانصراف'!AW90="اعياد رسمية","H",IF('الحضور والانصراف'!AW90="غياب باذن","PL",IF('الحضور والانصراف'!AW90="غياب بدون اذن","A",IF('الحضور والانصراف'!AW90="انقطاع","Out",IF('الحضور والانصراف'!AW90="استقالة","R","Blank")))))))))</f>
        <v>Blank</v>
      </c>
      <c r="AW87" s="33" t="str">
        <f>IF('الحضور والانصراف'!AX90="حضور","P",IF('الحضور والانصراف'!AX90="راحة","O",IF('الحضور والانصراف'!AX90="سنوى","V",IF('الحضور والانصراف'!AX90="مرضى","SL",IF('الحضور والانصراف'!AX90="اعياد رسمية","H",IF('الحضور والانصراف'!AX90="غياب باذن","PL",IF('الحضور والانصراف'!AX90="غياب بدون اذن","A",IF('الحضور والانصراف'!AX90="انقطاع","Out",IF('الحضور والانصراف'!AX90="استقالة","R","Blank")))))))))</f>
        <v>Blank</v>
      </c>
      <c r="AX87" s="33" t="str">
        <f>IF('الحضور والانصراف'!AY90="حضور","P",IF('الحضور والانصراف'!AY90="راحة","O",IF('الحضور والانصراف'!AY90="سنوى","V",IF('الحضور والانصراف'!AY90="مرضى","SL",IF('الحضور والانصراف'!AY90="اعياد رسمية","H",IF('الحضور والانصراف'!AY90="غياب باذن","PL",IF('الحضور والانصراف'!AY90="غياب بدون اذن","A",IF('الحضور والانصراف'!AY90="انقطاع","Out",IF('الحضور والانصراف'!AY90="استقالة","R","Blank")))))))))</f>
        <v>Blank</v>
      </c>
      <c r="AY87" s="8">
        <f>'الحضور والانصراف'!AZ90</f>
        <v>2</v>
      </c>
      <c r="AZ87" s="10"/>
      <c r="BA87" s="10"/>
    </row>
    <row r="88" spans="1:53" ht="23.25" x14ac:dyDescent="0.25">
      <c r="A88" s="17">
        <f t="shared" si="1"/>
        <v>86</v>
      </c>
      <c r="B88" s="17">
        <f>'الحضور والانصراف'!B91</f>
        <v>0</v>
      </c>
      <c r="C88" s="17">
        <f>'الحضور والانصراف'!C91</f>
        <v>0</v>
      </c>
      <c r="D88" s="17">
        <f>'الحضور والانصراف'!D91</f>
        <v>0</v>
      </c>
      <c r="E88" s="19">
        <f>'الحضور والانصراف'!E91</f>
        <v>0</v>
      </c>
      <c r="F88" s="7">
        <f>'الحضور والانصراف'!G91</f>
        <v>0</v>
      </c>
      <c r="G88" s="6">
        <f>'الحضور والانصراف'!H91</f>
        <v>0</v>
      </c>
      <c r="H88" s="7">
        <f>'الحضور والانصراف'!I91</f>
        <v>0</v>
      </c>
      <c r="I88" s="6">
        <f>'الحضور والانصراف'!J91</f>
        <v>0</v>
      </c>
      <c r="J88" s="6">
        <f>'الحضور والانصراف'!K91</f>
        <v>0</v>
      </c>
      <c r="K88" s="6">
        <f>'الحضور والانصراف'!L91</f>
        <v>0</v>
      </c>
      <c r="L88" s="7">
        <f>'الحضور والانصراف'!M91</f>
        <v>0</v>
      </c>
      <c r="M88" s="6">
        <f>'الحضور والانصراف'!N91</f>
        <v>0</v>
      </c>
      <c r="N88" s="7">
        <f>'الحضور والانصراف'!O91</f>
        <v>0</v>
      </c>
      <c r="O88" s="7">
        <f>'الحضور والانصراف'!P91</f>
        <v>0</v>
      </c>
      <c r="P88" s="6">
        <f>'الحضور والانصراف'!Q91</f>
        <v>0</v>
      </c>
      <c r="Q88" s="6">
        <f>'الحضور والانصراف'!R91</f>
        <v>0</v>
      </c>
      <c r="R88" s="6">
        <f>'الحضور والانصراف'!S91</f>
        <v>0</v>
      </c>
      <c r="S88" s="6">
        <f>'الحضور والانصراف'!T91</f>
        <v>0</v>
      </c>
      <c r="T88" s="33" t="str">
        <f>IF('الحضور والانصراف'!U91="حضور","P",IF('الحضور والانصراف'!U91="راحة","O",IF('الحضور والانصراف'!U91="سنوى","V",IF('الحضور والانصراف'!U91="مرضى","SL",IF('الحضور والانصراف'!U91="اعياد رسمية","H",IF('الحضور والانصراف'!U91="غياب باذن","PL",IF('الحضور والانصراف'!U91="غياب بدون اذن","A",IF('الحضور والانصراف'!U91="انقطاع","Out",IF('الحضور والانصراف'!U91="استقالة","R","Blank")))))))))</f>
        <v>Blank</v>
      </c>
      <c r="U88" s="33" t="str">
        <f>IF('الحضور والانصراف'!V91="حضور","P",IF('الحضور والانصراف'!V91="راحة","O",IF('الحضور والانصراف'!V91="سنوى","V",IF('الحضور والانصراف'!V91="مرضى","SL",IF('الحضور والانصراف'!V91="اعياد رسمية","H",IF('الحضور والانصراف'!V91="غياب باذن","PL",IF('الحضور والانصراف'!V91="غياب بدون اذن","A",IF('الحضور والانصراف'!V91="انقطاع","Out",IF('الحضور والانصراف'!V91="استقالة","R","Blank")))))))))</f>
        <v>Blank</v>
      </c>
      <c r="V88" s="33" t="str">
        <f>IF('الحضور والانصراف'!W91="حضور","P",IF('الحضور والانصراف'!W91="راحة","O",IF('الحضور والانصراف'!W91="سنوى","V",IF('الحضور والانصراف'!W91="مرضى","SL",IF('الحضور والانصراف'!W91="اعياد رسمية","H",IF('الحضور والانصراف'!W91="غياب باذن","PL",IF('الحضور والانصراف'!W91="غياب بدون اذن","A",IF('الحضور والانصراف'!W91="انقطاع","Out",IF('الحضور والانصراف'!W91="استقالة","R","Blank")))))))))</f>
        <v>Blank</v>
      </c>
      <c r="W88" s="33" t="str">
        <f>IF('الحضور والانصراف'!X91="حضور","P",IF('الحضور والانصراف'!X91="راحة","O",IF('الحضور والانصراف'!X91="سنوى","V",IF('الحضور والانصراف'!X91="مرضى","SL",IF('الحضور والانصراف'!X91="اعياد رسمية","H",IF('الحضور والانصراف'!X91="غياب باذن","PL",IF('الحضور والانصراف'!X91="غياب بدون اذن","A",IF('الحضور والانصراف'!X91="انقطاع","Out",IF('الحضور والانصراف'!X91="استقالة","R","Blank")))))))))</f>
        <v>Blank</v>
      </c>
      <c r="X88" s="33" t="str">
        <f>IF('الحضور والانصراف'!Y91="حضور","P",IF('الحضور والانصراف'!Y91="راحة","O",IF('الحضور والانصراف'!Y91="سنوى","V",IF('الحضور والانصراف'!Y91="مرضى","SL",IF('الحضور والانصراف'!Y91="اعياد رسمية","H",IF('الحضور والانصراف'!Y91="غياب باذن","PL",IF('الحضور والانصراف'!Y91="غياب بدون اذن","A",IF('الحضور والانصراف'!Y91="انقطاع","Out",IF('الحضور والانصراف'!Y91="استقالة","R","Blank")))))))))</f>
        <v>Blank</v>
      </c>
      <c r="Y88" s="33" t="str">
        <f>IF('الحضور والانصراف'!Z91="حضور","P",IF('الحضور والانصراف'!Z91="راحة","O",IF('الحضور والانصراف'!Z91="سنوى","V",IF('الحضور والانصراف'!Z91="مرضى","SL",IF('الحضور والانصراف'!Z91="اعياد رسمية","H",IF('الحضور والانصراف'!Z91="غياب باذن","PL",IF('الحضور والانصراف'!Z91="غياب بدون اذن","A",IF('الحضور والانصراف'!Z91="انقطاع","Out",IF('الحضور والانصراف'!Z91="استقالة","R","Blank")))))))))</f>
        <v>Blank</v>
      </c>
      <c r="Z88" s="33" t="str">
        <f>IF('الحضور والانصراف'!AA91="حضور","P",IF('الحضور والانصراف'!AA91="راحة","O",IF('الحضور والانصراف'!AA91="سنوى","V",IF('الحضور والانصراف'!AA91="مرضى","SL",IF('الحضور والانصراف'!AA91="اعياد رسمية","H",IF('الحضور والانصراف'!AA91="غياب باذن","PL",IF('الحضور والانصراف'!AA91="غياب بدون اذن","A",IF('الحضور والانصراف'!AA91="انقطاع","Out",IF('الحضور والانصراف'!AA91="استقالة","R","Blank")))))))))</f>
        <v>Blank</v>
      </c>
      <c r="AA88" s="33" t="str">
        <f>IF('الحضور والانصراف'!AB91="حضور","P",IF('الحضور والانصراف'!AB91="راحة","O",IF('الحضور والانصراف'!AB91="سنوى","V",IF('الحضور والانصراف'!AB91="مرضى","SL",IF('الحضور والانصراف'!AB91="اعياد رسمية","H",IF('الحضور والانصراف'!AB91="غياب باذن","PL",IF('الحضور والانصراف'!AB91="غياب بدون اذن","A",IF('الحضور والانصراف'!AB91="انقطاع","Out",IF('الحضور والانصراف'!AB91="استقالة","R","Blank")))))))))</f>
        <v>Blank</v>
      </c>
      <c r="AB88" s="33" t="str">
        <f>IF('الحضور والانصراف'!AC91="حضور","P",IF('الحضور والانصراف'!AC91="راحة","O",IF('الحضور والانصراف'!AC91="سنوى","V",IF('الحضور والانصراف'!AC91="مرضى","SL",IF('الحضور والانصراف'!AC91="اعياد رسمية","H",IF('الحضور والانصراف'!AC91="غياب باذن","PL",IF('الحضور والانصراف'!AC91="غياب بدون اذن","A",IF('الحضور والانصراف'!AC91="انقطاع","Out",IF('الحضور والانصراف'!AC91="استقالة","R","Blank")))))))))</f>
        <v>Blank</v>
      </c>
      <c r="AC88" s="33" t="str">
        <f>IF('الحضور والانصراف'!AD91="حضور","P",IF('الحضور والانصراف'!AD91="راحة","O",IF('الحضور والانصراف'!AD91="سنوى","V",IF('الحضور والانصراف'!AD91="مرضى","SL",IF('الحضور والانصراف'!AD91="اعياد رسمية","H",IF('الحضور والانصراف'!AD91="غياب باذن","PL",IF('الحضور والانصراف'!AD91="غياب بدون اذن","A",IF('الحضور والانصراف'!AD91="انقطاع","Out",IF('الحضور والانصراف'!AD91="استقالة","R","Blank")))))))))</f>
        <v>Blank</v>
      </c>
      <c r="AD88" s="43" t="str">
        <f>IF('الحضور والانصراف'!AE91="حضور","P",IF('الحضور والانصراف'!AE91="راحة","O",IF('الحضور والانصراف'!AE91="سنوى","V",IF('الحضور والانصراف'!AE91="مرضى","SL",IF('الحضور والانصراف'!AE91="اعياد رسمية","H",IF('الحضور والانصراف'!AE91="غياب باذن","PL",IF('الحضور والانصراف'!AE91="غياب بدون اذن","A",IF('الحضور والانصراف'!AE91="انقطاع","Out",IF('الحضور والانصراف'!AE91="استقالة","R","Blank")))))))))</f>
        <v>Blank</v>
      </c>
      <c r="AE88" s="33" t="str">
        <f>IF('الحضور والانصراف'!AF91="حضور","P",IF('الحضور والانصراف'!AF91="راحة","O",IF('الحضور والانصراف'!AF91="سنوى","V",IF('الحضور والانصراف'!AF91="مرضى","SL",IF('الحضور والانصراف'!AF91="اعياد رسمية","H",IF('الحضور والانصراف'!AF91="غياب باذن","PL",IF('الحضور والانصراف'!AF91="غياب بدون اذن","A",IF('الحضور والانصراف'!AF91="انقطاع","Out",IF('الحضور والانصراف'!AF91="استقالة","R","Blank")))))))))</f>
        <v>Blank</v>
      </c>
      <c r="AF88" s="33" t="str">
        <f>IF('الحضور والانصراف'!AG91="حضور","P",IF('الحضور والانصراف'!AG91="راحة","O",IF('الحضور والانصراف'!AG91="سنوى","V",IF('الحضور والانصراف'!AG91="مرضى","SL",IF('الحضور والانصراف'!AG91="اعياد رسمية","H",IF('الحضور والانصراف'!AG91="غياب باذن","PL",IF('الحضور والانصراف'!AG91="غياب بدون اذن","A",IF('الحضور والانصراف'!AG91="انقطاع","Out",IF('الحضور والانصراف'!AG91="استقالة","R","Blank")))))))))</f>
        <v>Blank</v>
      </c>
      <c r="AG88" s="33" t="str">
        <f>IF('الحضور والانصراف'!AH91="حضور","P",IF('الحضور والانصراف'!AH91="راحة","O",IF('الحضور والانصراف'!AH91="سنوى","V",IF('الحضور والانصراف'!AH91="مرضى","SL",IF('الحضور والانصراف'!AH91="اعياد رسمية","H",IF('الحضور والانصراف'!AH91="غياب باذن","PL",IF('الحضور والانصراف'!AH91="غياب بدون اذن","A",IF('الحضور والانصراف'!AH91="انقطاع","Out",IF('الحضور والانصراف'!AH91="استقالة","R","Blank")))))))))</f>
        <v>Blank</v>
      </c>
      <c r="AH88" s="33" t="str">
        <f>IF('الحضور والانصراف'!AI91="حضور","P",IF('الحضور والانصراف'!AI91="راحة","O",IF('الحضور والانصراف'!AI91="سنوى","V",IF('الحضور والانصراف'!AI91="مرضى","SL",IF('الحضور والانصراف'!AI91="اعياد رسمية","H",IF('الحضور والانصراف'!AI91="غياب باذن","PL",IF('الحضور والانصراف'!AI91="غياب بدون اذن","A",IF('الحضور والانصراف'!AI91="انقطاع","Out",IF('الحضور والانصراف'!AI91="استقالة","R","Blank")))))))))</f>
        <v>Blank</v>
      </c>
      <c r="AI88" s="33" t="str">
        <f>IF('الحضور والانصراف'!AJ91="حضور","P",IF('الحضور والانصراف'!AJ91="راحة","O",IF('الحضور والانصراف'!AJ91="سنوى","V",IF('الحضور والانصراف'!AJ91="مرضى","SL",IF('الحضور والانصراف'!AJ91="اعياد رسمية","H",IF('الحضور والانصراف'!AJ91="غياب باذن","PL",IF('الحضور والانصراف'!AJ91="غياب بدون اذن","A",IF('الحضور والانصراف'!AJ91="انقطاع","Out",IF('الحضور والانصراف'!AJ91="استقالة","R","Blank")))))))))</f>
        <v>Blank</v>
      </c>
      <c r="AJ88" s="33" t="str">
        <f>IF('الحضور والانصراف'!AK91="حضور","P",IF('الحضور والانصراف'!AK91="راحة","O",IF('الحضور والانصراف'!AK91="سنوى","V",IF('الحضور والانصراف'!AK91="مرضى","SL",IF('الحضور والانصراف'!AK91="اعياد رسمية","H",IF('الحضور والانصراف'!AK91="غياب باذن","PL",IF('الحضور والانصراف'!AK91="غياب بدون اذن","A",IF('الحضور والانصراف'!AK91="انقطاع","Out",IF('الحضور والانصراف'!AK91="استقالة","R","Blank")))))))))</f>
        <v>Blank</v>
      </c>
      <c r="AK88" s="33" t="str">
        <f>IF('الحضور والانصراف'!AL91="حضور","P",IF('الحضور والانصراف'!AL91="راحة","O",IF('الحضور والانصراف'!AL91="سنوى","V",IF('الحضور والانصراف'!AL91="مرضى","SL",IF('الحضور والانصراف'!AL91="اعياد رسمية","H",IF('الحضور والانصراف'!AL91="غياب باذن","PL",IF('الحضور والانصراف'!AL91="غياب بدون اذن","A",IF('الحضور والانصراف'!AL91="انقطاع","Out",IF('الحضور والانصراف'!AL91="استقالة","R","Blank")))))))))</f>
        <v>Blank</v>
      </c>
      <c r="AL88" s="33" t="str">
        <f>IF('الحضور والانصراف'!AM91="حضور","P",IF('الحضور والانصراف'!AM91="راحة","O",IF('الحضور والانصراف'!AM91="سنوى","V",IF('الحضور والانصراف'!AM91="مرضى","SL",IF('الحضور والانصراف'!AM91="اعياد رسمية","H",IF('الحضور والانصراف'!AM91="غياب باذن","PL",IF('الحضور والانصراف'!AM91="غياب بدون اذن","A",IF('الحضور والانصراف'!AM91="انقطاع","Out",IF('الحضور والانصراف'!AM91="استقالة","R","Blank")))))))))</f>
        <v>Blank</v>
      </c>
      <c r="AM88" s="33" t="str">
        <f>IF('الحضور والانصراف'!AN91="حضور","P",IF('الحضور والانصراف'!AN91="راحة","O",IF('الحضور والانصراف'!AN91="سنوى","V",IF('الحضور والانصراف'!AN91="مرضى","SL",IF('الحضور والانصراف'!AN91="اعياد رسمية","H",IF('الحضور والانصراف'!AN91="غياب باذن","PL",IF('الحضور والانصراف'!AN91="غياب بدون اذن","A",IF('الحضور والانصراف'!AN91="انقطاع","Out",IF('الحضور والانصراف'!AN91="استقالة","R","Blank")))))))))</f>
        <v>Blank</v>
      </c>
      <c r="AN88" s="33" t="str">
        <f>IF('الحضور والانصراف'!AO91="حضور","P",IF('الحضور والانصراف'!AO91="راحة","O",IF('الحضور والانصراف'!AO91="سنوى","V",IF('الحضور والانصراف'!AO91="مرضى","SL",IF('الحضور والانصراف'!AO91="اعياد رسمية","H",IF('الحضور والانصراف'!AO91="غياب باذن","PL",IF('الحضور والانصراف'!AO91="غياب بدون اذن","A",IF('الحضور والانصراف'!AO91="انقطاع","Out",IF('الحضور والانصراف'!AO91="استقالة","R","Blank")))))))))</f>
        <v>Blank</v>
      </c>
      <c r="AO88" s="33" t="str">
        <f>IF('الحضور والانصراف'!AP91="حضور","P",IF('الحضور والانصراف'!AP91="راحة","O",IF('الحضور والانصراف'!AP91="سنوى","V",IF('الحضور والانصراف'!AP91="مرضى","SL",IF('الحضور والانصراف'!AP91="اعياد رسمية","H",IF('الحضور والانصراف'!AP91="غياب باذن","PL",IF('الحضور والانصراف'!AP91="غياب بدون اذن","A",IF('الحضور والانصراف'!AP91="انقطاع","Out",IF('الحضور والانصراف'!AP91="استقالة","R","Blank")))))))))</f>
        <v>Blank</v>
      </c>
      <c r="AP88" s="33" t="str">
        <f>IF('الحضور والانصراف'!AQ91="حضور","P",IF('الحضور والانصراف'!AQ91="راحة","O",IF('الحضور والانصراف'!AQ91="سنوى","V",IF('الحضور والانصراف'!AQ91="مرضى","SL",IF('الحضور والانصراف'!AQ91="اعياد رسمية","H",IF('الحضور والانصراف'!AQ91="غياب باذن","PL",IF('الحضور والانصراف'!AQ91="غياب بدون اذن","A",IF('الحضور والانصراف'!AQ91="انقطاع","Out",IF('الحضور والانصراف'!AQ91="استقالة","R","Blank")))))))))</f>
        <v>Blank</v>
      </c>
      <c r="AQ88" s="33" t="str">
        <f>IF('الحضور والانصراف'!AR91="حضور","P",IF('الحضور والانصراف'!AR91="راحة","O",IF('الحضور والانصراف'!AR91="سنوى","V",IF('الحضور والانصراف'!AR91="مرضى","SL",IF('الحضور والانصراف'!AR91="اعياد رسمية","H",IF('الحضور والانصراف'!AR91="غياب باذن","PL",IF('الحضور والانصراف'!AR91="غياب بدون اذن","A",IF('الحضور والانصراف'!AR91="انقطاع","Out",IF('الحضور والانصراف'!AR91="استقالة","R","Blank")))))))))</f>
        <v>Blank</v>
      </c>
      <c r="AR88" s="33" t="str">
        <f>IF('الحضور والانصراف'!AS91="حضور","P",IF('الحضور والانصراف'!AS91="راحة","O",IF('الحضور والانصراف'!AS91="سنوى","V",IF('الحضور والانصراف'!AS91="مرضى","SL",IF('الحضور والانصراف'!AS91="اعياد رسمية","H",IF('الحضور والانصراف'!AS91="غياب باذن","PL",IF('الحضور والانصراف'!AS91="غياب بدون اذن","A",IF('الحضور والانصراف'!AS91="انقطاع","Out",IF('الحضور والانصراف'!AS91="استقالة","R","Blank")))))))))</f>
        <v>Blank</v>
      </c>
      <c r="AS88" s="33" t="str">
        <f>IF('الحضور والانصراف'!AT91="حضور","P",IF('الحضور والانصراف'!AT91="راحة","O",IF('الحضور والانصراف'!AT91="سنوى","V",IF('الحضور والانصراف'!AT91="مرضى","SL",IF('الحضور والانصراف'!AT91="اعياد رسمية","H",IF('الحضور والانصراف'!AT91="غياب باذن","PL",IF('الحضور والانصراف'!AT91="غياب بدون اذن","A",IF('الحضور والانصراف'!AT91="انقطاع","Out",IF('الحضور والانصراف'!AT91="استقالة","R","Blank")))))))))</f>
        <v>Blank</v>
      </c>
      <c r="AT88" s="33" t="str">
        <f>IF('الحضور والانصراف'!AU91="حضور","P",IF('الحضور والانصراف'!AU91="راحة","O",IF('الحضور والانصراف'!AU91="سنوى","V",IF('الحضور والانصراف'!AU91="مرضى","SL",IF('الحضور والانصراف'!AU91="اعياد رسمية","H",IF('الحضور والانصراف'!AU91="غياب باذن","PL",IF('الحضور والانصراف'!AU91="غياب بدون اذن","A",IF('الحضور والانصراف'!AU91="انقطاع","Out",IF('الحضور والانصراف'!AU91="استقالة","R","Blank")))))))))</f>
        <v>Blank</v>
      </c>
      <c r="AU88" s="33" t="str">
        <f>IF('الحضور والانصراف'!AV91="حضور","P",IF('الحضور والانصراف'!AV91="راحة","O",IF('الحضور والانصراف'!AV91="سنوى","V",IF('الحضور والانصراف'!AV91="مرضى","SL",IF('الحضور والانصراف'!AV91="اعياد رسمية","H",IF('الحضور والانصراف'!AV91="غياب باذن","PL",IF('الحضور والانصراف'!AV91="غياب بدون اذن","A",IF('الحضور والانصراف'!AV91="انقطاع","Out",IF('الحضور والانصراف'!AV91="استقالة","R","Blank")))))))))</f>
        <v>Blank</v>
      </c>
      <c r="AV88" s="33" t="str">
        <f>IF('الحضور والانصراف'!AW91="حضور","P",IF('الحضور والانصراف'!AW91="راحة","O",IF('الحضور والانصراف'!AW91="سنوى","V",IF('الحضور والانصراف'!AW91="مرضى","SL",IF('الحضور والانصراف'!AW91="اعياد رسمية","H",IF('الحضور والانصراف'!AW91="غياب باذن","PL",IF('الحضور والانصراف'!AW91="غياب بدون اذن","A",IF('الحضور والانصراف'!AW91="انقطاع","Out",IF('الحضور والانصراف'!AW91="استقالة","R","Blank")))))))))</f>
        <v>Blank</v>
      </c>
      <c r="AW88" s="33" t="str">
        <f>IF('الحضور والانصراف'!AX91="حضور","P",IF('الحضور والانصراف'!AX91="راحة","O",IF('الحضور والانصراف'!AX91="سنوى","V",IF('الحضور والانصراف'!AX91="مرضى","SL",IF('الحضور والانصراف'!AX91="اعياد رسمية","H",IF('الحضور والانصراف'!AX91="غياب باذن","PL",IF('الحضور والانصراف'!AX91="غياب بدون اذن","A",IF('الحضور والانصراف'!AX91="انقطاع","Out",IF('الحضور والانصراف'!AX91="استقالة","R","Blank")))))))))</f>
        <v>Blank</v>
      </c>
      <c r="AX88" s="33" t="str">
        <f>IF('الحضور والانصراف'!AY91="حضور","P",IF('الحضور والانصراف'!AY91="راحة","O",IF('الحضور والانصراف'!AY91="سنوى","V",IF('الحضور والانصراف'!AY91="مرضى","SL",IF('الحضور والانصراف'!AY91="اعياد رسمية","H",IF('الحضور والانصراف'!AY91="غياب باذن","PL",IF('الحضور والانصراف'!AY91="غياب بدون اذن","A",IF('الحضور والانصراف'!AY91="انقطاع","Out",IF('الحضور والانصراف'!AY91="استقالة","R","Blank")))))))))</f>
        <v>Blank</v>
      </c>
      <c r="AY88" s="8">
        <f>'الحضور والانصراف'!AZ91</f>
        <v>2</v>
      </c>
      <c r="AZ88" s="10"/>
      <c r="BA88" s="10"/>
    </row>
    <row r="89" spans="1:53" ht="23.25" x14ac:dyDescent="0.25">
      <c r="A89" s="17">
        <f t="shared" si="1"/>
        <v>87</v>
      </c>
      <c r="B89" s="17">
        <f>'الحضور والانصراف'!B92</f>
        <v>0</v>
      </c>
      <c r="C89" s="17">
        <f>'الحضور والانصراف'!C92</f>
        <v>0</v>
      </c>
      <c r="D89" s="17">
        <f>'الحضور والانصراف'!D92</f>
        <v>0</v>
      </c>
      <c r="E89" s="19">
        <f>'الحضور والانصراف'!E92</f>
        <v>0</v>
      </c>
      <c r="F89" s="7">
        <f>'الحضور والانصراف'!G92</f>
        <v>0</v>
      </c>
      <c r="G89" s="6">
        <f>'الحضور والانصراف'!H92</f>
        <v>0</v>
      </c>
      <c r="H89" s="7">
        <f>'الحضور والانصراف'!I92</f>
        <v>0</v>
      </c>
      <c r="I89" s="6">
        <f>'الحضور والانصراف'!J92</f>
        <v>0</v>
      </c>
      <c r="J89" s="6">
        <f>'الحضور والانصراف'!K92</f>
        <v>0</v>
      </c>
      <c r="K89" s="6">
        <f>'الحضور والانصراف'!L92</f>
        <v>0</v>
      </c>
      <c r="L89" s="7">
        <f>'الحضور والانصراف'!M92</f>
        <v>0</v>
      </c>
      <c r="M89" s="6">
        <f>'الحضور والانصراف'!N92</f>
        <v>0</v>
      </c>
      <c r="N89" s="7">
        <f>'الحضور والانصراف'!O92</f>
        <v>0</v>
      </c>
      <c r="O89" s="7">
        <f>'الحضور والانصراف'!P92</f>
        <v>0</v>
      </c>
      <c r="P89" s="6">
        <f>'الحضور والانصراف'!Q92</f>
        <v>0</v>
      </c>
      <c r="Q89" s="6">
        <f>'الحضور والانصراف'!R92</f>
        <v>0</v>
      </c>
      <c r="R89" s="6">
        <f>'الحضور والانصراف'!S92</f>
        <v>0</v>
      </c>
      <c r="S89" s="6">
        <f>'الحضور والانصراف'!T92</f>
        <v>0</v>
      </c>
      <c r="T89" s="33" t="str">
        <f>IF('الحضور والانصراف'!U92="حضور","P",IF('الحضور والانصراف'!U92="راحة","O",IF('الحضور والانصراف'!U92="سنوى","V",IF('الحضور والانصراف'!U92="مرضى","SL",IF('الحضور والانصراف'!U92="اعياد رسمية","H",IF('الحضور والانصراف'!U92="غياب باذن","PL",IF('الحضور والانصراف'!U92="غياب بدون اذن","A",IF('الحضور والانصراف'!U92="انقطاع","Out",IF('الحضور والانصراف'!U92="استقالة","R","Blank")))))))))</f>
        <v>Blank</v>
      </c>
      <c r="U89" s="33" t="str">
        <f>IF('الحضور والانصراف'!V92="حضور","P",IF('الحضور والانصراف'!V92="راحة","O",IF('الحضور والانصراف'!V92="سنوى","V",IF('الحضور والانصراف'!V92="مرضى","SL",IF('الحضور والانصراف'!V92="اعياد رسمية","H",IF('الحضور والانصراف'!V92="غياب باذن","PL",IF('الحضور والانصراف'!V92="غياب بدون اذن","A",IF('الحضور والانصراف'!V92="انقطاع","Out",IF('الحضور والانصراف'!V92="استقالة","R","Blank")))))))))</f>
        <v>Blank</v>
      </c>
      <c r="V89" s="33" t="str">
        <f>IF('الحضور والانصراف'!W92="حضور","P",IF('الحضور والانصراف'!W92="راحة","O",IF('الحضور والانصراف'!W92="سنوى","V",IF('الحضور والانصراف'!W92="مرضى","SL",IF('الحضور والانصراف'!W92="اعياد رسمية","H",IF('الحضور والانصراف'!W92="غياب باذن","PL",IF('الحضور والانصراف'!W92="غياب بدون اذن","A",IF('الحضور والانصراف'!W92="انقطاع","Out",IF('الحضور والانصراف'!W92="استقالة","R","Blank")))))))))</f>
        <v>Blank</v>
      </c>
      <c r="W89" s="33" t="str">
        <f>IF('الحضور والانصراف'!X92="حضور","P",IF('الحضور والانصراف'!X92="راحة","O",IF('الحضور والانصراف'!X92="سنوى","V",IF('الحضور والانصراف'!X92="مرضى","SL",IF('الحضور والانصراف'!X92="اعياد رسمية","H",IF('الحضور والانصراف'!X92="غياب باذن","PL",IF('الحضور والانصراف'!X92="غياب بدون اذن","A",IF('الحضور والانصراف'!X92="انقطاع","Out",IF('الحضور والانصراف'!X92="استقالة","R","Blank")))))))))</f>
        <v>Blank</v>
      </c>
      <c r="X89" s="33" t="str">
        <f>IF('الحضور والانصراف'!Y92="حضور","P",IF('الحضور والانصراف'!Y92="راحة","O",IF('الحضور والانصراف'!Y92="سنوى","V",IF('الحضور والانصراف'!Y92="مرضى","SL",IF('الحضور والانصراف'!Y92="اعياد رسمية","H",IF('الحضور والانصراف'!Y92="غياب باذن","PL",IF('الحضور والانصراف'!Y92="غياب بدون اذن","A",IF('الحضور والانصراف'!Y92="انقطاع","Out",IF('الحضور والانصراف'!Y92="استقالة","R","Blank")))))))))</f>
        <v>Blank</v>
      </c>
      <c r="Y89" s="33" t="str">
        <f>IF('الحضور والانصراف'!Z92="حضور","P",IF('الحضور والانصراف'!Z92="راحة","O",IF('الحضور والانصراف'!Z92="سنوى","V",IF('الحضور والانصراف'!Z92="مرضى","SL",IF('الحضور والانصراف'!Z92="اعياد رسمية","H",IF('الحضور والانصراف'!Z92="غياب باذن","PL",IF('الحضور والانصراف'!Z92="غياب بدون اذن","A",IF('الحضور والانصراف'!Z92="انقطاع","Out",IF('الحضور والانصراف'!Z92="استقالة","R","Blank")))))))))</f>
        <v>Blank</v>
      </c>
      <c r="Z89" s="33" t="str">
        <f>IF('الحضور والانصراف'!AA92="حضور","P",IF('الحضور والانصراف'!AA92="راحة","O",IF('الحضور والانصراف'!AA92="سنوى","V",IF('الحضور والانصراف'!AA92="مرضى","SL",IF('الحضور والانصراف'!AA92="اعياد رسمية","H",IF('الحضور والانصراف'!AA92="غياب باذن","PL",IF('الحضور والانصراف'!AA92="غياب بدون اذن","A",IF('الحضور والانصراف'!AA92="انقطاع","Out",IF('الحضور والانصراف'!AA92="استقالة","R","Blank")))))))))</f>
        <v>Blank</v>
      </c>
      <c r="AA89" s="33" t="str">
        <f>IF('الحضور والانصراف'!AB92="حضور","P",IF('الحضور والانصراف'!AB92="راحة","O",IF('الحضور والانصراف'!AB92="سنوى","V",IF('الحضور والانصراف'!AB92="مرضى","SL",IF('الحضور والانصراف'!AB92="اعياد رسمية","H",IF('الحضور والانصراف'!AB92="غياب باذن","PL",IF('الحضور والانصراف'!AB92="غياب بدون اذن","A",IF('الحضور والانصراف'!AB92="انقطاع","Out",IF('الحضور والانصراف'!AB92="استقالة","R","Blank")))))))))</f>
        <v>Blank</v>
      </c>
      <c r="AB89" s="33" t="str">
        <f>IF('الحضور والانصراف'!AC92="حضور","P",IF('الحضور والانصراف'!AC92="راحة","O",IF('الحضور والانصراف'!AC92="سنوى","V",IF('الحضور والانصراف'!AC92="مرضى","SL",IF('الحضور والانصراف'!AC92="اعياد رسمية","H",IF('الحضور والانصراف'!AC92="غياب باذن","PL",IF('الحضور والانصراف'!AC92="غياب بدون اذن","A",IF('الحضور والانصراف'!AC92="انقطاع","Out",IF('الحضور والانصراف'!AC92="استقالة","R","Blank")))))))))</f>
        <v>Blank</v>
      </c>
      <c r="AC89" s="33" t="str">
        <f>IF('الحضور والانصراف'!AD92="حضور","P",IF('الحضور والانصراف'!AD92="راحة","O",IF('الحضور والانصراف'!AD92="سنوى","V",IF('الحضور والانصراف'!AD92="مرضى","SL",IF('الحضور والانصراف'!AD92="اعياد رسمية","H",IF('الحضور والانصراف'!AD92="غياب باذن","PL",IF('الحضور والانصراف'!AD92="غياب بدون اذن","A",IF('الحضور والانصراف'!AD92="انقطاع","Out",IF('الحضور والانصراف'!AD92="استقالة","R","Blank")))))))))</f>
        <v>Blank</v>
      </c>
      <c r="AD89" s="43" t="str">
        <f>IF('الحضور والانصراف'!AE92="حضور","P",IF('الحضور والانصراف'!AE92="راحة","O",IF('الحضور والانصراف'!AE92="سنوى","V",IF('الحضور والانصراف'!AE92="مرضى","SL",IF('الحضور والانصراف'!AE92="اعياد رسمية","H",IF('الحضور والانصراف'!AE92="غياب باذن","PL",IF('الحضور والانصراف'!AE92="غياب بدون اذن","A",IF('الحضور والانصراف'!AE92="انقطاع","Out",IF('الحضور والانصراف'!AE92="استقالة","R","Blank")))))))))</f>
        <v>Blank</v>
      </c>
      <c r="AE89" s="33" t="str">
        <f>IF('الحضور والانصراف'!AF92="حضور","P",IF('الحضور والانصراف'!AF92="راحة","O",IF('الحضور والانصراف'!AF92="سنوى","V",IF('الحضور والانصراف'!AF92="مرضى","SL",IF('الحضور والانصراف'!AF92="اعياد رسمية","H",IF('الحضور والانصراف'!AF92="غياب باذن","PL",IF('الحضور والانصراف'!AF92="غياب بدون اذن","A",IF('الحضور والانصراف'!AF92="انقطاع","Out",IF('الحضور والانصراف'!AF92="استقالة","R","Blank")))))))))</f>
        <v>Blank</v>
      </c>
      <c r="AF89" s="33" t="str">
        <f>IF('الحضور والانصراف'!AG92="حضور","P",IF('الحضور والانصراف'!AG92="راحة","O",IF('الحضور والانصراف'!AG92="سنوى","V",IF('الحضور والانصراف'!AG92="مرضى","SL",IF('الحضور والانصراف'!AG92="اعياد رسمية","H",IF('الحضور والانصراف'!AG92="غياب باذن","PL",IF('الحضور والانصراف'!AG92="غياب بدون اذن","A",IF('الحضور والانصراف'!AG92="انقطاع","Out",IF('الحضور والانصراف'!AG92="استقالة","R","Blank")))))))))</f>
        <v>Blank</v>
      </c>
      <c r="AG89" s="33" t="str">
        <f>IF('الحضور والانصراف'!AH92="حضور","P",IF('الحضور والانصراف'!AH92="راحة","O",IF('الحضور والانصراف'!AH92="سنوى","V",IF('الحضور والانصراف'!AH92="مرضى","SL",IF('الحضور والانصراف'!AH92="اعياد رسمية","H",IF('الحضور والانصراف'!AH92="غياب باذن","PL",IF('الحضور والانصراف'!AH92="غياب بدون اذن","A",IF('الحضور والانصراف'!AH92="انقطاع","Out",IF('الحضور والانصراف'!AH92="استقالة","R","Blank")))))))))</f>
        <v>Blank</v>
      </c>
      <c r="AH89" s="33" t="str">
        <f>IF('الحضور والانصراف'!AI92="حضور","P",IF('الحضور والانصراف'!AI92="راحة","O",IF('الحضور والانصراف'!AI92="سنوى","V",IF('الحضور والانصراف'!AI92="مرضى","SL",IF('الحضور والانصراف'!AI92="اعياد رسمية","H",IF('الحضور والانصراف'!AI92="غياب باذن","PL",IF('الحضور والانصراف'!AI92="غياب بدون اذن","A",IF('الحضور والانصراف'!AI92="انقطاع","Out",IF('الحضور والانصراف'!AI92="استقالة","R","Blank")))))))))</f>
        <v>Blank</v>
      </c>
      <c r="AI89" s="33" t="str">
        <f>IF('الحضور والانصراف'!AJ92="حضور","P",IF('الحضور والانصراف'!AJ92="راحة","O",IF('الحضور والانصراف'!AJ92="سنوى","V",IF('الحضور والانصراف'!AJ92="مرضى","SL",IF('الحضور والانصراف'!AJ92="اعياد رسمية","H",IF('الحضور والانصراف'!AJ92="غياب باذن","PL",IF('الحضور والانصراف'!AJ92="غياب بدون اذن","A",IF('الحضور والانصراف'!AJ92="انقطاع","Out",IF('الحضور والانصراف'!AJ92="استقالة","R","Blank")))))))))</f>
        <v>Blank</v>
      </c>
      <c r="AJ89" s="33" t="str">
        <f>IF('الحضور والانصراف'!AK92="حضور","P",IF('الحضور والانصراف'!AK92="راحة","O",IF('الحضور والانصراف'!AK92="سنوى","V",IF('الحضور والانصراف'!AK92="مرضى","SL",IF('الحضور والانصراف'!AK92="اعياد رسمية","H",IF('الحضور والانصراف'!AK92="غياب باذن","PL",IF('الحضور والانصراف'!AK92="غياب بدون اذن","A",IF('الحضور والانصراف'!AK92="انقطاع","Out",IF('الحضور والانصراف'!AK92="استقالة","R","Blank")))))))))</f>
        <v>Blank</v>
      </c>
      <c r="AK89" s="33" t="str">
        <f>IF('الحضور والانصراف'!AL92="حضور","P",IF('الحضور والانصراف'!AL92="راحة","O",IF('الحضور والانصراف'!AL92="سنوى","V",IF('الحضور والانصراف'!AL92="مرضى","SL",IF('الحضور والانصراف'!AL92="اعياد رسمية","H",IF('الحضور والانصراف'!AL92="غياب باذن","PL",IF('الحضور والانصراف'!AL92="غياب بدون اذن","A",IF('الحضور والانصراف'!AL92="انقطاع","Out",IF('الحضور والانصراف'!AL92="استقالة","R","Blank")))))))))</f>
        <v>Blank</v>
      </c>
      <c r="AL89" s="33" t="str">
        <f>IF('الحضور والانصراف'!AM92="حضور","P",IF('الحضور والانصراف'!AM92="راحة","O",IF('الحضور والانصراف'!AM92="سنوى","V",IF('الحضور والانصراف'!AM92="مرضى","SL",IF('الحضور والانصراف'!AM92="اعياد رسمية","H",IF('الحضور والانصراف'!AM92="غياب باذن","PL",IF('الحضور والانصراف'!AM92="غياب بدون اذن","A",IF('الحضور والانصراف'!AM92="انقطاع","Out",IF('الحضور والانصراف'!AM92="استقالة","R","Blank")))))))))</f>
        <v>Blank</v>
      </c>
      <c r="AM89" s="33" t="str">
        <f>IF('الحضور والانصراف'!AN92="حضور","P",IF('الحضور والانصراف'!AN92="راحة","O",IF('الحضور والانصراف'!AN92="سنوى","V",IF('الحضور والانصراف'!AN92="مرضى","SL",IF('الحضور والانصراف'!AN92="اعياد رسمية","H",IF('الحضور والانصراف'!AN92="غياب باذن","PL",IF('الحضور والانصراف'!AN92="غياب بدون اذن","A",IF('الحضور والانصراف'!AN92="انقطاع","Out",IF('الحضور والانصراف'!AN92="استقالة","R","Blank")))))))))</f>
        <v>Blank</v>
      </c>
      <c r="AN89" s="33" t="str">
        <f>IF('الحضور والانصراف'!AO92="حضور","P",IF('الحضور والانصراف'!AO92="راحة","O",IF('الحضور والانصراف'!AO92="سنوى","V",IF('الحضور والانصراف'!AO92="مرضى","SL",IF('الحضور والانصراف'!AO92="اعياد رسمية","H",IF('الحضور والانصراف'!AO92="غياب باذن","PL",IF('الحضور والانصراف'!AO92="غياب بدون اذن","A",IF('الحضور والانصراف'!AO92="انقطاع","Out",IF('الحضور والانصراف'!AO92="استقالة","R","Blank")))))))))</f>
        <v>Blank</v>
      </c>
      <c r="AO89" s="33" t="str">
        <f>IF('الحضور والانصراف'!AP92="حضور","P",IF('الحضور والانصراف'!AP92="راحة","O",IF('الحضور والانصراف'!AP92="سنوى","V",IF('الحضور والانصراف'!AP92="مرضى","SL",IF('الحضور والانصراف'!AP92="اعياد رسمية","H",IF('الحضور والانصراف'!AP92="غياب باذن","PL",IF('الحضور والانصراف'!AP92="غياب بدون اذن","A",IF('الحضور والانصراف'!AP92="انقطاع","Out",IF('الحضور والانصراف'!AP92="استقالة","R","Blank")))))))))</f>
        <v>Blank</v>
      </c>
      <c r="AP89" s="33" t="str">
        <f>IF('الحضور والانصراف'!AQ92="حضور","P",IF('الحضور والانصراف'!AQ92="راحة","O",IF('الحضور والانصراف'!AQ92="سنوى","V",IF('الحضور والانصراف'!AQ92="مرضى","SL",IF('الحضور والانصراف'!AQ92="اعياد رسمية","H",IF('الحضور والانصراف'!AQ92="غياب باذن","PL",IF('الحضور والانصراف'!AQ92="غياب بدون اذن","A",IF('الحضور والانصراف'!AQ92="انقطاع","Out",IF('الحضور والانصراف'!AQ92="استقالة","R","Blank")))))))))</f>
        <v>Blank</v>
      </c>
      <c r="AQ89" s="33" t="str">
        <f>IF('الحضور والانصراف'!AR92="حضور","P",IF('الحضور والانصراف'!AR92="راحة","O",IF('الحضور والانصراف'!AR92="سنوى","V",IF('الحضور والانصراف'!AR92="مرضى","SL",IF('الحضور والانصراف'!AR92="اعياد رسمية","H",IF('الحضور والانصراف'!AR92="غياب باذن","PL",IF('الحضور والانصراف'!AR92="غياب بدون اذن","A",IF('الحضور والانصراف'!AR92="انقطاع","Out",IF('الحضور والانصراف'!AR92="استقالة","R","Blank")))))))))</f>
        <v>Blank</v>
      </c>
      <c r="AR89" s="33" t="str">
        <f>IF('الحضور والانصراف'!AS92="حضور","P",IF('الحضور والانصراف'!AS92="راحة","O",IF('الحضور والانصراف'!AS92="سنوى","V",IF('الحضور والانصراف'!AS92="مرضى","SL",IF('الحضور والانصراف'!AS92="اعياد رسمية","H",IF('الحضور والانصراف'!AS92="غياب باذن","PL",IF('الحضور والانصراف'!AS92="غياب بدون اذن","A",IF('الحضور والانصراف'!AS92="انقطاع","Out",IF('الحضور والانصراف'!AS92="استقالة","R","Blank")))))))))</f>
        <v>Blank</v>
      </c>
      <c r="AS89" s="33" t="str">
        <f>IF('الحضور والانصراف'!AT92="حضور","P",IF('الحضور والانصراف'!AT92="راحة","O",IF('الحضور والانصراف'!AT92="سنوى","V",IF('الحضور والانصراف'!AT92="مرضى","SL",IF('الحضور والانصراف'!AT92="اعياد رسمية","H",IF('الحضور والانصراف'!AT92="غياب باذن","PL",IF('الحضور والانصراف'!AT92="غياب بدون اذن","A",IF('الحضور والانصراف'!AT92="انقطاع","Out",IF('الحضور والانصراف'!AT92="استقالة","R","Blank")))))))))</f>
        <v>Blank</v>
      </c>
      <c r="AT89" s="33" t="str">
        <f>IF('الحضور والانصراف'!AU92="حضور","P",IF('الحضور والانصراف'!AU92="راحة","O",IF('الحضور والانصراف'!AU92="سنوى","V",IF('الحضور والانصراف'!AU92="مرضى","SL",IF('الحضور والانصراف'!AU92="اعياد رسمية","H",IF('الحضور والانصراف'!AU92="غياب باذن","PL",IF('الحضور والانصراف'!AU92="غياب بدون اذن","A",IF('الحضور والانصراف'!AU92="انقطاع","Out",IF('الحضور والانصراف'!AU92="استقالة","R","Blank")))))))))</f>
        <v>Blank</v>
      </c>
      <c r="AU89" s="33" t="str">
        <f>IF('الحضور والانصراف'!AV92="حضور","P",IF('الحضور والانصراف'!AV92="راحة","O",IF('الحضور والانصراف'!AV92="سنوى","V",IF('الحضور والانصراف'!AV92="مرضى","SL",IF('الحضور والانصراف'!AV92="اعياد رسمية","H",IF('الحضور والانصراف'!AV92="غياب باذن","PL",IF('الحضور والانصراف'!AV92="غياب بدون اذن","A",IF('الحضور والانصراف'!AV92="انقطاع","Out",IF('الحضور والانصراف'!AV92="استقالة","R","Blank")))))))))</f>
        <v>Blank</v>
      </c>
      <c r="AV89" s="33" t="str">
        <f>IF('الحضور والانصراف'!AW92="حضور","P",IF('الحضور والانصراف'!AW92="راحة","O",IF('الحضور والانصراف'!AW92="سنوى","V",IF('الحضور والانصراف'!AW92="مرضى","SL",IF('الحضور والانصراف'!AW92="اعياد رسمية","H",IF('الحضور والانصراف'!AW92="غياب باذن","PL",IF('الحضور والانصراف'!AW92="غياب بدون اذن","A",IF('الحضور والانصراف'!AW92="انقطاع","Out",IF('الحضور والانصراف'!AW92="استقالة","R","Blank")))))))))</f>
        <v>Blank</v>
      </c>
      <c r="AW89" s="33" t="str">
        <f>IF('الحضور والانصراف'!AX92="حضور","P",IF('الحضور والانصراف'!AX92="راحة","O",IF('الحضور والانصراف'!AX92="سنوى","V",IF('الحضور والانصراف'!AX92="مرضى","SL",IF('الحضور والانصراف'!AX92="اعياد رسمية","H",IF('الحضور والانصراف'!AX92="غياب باذن","PL",IF('الحضور والانصراف'!AX92="غياب بدون اذن","A",IF('الحضور والانصراف'!AX92="انقطاع","Out",IF('الحضور والانصراف'!AX92="استقالة","R","Blank")))))))))</f>
        <v>Blank</v>
      </c>
      <c r="AX89" s="33" t="str">
        <f>IF('الحضور والانصراف'!AY92="حضور","P",IF('الحضور والانصراف'!AY92="راحة","O",IF('الحضور والانصراف'!AY92="سنوى","V",IF('الحضور والانصراف'!AY92="مرضى","SL",IF('الحضور والانصراف'!AY92="اعياد رسمية","H",IF('الحضور والانصراف'!AY92="غياب باذن","PL",IF('الحضور والانصراف'!AY92="غياب بدون اذن","A",IF('الحضور والانصراف'!AY92="انقطاع","Out",IF('الحضور والانصراف'!AY92="استقالة","R","Blank")))))))))</f>
        <v>Blank</v>
      </c>
      <c r="AY89" s="8">
        <f>'الحضور والانصراف'!AZ92</f>
        <v>2</v>
      </c>
      <c r="AZ89" s="10"/>
      <c r="BA89" s="10"/>
    </row>
    <row r="90" spans="1:53" ht="23.25" x14ac:dyDescent="0.25">
      <c r="A90" s="17">
        <f t="shared" si="1"/>
        <v>88</v>
      </c>
      <c r="B90" s="17">
        <f>'الحضور والانصراف'!B93</f>
        <v>0</v>
      </c>
      <c r="C90" s="17">
        <f>'الحضور والانصراف'!C93</f>
        <v>0</v>
      </c>
      <c r="D90" s="17">
        <f>'الحضور والانصراف'!D93</f>
        <v>0</v>
      </c>
      <c r="E90" s="19">
        <f>'الحضور والانصراف'!E93</f>
        <v>0</v>
      </c>
      <c r="F90" s="7">
        <f>'الحضور والانصراف'!G93</f>
        <v>0</v>
      </c>
      <c r="G90" s="6">
        <f>'الحضور والانصراف'!H93</f>
        <v>0</v>
      </c>
      <c r="H90" s="7">
        <f>'الحضور والانصراف'!I93</f>
        <v>0</v>
      </c>
      <c r="I90" s="6">
        <f>'الحضور والانصراف'!J93</f>
        <v>0</v>
      </c>
      <c r="J90" s="6">
        <f>'الحضور والانصراف'!K93</f>
        <v>0</v>
      </c>
      <c r="K90" s="6">
        <f>'الحضور والانصراف'!L93</f>
        <v>0</v>
      </c>
      <c r="L90" s="7">
        <f>'الحضور والانصراف'!M93</f>
        <v>0</v>
      </c>
      <c r="M90" s="6">
        <f>'الحضور والانصراف'!N93</f>
        <v>0</v>
      </c>
      <c r="N90" s="7">
        <f>'الحضور والانصراف'!O93</f>
        <v>0</v>
      </c>
      <c r="O90" s="7">
        <f>'الحضور والانصراف'!P93</f>
        <v>0</v>
      </c>
      <c r="P90" s="6">
        <f>'الحضور والانصراف'!Q93</f>
        <v>0</v>
      </c>
      <c r="Q90" s="6">
        <f>'الحضور والانصراف'!R93</f>
        <v>0</v>
      </c>
      <c r="R90" s="6">
        <f>'الحضور والانصراف'!S93</f>
        <v>0</v>
      </c>
      <c r="S90" s="6">
        <f>'الحضور والانصراف'!T93</f>
        <v>0</v>
      </c>
      <c r="T90" s="33" t="str">
        <f>IF('الحضور والانصراف'!U93="حضور","P",IF('الحضور والانصراف'!U93="راحة","O",IF('الحضور والانصراف'!U93="سنوى","V",IF('الحضور والانصراف'!U93="مرضى","SL",IF('الحضور والانصراف'!U93="اعياد رسمية","H",IF('الحضور والانصراف'!U93="غياب باذن","PL",IF('الحضور والانصراف'!U93="غياب بدون اذن","A",IF('الحضور والانصراف'!U93="انقطاع","Out",IF('الحضور والانصراف'!U93="استقالة","R","Blank")))))))))</f>
        <v>Blank</v>
      </c>
      <c r="U90" s="33" t="str">
        <f>IF('الحضور والانصراف'!V93="حضور","P",IF('الحضور والانصراف'!V93="راحة","O",IF('الحضور والانصراف'!V93="سنوى","V",IF('الحضور والانصراف'!V93="مرضى","SL",IF('الحضور والانصراف'!V93="اعياد رسمية","H",IF('الحضور والانصراف'!V93="غياب باذن","PL",IF('الحضور والانصراف'!V93="غياب بدون اذن","A",IF('الحضور والانصراف'!V93="انقطاع","Out",IF('الحضور والانصراف'!V93="استقالة","R","Blank")))))))))</f>
        <v>Blank</v>
      </c>
      <c r="V90" s="33" t="str">
        <f>IF('الحضور والانصراف'!W93="حضور","P",IF('الحضور والانصراف'!W93="راحة","O",IF('الحضور والانصراف'!W93="سنوى","V",IF('الحضور والانصراف'!W93="مرضى","SL",IF('الحضور والانصراف'!W93="اعياد رسمية","H",IF('الحضور والانصراف'!W93="غياب باذن","PL",IF('الحضور والانصراف'!W93="غياب بدون اذن","A",IF('الحضور والانصراف'!W93="انقطاع","Out",IF('الحضور والانصراف'!W93="استقالة","R","Blank")))))))))</f>
        <v>Blank</v>
      </c>
      <c r="W90" s="33" t="str">
        <f>IF('الحضور والانصراف'!X93="حضور","P",IF('الحضور والانصراف'!X93="راحة","O",IF('الحضور والانصراف'!X93="سنوى","V",IF('الحضور والانصراف'!X93="مرضى","SL",IF('الحضور والانصراف'!X93="اعياد رسمية","H",IF('الحضور والانصراف'!X93="غياب باذن","PL",IF('الحضور والانصراف'!X93="غياب بدون اذن","A",IF('الحضور والانصراف'!X93="انقطاع","Out",IF('الحضور والانصراف'!X93="استقالة","R","Blank")))))))))</f>
        <v>Blank</v>
      </c>
      <c r="X90" s="33" t="str">
        <f>IF('الحضور والانصراف'!Y93="حضور","P",IF('الحضور والانصراف'!Y93="راحة","O",IF('الحضور والانصراف'!Y93="سنوى","V",IF('الحضور والانصراف'!Y93="مرضى","SL",IF('الحضور والانصراف'!Y93="اعياد رسمية","H",IF('الحضور والانصراف'!Y93="غياب باذن","PL",IF('الحضور والانصراف'!Y93="غياب بدون اذن","A",IF('الحضور والانصراف'!Y93="انقطاع","Out",IF('الحضور والانصراف'!Y93="استقالة","R","Blank")))))))))</f>
        <v>Blank</v>
      </c>
      <c r="Y90" s="33" t="str">
        <f>IF('الحضور والانصراف'!Z93="حضور","P",IF('الحضور والانصراف'!Z93="راحة","O",IF('الحضور والانصراف'!Z93="سنوى","V",IF('الحضور والانصراف'!Z93="مرضى","SL",IF('الحضور والانصراف'!Z93="اعياد رسمية","H",IF('الحضور والانصراف'!Z93="غياب باذن","PL",IF('الحضور والانصراف'!Z93="غياب بدون اذن","A",IF('الحضور والانصراف'!Z93="انقطاع","Out",IF('الحضور والانصراف'!Z93="استقالة","R","Blank")))))))))</f>
        <v>Blank</v>
      </c>
      <c r="Z90" s="33" t="str">
        <f>IF('الحضور والانصراف'!AA93="حضور","P",IF('الحضور والانصراف'!AA93="راحة","O",IF('الحضور والانصراف'!AA93="سنوى","V",IF('الحضور والانصراف'!AA93="مرضى","SL",IF('الحضور والانصراف'!AA93="اعياد رسمية","H",IF('الحضور والانصراف'!AA93="غياب باذن","PL",IF('الحضور والانصراف'!AA93="غياب بدون اذن","A",IF('الحضور والانصراف'!AA93="انقطاع","Out",IF('الحضور والانصراف'!AA93="استقالة","R","Blank")))))))))</f>
        <v>Blank</v>
      </c>
      <c r="AA90" s="33" t="str">
        <f>IF('الحضور والانصراف'!AB93="حضور","P",IF('الحضور والانصراف'!AB93="راحة","O",IF('الحضور والانصراف'!AB93="سنوى","V",IF('الحضور والانصراف'!AB93="مرضى","SL",IF('الحضور والانصراف'!AB93="اعياد رسمية","H",IF('الحضور والانصراف'!AB93="غياب باذن","PL",IF('الحضور والانصراف'!AB93="غياب بدون اذن","A",IF('الحضور والانصراف'!AB93="انقطاع","Out",IF('الحضور والانصراف'!AB93="استقالة","R","Blank")))))))))</f>
        <v>Blank</v>
      </c>
      <c r="AB90" s="33" t="str">
        <f>IF('الحضور والانصراف'!AC93="حضور","P",IF('الحضور والانصراف'!AC93="راحة","O",IF('الحضور والانصراف'!AC93="سنوى","V",IF('الحضور والانصراف'!AC93="مرضى","SL",IF('الحضور والانصراف'!AC93="اعياد رسمية","H",IF('الحضور والانصراف'!AC93="غياب باذن","PL",IF('الحضور والانصراف'!AC93="غياب بدون اذن","A",IF('الحضور والانصراف'!AC93="انقطاع","Out",IF('الحضور والانصراف'!AC93="استقالة","R","Blank")))))))))</f>
        <v>Blank</v>
      </c>
      <c r="AC90" s="33" t="str">
        <f>IF('الحضور والانصراف'!AD93="حضور","P",IF('الحضور والانصراف'!AD93="راحة","O",IF('الحضور والانصراف'!AD93="سنوى","V",IF('الحضور والانصراف'!AD93="مرضى","SL",IF('الحضور والانصراف'!AD93="اعياد رسمية","H",IF('الحضور والانصراف'!AD93="غياب باذن","PL",IF('الحضور والانصراف'!AD93="غياب بدون اذن","A",IF('الحضور والانصراف'!AD93="انقطاع","Out",IF('الحضور والانصراف'!AD93="استقالة","R","Blank")))))))))</f>
        <v>Blank</v>
      </c>
      <c r="AD90" s="43" t="str">
        <f>IF('الحضور والانصراف'!AE93="حضور","P",IF('الحضور والانصراف'!AE93="راحة","O",IF('الحضور والانصراف'!AE93="سنوى","V",IF('الحضور والانصراف'!AE93="مرضى","SL",IF('الحضور والانصراف'!AE93="اعياد رسمية","H",IF('الحضور والانصراف'!AE93="غياب باذن","PL",IF('الحضور والانصراف'!AE93="غياب بدون اذن","A",IF('الحضور والانصراف'!AE93="انقطاع","Out",IF('الحضور والانصراف'!AE93="استقالة","R","Blank")))))))))</f>
        <v>Blank</v>
      </c>
      <c r="AE90" s="33" t="str">
        <f>IF('الحضور والانصراف'!AF93="حضور","P",IF('الحضور والانصراف'!AF93="راحة","O",IF('الحضور والانصراف'!AF93="سنوى","V",IF('الحضور والانصراف'!AF93="مرضى","SL",IF('الحضور والانصراف'!AF93="اعياد رسمية","H",IF('الحضور والانصراف'!AF93="غياب باذن","PL",IF('الحضور والانصراف'!AF93="غياب بدون اذن","A",IF('الحضور والانصراف'!AF93="انقطاع","Out",IF('الحضور والانصراف'!AF93="استقالة","R","Blank")))))))))</f>
        <v>Blank</v>
      </c>
      <c r="AF90" s="33" t="str">
        <f>IF('الحضور والانصراف'!AG93="حضور","P",IF('الحضور والانصراف'!AG93="راحة","O",IF('الحضور والانصراف'!AG93="سنوى","V",IF('الحضور والانصراف'!AG93="مرضى","SL",IF('الحضور والانصراف'!AG93="اعياد رسمية","H",IF('الحضور والانصراف'!AG93="غياب باذن","PL",IF('الحضور والانصراف'!AG93="غياب بدون اذن","A",IF('الحضور والانصراف'!AG93="انقطاع","Out",IF('الحضور والانصراف'!AG93="استقالة","R","Blank")))))))))</f>
        <v>Blank</v>
      </c>
      <c r="AG90" s="33" t="str">
        <f>IF('الحضور والانصراف'!AH93="حضور","P",IF('الحضور والانصراف'!AH93="راحة","O",IF('الحضور والانصراف'!AH93="سنوى","V",IF('الحضور والانصراف'!AH93="مرضى","SL",IF('الحضور والانصراف'!AH93="اعياد رسمية","H",IF('الحضور والانصراف'!AH93="غياب باذن","PL",IF('الحضور والانصراف'!AH93="غياب بدون اذن","A",IF('الحضور والانصراف'!AH93="انقطاع","Out",IF('الحضور والانصراف'!AH93="استقالة","R","Blank")))))))))</f>
        <v>Blank</v>
      </c>
      <c r="AH90" s="33" t="str">
        <f>IF('الحضور والانصراف'!AI93="حضور","P",IF('الحضور والانصراف'!AI93="راحة","O",IF('الحضور والانصراف'!AI93="سنوى","V",IF('الحضور والانصراف'!AI93="مرضى","SL",IF('الحضور والانصراف'!AI93="اعياد رسمية","H",IF('الحضور والانصراف'!AI93="غياب باذن","PL",IF('الحضور والانصراف'!AI93="غياب بدون اذن","A",IF('الحضور والانصراف'!AI93="انقطاع","Out",IF('الحضور والانصراف'!AI93="استقالة","R","Blank")))))))))</f>
        <v>Blank</v>
      </c>
      <c r="AI90" s="33" t="str">
        <f>IF('الحضور والانصراف'!AJ93="حضور","P",IF('الحضور والانصراف'!AJ93="راحة","O",IF('الحضور والانصراف'!AJ93="سنوى","V",IF('الحضور والانصراف'!AJ93="مرضى","SL",IF('الحضور والانصراف'!AJ93="اعياد رسمية","H",IF('الحضور والانصراف'!AJ93="غياب باذن","PL",IF('الحضور والانصراف'!AJ93="غياب بدون اذن","A",IF('الحضور والانصراف'!AJ93="انقطاع","Out",IF('الحضور والانصراف'!AJ93="استقالة","R","Blank")))))))))</f>
        <v>Blank</v>
      </c>
      <c r="AJ90" s="33" t="str">
        <f>IF('الحضور والانصراف'!AK93="حضور","P",IF('الحضور والانصراف'!AK93="راحة","O",IF('الحضور والانصراف'!AK93="سنوى","V",IF('الحضور والانصراف'!AK93="مرضى","SL",IF('الحضور والانصراف'!AK93="اعياد رسمية","H",IF('الحضور والانصراف'!AK93="غياب باذن","PL",IF('الحضور والانصراف'!AK93="غياب بدون اذن","A",IF('الحضور والانصراف'!AK93="انقطاع","Out",IF('الحضور والانصراف'!AK93="استقالة","R","Blank")))))))))</f>
        <v>Blank</v>
      </c>
      <c r="AK90" s="33" t="str">
        <f>IF('الحضور والانصراف'!AL93="حضور","P",IF('الحضور والانصراف'!AL93="راحة","O",IF('الحضور والانصراف'!AL93="سنوى","V",IF('الحضور والانصراف'!AL93="مرضى","SL",IF('الحضور والانصراف'!AL93="اعياد رسمية","H",IF('الحضور والانصراف'!AL93="غياب باذن","PL",IF('الحضور والانصراف'!AL93="غياب بدون اذن","A",IF('الحضور والانصراف'!AL93="انقطاع","Out",IF('الحضور والانصراف'!AL93="استقالة","R","Blank")))))))))</f>
        <v>Blank</v>
      </c>
      <c r="AL90" s="33" t="str">
        <f>IF('الحضور والانصراف'!AM93="حضور","P",IF('الحضور والانصراف'!AM93="راحة","O",IF('الحضور والانصراف'!AM93="سنوى","V",IF('الحضور والانصراف'!AM93="مرضى","SL",IF('الحضور والانصراف'!AM93="اعياد رسمية","H",IF('الحضور والانصراف'!AM93="غياب باذن","PL",IF('الحضور والانصراف'!AM93="غياب بدون اذن","A",IF('الحضور والانصراف'!AM93="انقطاع","Out",IF('الحضور والانصراف'!AM93="استقالة","R","Blank")))))))))</f>
        <v>Blank</v>
      </c>
      <c r="AM90" s="33" t="str">
        <f>IF('الحضور والانصراف'!AN93="حضور","P",IF('الحضور والانصراف'!AN93="راحة","O",IF('الحضور والانصراف'!AN93="سنوى","V",IF('الحضور والانصراف'!AN93="مرضى","SL",IF('الحضور والانصراف'!AN93="اعياد رسمية","H",IF('الحضور والانصراف'!AN93="غياب باذن","PL",IF('الحضور والانصراف'!AN93="غياب بدون اذن","A",IF('الحضور والانصراف'!AN93="انقطاع","Out",IF('الحضور والانصراف'!AN93="استقالة","R","Blank")))))))))</f>
        <v>Blank</v>
      </c>
      <c r="AN90" s="33" t="str">
        <f>IF('الحضور والانصراف'!AO93="حضور","P",IF('الحضور والانصراف'!AO93="راحة","O",IF('الحضور والانصراف'!AO93="سنوى","V",IF('الحضور والانصراف'!AO93="مرضى","SL",IF('الحضور والانصراف'!AO93="اعياد رسمية","H",IF('الحضور والانصراف'!AO93="غياب باذن","PL",IF('الحضور والانصراف'!AO93="غياب بدون اذن","A",IF('الحضور والانصراف'!AO93="انقطاع","Out",IF('الحضور والانصراف'!AO93="استقالة","R","Blank")))))))))</f>
        <v>Blank</v>
      </c>
      <c r="AO90" s="33" t="str">
        <f>IF('الحضور والانصراف'!AP93="حضور","P",IF('الحضور والانصراف'!AP93="راحة","O",IF('الحضور والانصراف'!AP93="سنوى","V",IF('الحضور والانصراف'!AP93="مرضى","SL",IF('الحضور والانصراف'!AP93="اعياد رسمية","H",IF('الحضور والانصراف'!AP93="غياب باذن","PL",IF('الحضور والانصراف'!AP93="غياب بدون اذن","A",IF('الحضور والانصراف'!AP93="انقطاع","Out",IF('الحضور والانصراف'!AP93="استقالة","R","Blank")))))))))</f>
        <v>Blank</v>
      </c>
      <c r="AP90" s="33" t="str">
        <f>IF('الحضور والانصراف'!AQ93="حضور","P",IF('الحضور والانصراف'!AQ93="راحة","O",IF('الحضور والانصراف'!AQ93="سنوى","V",IF('الحضور والانصراف'!AQ93="مرضى","SL",IF('الحضور والانصراف'!AQ93="اعياد رسمية","H",IF('الحضور والانصراف'!AQ93="غياب باذن","PL",IF('الحضور والانصراف'!AQ93="غياب بدون اذن","A",IF('الحضور والانصراف'!AQ93="انقطاع","Out",IF('الحضور والانصراف'!AQ93="استقالة","R","Blank")))))))))</f>
        <v>Blank</v>
      </c>
      <c r="AQ90" s="33" t="str">
        <f>IF('الحضور والانصراف'!AR93="حضور","P",IF('الحضور والانصراف'!AR93="راحة","O",IF('الحضور والانصراف'!AR93="سنوى","V",IF('الحضور والانصراف'!AR93="مرضى","SL",IF('الحضور والانصراف'!AR93="اعياد رسمية","H",IF('الحضور والانصراف'!AR93="غياب باذن","PL",IF('الحضور والانصراف'!AR93="غياب بدون اذن","A",IF('الحضور والانصراف'!AR93="انقطاع","Out",IF('الحضور والانصراف'!AR93="استقالة","R","Blank")))))))))</f>
        <v>Blank</v>
      </c>
      <c r="AR90" s="33" t="str">
        <f>IF('الحضور والانصراف'!AS93="حضور","P",IF('الحضور والانصراف'!AS93="راحة","O",IF('الحضور والانصراف'!AS93="سنوى","V",IF('الحضور والانصراف'!AS93="مرضى","SL",IF('الحضور والانصراف'!AS93="اعياد رسمية","H",IF('الحضور والانصراف'!AS93="غياب باذن","PL",IF('الحضور والانصراف'!AS93="غياب بدون اذن","A",IF('الحضور والانصراف'!AS93="انقطاع","Out",IF('الحضور والانصراف'!AS93="استقالة","R","Blank")))))))))</f>
        <v>Blank</v>
      </c>
      <c r="AS90" s="33" t="str">
        <f>IF('الحضور والانصراف'!AT93="حضور","P",IF('الحضور والانصراف'!AT93="راحة","O",IF('الحضور والانصراف'!AT93="سنوى","V",IF('الحضور والانصراف'!AT93="مرضى","SL",IF('الحضور والانصراف'!AT93="اعياد رسمية","H",IF('الحضور والانصراف'!AT93="غياب باذن","PL",IF('الحضور والانصراف'!AT93="غياب بدون اذن","A",IF('الحضور والانصراف'!AT93="انقطاع","Out",IF('الحضور والانصراف'!AT93="استقالة","R","Blank")))))))))</f>
        <v>Blank</v>
      </c>
      <c r="AT90" s="33" t="str">
        <f>IF('الحضور والانصراف'!AU93="حضور","P",IF('الحضور والانصراف'!AU93="راحة","O",IF('الحضور والانصراف'!AU93="سنوى","V",IF('الحضور والانصراف'!AU93="مرضى","SL",IF('الحضور والانصراف'!AU93="اعياد رسمية","H",IF('الحضور والانصراف'!AU93="غياب باذن","PL",IF('الحضور والانصراف'!AU93="غياب بدون اذن","A",IF('الحضور والانصراف'!AU93="انقطاع","Out",IF('الحضور والانصراف'!AU93="استقالة","R","Blank")))))))))</f>
        <v>Blank</v>
      </c>
      <c r="AU90" s="33" t="str">
        <f>IF('الحضور والانصراف'!AV93="حضور","P",IF('الحضور والانصراف'!AV93="راحة","O",IF('الحضور والانصراف'!AV93="سنوى","V",IF('الحضور والانصراف'!AV93="مرضى","SL",IF('الحضور والانصراف'!AV93="اعياد رسمية","H",IF('الحضور والانصراف'!AV93="غياب باذن","PL",IF('الحضور والانصراف'!AV93="غياب بدون اذن","A",IF('الحضور والانصراف'!AV93="انقطاع","Out",IF('الحضور والانصراف'!AV93="استقالة","R","Blank")))))))))</f>
        <v>Blank</v>
      </c>
      <c r="AV90" s="33" t="str">
        <f>IF('الحضور والانصراف'!AW93="حضور","P",IF('الحضور والانصراف'!AW93="راحة","O",IF('الحضور والانصراف'!AW93="سنوى","V",IF('الحضور والانصراف'!AW93="مرضى","SL",IF('الحضور والانصراف'!AW93="اعياد رسمية","H",IF('الحضور والانصراف'!AW93="غياب باذن","PL",IF('الحضور والانصراف'!AW93="غياب بدون اذن","A",IF('الحضور والانصراف'!AW93="انقطاع","Out",IF('الحضور والانصراف'!AW93="استقالة","R","Blank")))))))))</f>
        <v>Blank</v>
      </c>
      <c r="AW90" s="33" t="str">
        <f>IF('الحضور والانصراف'!AX93="حضور","P",IF('الحضور والانصراف'!AX93="راحة","O",IF('الحضور والانصراف'!AX93="سنوى","V",IF('الحضور والانصراف'!AX93="مرضى","SL",IF('الحضور والانصراف'!AX93="اعياد رسمية","H",IF('الحضور والانصراف'!AX93="غياب باذن","PL",IF('الحضور والانصراف'!AX93="غياب بدون اذن","A",IF('الحضور والانصراف'!AX93="انقطاع","Out",IF('الحضور والانصراف'!AX93="استقالة","R","Blank")))))))))</f>
        <v>Blank</v>
      </c>
      <c r="AX90" s="33" t="str">
        <f>IF('الحضور والانصراف'!AY93="حضور","P",IF('الحضور والانصراف'!AY93="راحة","O",IF('الحضور والانصراف'!AY93="سنوى","V",IF('الحضور والانصراف'!AY93="مرضى","SL",IF('الحضور والانصراف'!AY93="اعياد رسمية","H",IF('الحضور والانصراف'!AY93="غياب باذن","PL",IF('الحضور والانصراف'!AY93="غياب بدون اذن","A",IF('الحضور والانصراف'!AY93="انقطاع","Out",IF('الحضور والانصراف'!AY93="استقالة","R","Blank")))))))))</f>
        <v>Blank</v>
      </c>
      <c r="AY90" s="8">
        <f>'الحضور والانصراف'!AZ93</f>
        <v>2</v>
      </c>
      <c r="AZ90" s="10"/>
      <c r="BA90" s="10"/>
    </row>
    <row r="91" spans="1:53" ht="23.25" x14ac:dyDescent="0.25">
      <c r="A91" s="17">
        <f t="shared" si="1"/>
        <v>89</v>
      </c>
      <c r="B91" s="17">
        <f>'الحضور والانصراف'!B94</f>
        <v>0</v>
      </c>
      <c r="C91" s="17">
        <f>'الحضور والانصراف'!C94</f>
        <v>0</v>
      </c>
      <c r="D91" s="17">
        <f>'الحضور والانصراف'!D94</f>
        <v>0</v>
      </c>
      <c r="E91" s="19">
        <f>'الحضور والانصراف'!E94</f>
        <v>0</v>
      </c>
      <c r="F91" s="7">
        <f>'الحضور والانصراف'!G94</f>
        <v>0</v>
      </c>
      <c r="G91" s="6">
        <f>'الحضور والانصراف'!H94</f>
        <v>0</v>
      </c>
      <c r="H91" s="7">
        <f>'الحضور والانصراف'!I94</f>
        <v>0</v>
      </c>
      <c r="I91" s="6">
        <f>'الحضور والانصراف'!J94</f>
        <v>0</v>
      </c>
      <c r="J91" s="6">
        <f>'الحضور والانصراف'!K94</f>
        <v>0</v>
      </c>
      <c r="K91" s="6">
        <f>'الحضور والانصراف'!L94</f>
        <v>0</v>
      </c>
      <c r="L91" s="7">
        <f>'الحضور والانصراف'!M94</f>
        <v>0</v>
      </c>
      <c r="M91" s="6">
        <f>'الحضور والانصراف'!N94</f>
        <v>0</v>
      </c>
      <c r="N91" s="7">
        <f>'الحضور والانصراف'!O94</f>
        <v>0</v>
      </c>
      <c r="O91" s="7">
        <f>'الحضور والانصراف'!P94</f>
        <v>0</v>
      </c>
      <c r="P91" s="6">
        <f>'الحضور والانصراف'!Q94</f>
        <v>0</v>
      </c>
      <c r="Q91" s="6">
        <f>'الحضور والانصراف'!R94</f>
        <v>0</v>
      </c>
      <c r="R91" s="6">
        <f>'الحضور والانصراف'!S94</f>
        <v>0</v>
      </c>
      <c r="S91" s="6">
        <f>'الحضور والانصراف'!T94</f>
        <v>0</v>
      </c>
      <c r="T91" s="33" t="str">
        <f>IF('الحضور والانصراف'!U94="حضور","P",IF('الحضور والانصراف'!U94="راحة","O",IF('الحضور والانصراف'!U94="سنوى","V",IF('الحضور والانصراف'!U94="مرضى","SL",IF('الحضور والانصراف'!U94="اعياد رسمية","H",IF('الحضور والانصراف'!U94="غياب باذن","PL",IF('الحضور والانصراف'!U94="غياب بدون اذن","A",IF('الحضور والانصراف'!U94="انقطاع","Out",IF('الحضور والانصراف'!U94="استقالة","R","Blank")))))))))</f>
        <v>Blank</v>
      </c>
      <c r="U91" s="33" t="str">
        <f>IF('الحضور والانصراف'!V94="حضور","P",IF('الحضور والانصراف'!V94="راحة","O",IF('الحضور والانصراف'!V94="سنوى","V",IF('الحضور والانصراف'!V94="مرضى","SL",IF('الحضور والانصراف'!V94="اعياد رسمية","H",IF('الحضور والانصراف'!V94="غياب باذن","PL",IF('الحضور والانصراف'!V94="غياب بدون اذن","A",IF('الحضور والانصراف'!V94="انقطاع","Out",IF('الحضور والانصراف'!V94="استقالة","R","Blank")))))))))</f>
        <v>Blank</v>
      </c>
      <c r="V91" s="33" t="str">
        <f>IF('الحضور والانصراف'!W94="حضور","P",IF('الحضور والانصراف'!W94="راحة","O",IF('الحضور والانصراف'!W94="سنوى","V",IF('الحضور والانصراف'!W94="مرضى","SL",IF('الحضور والانصراف'!W94="اعياد رسمية","H",IF('الحضور والانصراف'!W94="غياب باذن","PL",IF('الحضور والانصراف'!W94="غياب بدون اذن","A",IF('الحضور والانصراف'!W94="انقطاع","Out",IF('الحضور والانصراف'!W94="استقالة","R","Blank")))))))))</f>
        <v>Blank</v>
      </c>
      <c r="W91" s="33" t="str">
        <f>IF('الحضور والانصراف'!X94="حضور","P",IF('الحضور والانصراف'!X94="راحة","O",IF('الحضور والانصراف'!X94="سنوى","V",IF('الحضور والانصراف'!X94="مرضى","SL",IF('الحضور والانصراف'!X94="اعياد رسمية","H",IF('الحضور والانصراف'!X94="غياب باذن","PL",IF('الحضور والانصراف'!X94="غياب بدون اذن","A",IF('الحضور والانصراف'!X94="انقطاع","Out",IF('الحضور والانصراف'!X94="استقالة","R","Blank")))))))))</f>
        <v>Blank</v>
      </c>
      <c r="X91" s="33" t="str">
        <f>IF('الحضور والانصراف'!Y94="حضور","P",IF('الحضور والانصراف'!Y94="راحة","O",IF('الحضور والانصراف'!Y94="سنوى","V",IF('الحضور والانصراف'!Y94="مرضى","SL",IF('الحضور والانصراف'!Y94="اعياد رسمية","H",IF('الحضور والانصراف'!Y94="غياب باذن","PL",IF('الحضور والانصراف'!Y94="غياب بدون اذن","A",IF('الحضور والانصراف'!Y94="انقطاع","Out",IF('الحضور والانصراف'!Y94="استقالة","R","Blank")))))))))</f>
        <v>Blank</v>
      </c>
      <c r="Y91" s="33" t="str">
        <f>IF('الحضور والانصراف'!Z94="حضور","P",IF('الحضور والانصراف'!Z94="راحة","O",IF('الحضور والانصراف'!Z94="سنوى","V",IF('الحضور والانصراف'!Z94="مرضى","SL",IF('الحضور والانصراف'!Z94="اعياد رسمية","H",IF('الحضور والانصراف'!Z94="غياب باذن","PL",IF('الحضور والانصراف'!Z94="غياب بدون اذن","A",IF('الحضور والانصراف'!Z94="انقطاع","Out",IF('الحضور والانصراف'!Z94="استقالة","R","Blank")))))))))</f>
        <v>Blank</v>
      </c>
      <c r="Z91" s="33" t="str">
        <f>IF('الحضور والانصراف'!AA94="حضور","P",IF('الحضور والانصراف'!AA94="راحة","O",IF('الحضور والانصراف'!AA94="سنوى","V",IF('الحضور والانصراف'!AA94="مرضى","SL",IF('الحضور والانصراف'!AA94="اعياد رسمية","H",IF('الحضور والانصراف'!AA94="غياب باذن","PL",IF('الحضور والانصراف'!AA94="غياب بدون اذن","A",IF('الحضور والانصراف'!AA94="انقطاع","Out",IF('الحضور والانصراف'!AA94="استقالة","R","Blank")))))))))</f>
        <v>Blank</v>
      </c>
      <c r="AA91" s="33" t="str">
        <f>IF('الحضور والانصراف'!AB94="حضور","P",IF('الحضور والانصراف'!AB94="راحة","O",IF('الحضور والانصراف'!AB94="سنوى","V",IF('الحضور والانصراف'!AB94="مرضى","SL",IF('الحضور والانصراف'!AB94="اعياد رسمية","H",IF('الحضور والانصراف'!AB94="غياب باذن","PL",IF('الحضور والانصراف'!AB94="غياب بدون اذن","A",IF('الحضور والانصراف'!AB94="انقطاع","Out",IF('الحضور والانصراف'!AB94="استقالة","R","Blank")))))))))</f>
        <v>Blank</v>
      </c>
      <c r="AB91" s="33" t="str">
        <f>IF('الحضور والانصراف'!AC94="حضور","P",IF('الحضور والانصراف'!AC94="راحة","O",IF('الحضور والانصراف'!AC94="سنوى","V",IF('الحضور والانصراف'!AC94="مرضى","SL",IF('الحضور والانصراف'!AC94="اعياد رسمية","H",IF('الحضور والانصراف'!AC94="غياب باذن","PL",IF('الحضور والانصراف'!AC94="غياب بدون اذن","A",IF('الحضور والانصراف'!AC94="انقطاع","Out",IF('الحضور والانصراف'!AC94="استقالة","R","Blank")))))))))</f>
        <v>Blank</v>
      </c>
      <c r="AC91" s="33" t="str">
        <f>IF('الحضور والانصراف'!AD94="حضور","P",IF('الحضور والانصراف'!AD94="راحة","O",IF('الحضور والانصراف'!AD94="سنوى","V",IF('الحضور والانصراف'!AD94="مرضى","SL",IF('الحضور والانصراف'!AD94="اعياد رسمية","H",IF('الحضور والانصراف'!AD94="غياب باذن","PL",IF('الحضور والانصراف'!AD94="غياب بدون اذن","A",IF('الحضور والانصراف'!AD94="انقطاع","Out",IF('الحضور والانصراف'!AD94="استقالة","R","Blank")))))))))</f>
        <v>Blank</v>
      </c>
      <c r="AD91" s="43" t="str">
        <f>IF('الحضور والانصراف'!AE94="حضور","P",IF('الحضور والانصراف'!AE94="راحة","O",IF('الحضور والانصراف'!AE94="سنوى","V",IF('الحضور والانصراف'!AE94="مرضى","SL",IF('الحضور والانصراف'!AE94="اعياد رسمية","H",IF('الحضور والانصراف'!AE94="غياب باذن","PL",IF('الحضور والانصراف'!AE94="غياب بدون اذن","A",IF('الحضور والانصراف'!AE94="انقطاع","Out",IF('الحضور والانصراف'!AE94="استقالة","R","Blank")))))))))</f>
        <v>Blank</v>
      </c>
      <c r="AE91" s="33" t="str">
        <f>IF('الحضور والانصراف'!AF94="حضور","P",IF('الحضور والانصراف'!AF94="راحة","O",IF('الحضور والانصراف'!AF94="سنوى","V",IF('الحضور والانصراف'!AF94="مرضى","SL",IF('الحضور والانصراف'!AF94="اعياد رسمية","H",IF('الحضور والانصراف'!AF94="غياب باذن","PL",IF('الحضور والانصراف'!AF94="غياب بدون اذن","A",IF('الحضور والانصراف'!AF94="انقطاع","Out",IF('الحضور والانصراف'!AF94="استقالة","R","Blank")))))))))</f>
        <v>Blank</v>
      </c>
      <c r="AF91" s="33" t="str">
        <f>IF('الحضور والانصراف'!AG94="حضور","P",IF('الحضور والانصراف'!AG94="راحة","O",IF('الحضور والانصراف'!AG94="سنوى","V",IF('الحضور والانصراف'!AG94="مرضى","SL",IF('الحضور والانصراف'!AG94="اعياد رسمية","H",IF('الحضور والانصراف'!AG94="غياب باذن","PL",IF('الحضور والانصراف'!AG94="غياب بدون اذن","A",IF('الحضور والانصراف'!AG94="انقطاع","Out",IF('الحضور والانصراف'!AG94="استقالة","R","Blank")))))))))</f>
        <v>Blank</v>
      </c>
      <c r="AG91" s="33" t="str">
        <f>IF('الحضور والانصراف'!AH94="حضور","P",IF('الحضور والانصراف'!AH94="راحة","O",IF('الحضور والانصراف'!AH94="سنوى","V",IF('الحضور والانصراف'!AH94="مرضى","SL",IF('الحضور والانصراف'!AH94="اعياد رسمية","H",IF('الحضور والانصراف'!AH94="غياب باذن","PL",IF('الحضور والانصراف'!AH94="غياب بدون اذن","A",IF('الحضور والانصراف'!AH94="انقطاع","Out",IF('الحضور والانصراف'!AH94="استقالة","R","Blank")))))))))</f>
        <v>Blank</v>
      </c>
      <c r="AH91" s="33" t="str">
        <f>IF('الحضور والانصراف'!AI94="حضور","P",IF('الحضور والانصراف'!AI94="راحة","O",IF('الحضور والانصراف'!AI94="سنوى","V",IF('الحضور والانصراف'!AI94="مرضى","SL",IF('الحضور والانصراف'!AI94="اعياد رسمية","H",IF('الحضور والانصراف'!AI94="غياب باذن","PL",IF('الحضور والانصراف'!AI94="غياب بدون اذن","A",IF('الحضور والانصراف'!AI94="انقطاع","Out",IF('الحضور والانصراف'!AI94="استقالة","R","Blank")))))))))</f>
        <v>Blank</v>
      </c>
      <c r="AI91" s="33" t="str">
        <f>IF('الحضور والانصراف'!AJ94="حضور","P",IF('الحضور والانصراف'!AJ94="راحة","O",IF('الحضور والانصراف'!AJ94="سنوى","V",IF('الحضور والانصراف'!AJ94="مرضى","SL",IF('الحضور والانصراف'!AJ94="اعياد رسمية","H",IF('الحضور والانصراف'!AJ94="غياب باذن","PL",IF('الحضور والانصراف'!AJ94="غياب بدون اذن","A",IF('الحضور والانصراف'!AJ94="انقطاع","Out",IF('الحضور والانصراف'!AJ94="استقالة","R","Blank")))))))))</f>
        <v>Blank</v>
      </c>
      <c r="AJ91" s="33" t="str">
        <f>IF('الحضور والانصراف'!AK94="حضور","P",IF('الحضور والانصراف'!AK94="راحة","O",IF('الحضور والانصراف'!AK94="سنوى","V",IF('الحضور والانصراف'!AK94="مرضى","SL",IF('الحضور والانصراف'!AK94="اعياد رسمية","H",IF('الحضور والانصراف'!AK94="غياب باذن","PL",IF('الحضور والانصراف'!AK94="غياب بدون اذن","A",IF('الحضور والانصراف'!AK94="انقطاع","Out",IF('الحضور والانصراف'!AK94="استقالة","R","Blank")))))))))</f>
        <v>Blank</v>
      </c>
      <c r="AK91" s="33" t="str">
        <f>IF('الحضور والانصراف'!AL94="حضور","P",IF('الحضور والانصراف'!AL94="راحة","O",IF('الحضور والانصراف'!AL94="سنوى","V",IF('الحضور والانصراف'!AL94="مرضى","SL",IF('الحضور والانصراف'!AL94="اعياد رسمية","H",IF('الحضور والانصراف'!AL94="غياب باذن","PL",IF('الحضور والانصراف'!AL94="غياب بدون اذن","A",IF('الحضور والانصراف'!AL94="انقطاع","Out",IF('الحضور والانصراف'!AL94="استقالة","R","Blank")))))))))</f>
        <v>Blank</v>
      </c>
      <c r="AL91" s="33" t="str">
        <f>IF('الحضور والانصراف'!AM94="حضور","P",IF('الحضور والانصراف'!AM94="راحة","O",IF('الحضور والانصراف'!AM94="سنوى","V",IF('الحضور والانصراف'!AM94="مرضى","SL",IF('الحضور والانصراف'!AM94="اعياد رسمية","H",IF('الحضور والانصراف'!AM94="غياب باذن","PL",IF('الحضور والانصراف'!AM94="غياب بدون اذن","A",IF('الحضور والانصراف'!AM94="انقطاع","Out",IF('الحضور والانصراف'!AM94="استقالة","R","Blank")))))))))</f>
        <v>Blank</v>
      </c>
      <c r="AM91" s="33" t="str">
        <f>IF('الحضور والانصراف'!AN94="حضور","P",IF('الحضور والانصراف'!AN94="راحة","O",IF('الحضور والانصراف'!AN94="سنوى","V",IF('الحضور والانصراف'!AN94="مرضى","SL",IF('الحضور والانصراف'!AN94="اعياد رسمية","H",IF('الحضور والانصراف'!AN94="غياب باذن","PL",IF('الحضور والانصراف'!AN94="غياب بدون اذن","A",IF('الحضور والانصراف'!AN94="انقطاع","Out",IF('الحضور والانصراف'!AN94="استقالة","R","Blank")))))))))</f>
        <v>Blank</v>
      </c>
      <c r="AN91" s="33" t="str">
        <f>IF('الحضور والانصراف'!AO94="حضور","P",IF('الحضور والانصراف'!AO94="راحة","O",IF('الحضور والانصراف'!AO94="سنوى","V",IF('الحضور والانصراف'!AO94="مرضى","SL",IF('الحضور والانصراف'!AO94="اعياد رسمية","H",IF('الحضور والانصراف'!AO94="غياب باذن","PL",IF('الحضور والانصراف'!AO94="غياب بدون اذن","A",IF('الحضور والانصراف'!AO94="انقطاع","Out",IF('الحضور والانصراف'!AO94="استقالة","R","Blank")))))))))</f>
        <v>Blank</v>
      </c>
      <c r="AO91" s="33" t="str">
        <f>IF('الحضور والانصراف'!AP94="حضور","P",IF('الحضور والانصراف'!AP94="راحة","O",IF('الحضور والانصراف'!AP94="سنوى","V",IF('الحضور والانصراف'!AP94="مرضى","SL",IF('الحضور والانصراف'!AP94="اعياد رسمية","H",IF('الحضور والانصراف'!AP94="غياب باذن","PL",IF('الحضور والانصراف'!AP94="غياب بدون اذن","A",IF('الحضور والانصراف'!AP94="انقطاع","Out",IF('الحضور والانصراف'!AP94="استقالة","R","Blank")))))))))</f>
        <v>Blank</v>
      </c>
      <c r="AP91" s="33" t="str">
        <f>IF('الحضور والانصراف'!AQ94="حضور","P",IF('الحضور والانصراف'!AQ94="راحة","O",IF('الحضور والانصراف'!AQ94="سنوى","V",IF('الحضور والانصراف'!AQ94="مرضى","SL",IF('الحضور والانصراف'!AQ94="اعياد رسمية","H",IF('الحضور والانصراف'!AQ94="غياب باذن","PL",IF('الحضور والانصراف'!AQ94="غياب بدون اذن","A",IF('الحضور والانصراف'!AQ94="انقطاع","Out",IF('الحضور والانصراف'!AQ94="استقالة","R","Blank")))))))))</f>
        <v>Blank</v>
      </c>
      <c r="AQ91" s="33" t="str">
        <f>IF('الحضور والانصراف'!AR94="حضور","P",IF('الحضور والانصراف'!AR94="راحة","O",IF('الحضور والانصراف'!AR94="سنوى","V",IF('الحضور والانصراف'!AR94="مرضى","SL",IF('الحضور والانصراف'!AR94="اعياد رسمية","H",IF('الحضور والانصراف'!AR94="غياب باذن","PL",IF('الحضور والانصراف'!AR94="غياب بدون اذن","A",IF('الحضور والانصراف'!AR94="انقطاع","Out",IF('الحضور والانصراف'!AR94="استقالة","R","Blank")))))))))</f>
        <v>Blank</v>
      </c>
      <c r="AR91" s="33" t="str">
        <f>IF('الحضور والانصراف'!AS94="حضور","P",IF('الحضور والانصراف'!AS94="راحة","O",IF('الحضور والانصراف'!AS94="سنوى","V",IF('الحضور والانصراف'!AS94="مرضى","SL",IF('الحضور والانصراف'!AS94="اعياد رسمية","H",IF('الحضور والانصراف'!AS94="غياب باذن","PL",IF('الحضور والانصراف'!AS94="غياب بدون اذن","A",IF('الحضور والانصراف'!AS94="انقطاع","Out",IF('الحضور والانصراف'!AS94="استقالة","R","Blank")))))))))</f>
        <v>Blank</v>
      </c>
      <c r="AS91" s="33" t="str">
        <f>IF('الحضور والانصراف'!AT94="حضور","P",IF('الحضور والانصراف'!AT94="راحة","O",IF('الحضور والانصراف'!AT94="سنوى","V",IF('الحضور والانصراف'!AT94="مرضى","SL",IF('الحضور والانصراف'!AT94="اعياد رسمية","H",IF('الحضور والانصراف'!AT94="غياب باذن","PL",IF('الحضور والانصراف'!AT94="غياب بدون اذن","A",IF('الحضور والانصراف'!AT94="انقطاع","Out",IF('الحضور والانصراف'!AT94="استقالة","R","Blank")))))))))</f>
        <v>Blank</v>
      </c>
      <c r="AT91" s="33" t="str">
        <f>IF('الحضور والانصراف'!AU94="حضور","P",IF('الحضور والانصراف'!AU94="راحة","O",IF('الحضور والانصراف'!AU94="سنوى","V",IF('الحضور والانصراف'!AU94="مرضى","SL",IF('الحضور والانصراف'!AU94="اعياد رسمية","H",IF('الحضور والانصراف'!AU94="غياب باذن","PL",IF('الحضور والانصراف'!AU94="غياب بدون اذن","A",IF('الحضور والانصراف'!AU94="انقطاع","Out",IF('الحضور والانصراف'!AU94="استقالة","R","Blank")))))))))</f>
        <v>Blank</v>
      </c>
      <c r="AU91" s="33" t="str">
        <f>IF('الحضور والانصراف'!AV94="حضور","P",IF('الحضور والانصراف'!AV94="راحة","O",IF('الحضور والانصراف'!AV94="سنوى","V",IF('الحضور والانصراف'!AV94="مرضى","SL",IF('الحضور والانصراف'!AV94="اعياد رسمية","H",IF('الحضور والانصراف'!AV94="غياب باذن","PL",IF('الحضور والانصراف'!AV94="غياب بدون اذن","A",IF('الحضور والانصراف'!AV94="انقطاع","Out",IF('الحضور والانصراف'!AV94="استقالة","R","Blank")))))))))</f>
        <v>Blank</v>
      </c>
      <c r="AV91" s="33" t="str">
        <f>IF('الحضور والانصراف'!AW94="حضور","P",IF('الحضور والانصراف'!AW94="راحة","O",IF('الحضور والانصراف'!AW94="سنوى","V",IF('الحضور والانصراف'!AW94="مرضى","SL",IF('الحضور والانصراف'!AW94="اعياد رسمية","H",IF('الحضور والانصراف'!AW94="غياب باذن","PL",IF('الحضور والانصراف'!AW94="غياب بدون اذن","A",IF('الحضور والانصراف'!AW94="انقطاع","Out",IF('الحضور والانصراف'!AW94="استقالة","R","Blank")))))))))</f>
        <v>Blank</v>
      </c>
      <c r="AW91" s="33" t="str">
        <f>IF('الحضور والانصراف'!AX94="حضور","P",IF('الحضور والانصراف'!AX94="راحة","O",IF('الحضور والانصراف'!AX94="سنوى","V",IF('الحضور والانصراف'!AX94="مرضى","SL",IF('الحضور والانصراف'!AX94="اعياد رسمية","H",IF('الحضور والانصراف'!AX94="غياب باذن","PL",IF('الحضور والانصراف'!AX94="غياب بدون اذن","A",IF('الحضور والانصراف'!AX94="انقطاع","Out",IF('الحضور والانصراف'!AX94="استقالة","R","Blank")))))))))</f>
        <v>Blank</v>
      </c>
      <c r="AX91" s="33" t="str">
        <f>IF('الحضور والانصراف'!AY94="حضور","P",IF('الحضور والانصراف'!AY94="راحة","O",IF('الحضور والانصراف'!AY94="سنوى","V",IF('الحضور والانصراف'!AY94="مرضى","SL",IF('الحضور والانصراف'!AY94="اعياد رسمية","H",IF('الحضور والانصراف'!AY94="غياب باذن","PL",IF('الحضور والانصراف'!AY94="غياب بدون اذن","A",IF('الحضور والانصراف'!AY94="انقطاع","Out",IF('الحضور والانصراف'!AY94="استقالة","R","Blank")))))))))</f>
        <v>Blank</v>
      </c>
      <c r="AY91" s="8">
        <f>'الحضور والانصراف'!AZ94</f>
        <v>2</v>
      </c>
      <c r="AZ91" s="10"/>
      <c r="BA91" s="10"/>
    </row>
    <row r="92" spans="1:53" ht="23.25" x14ac:dyDescent="0.25">
      <c r="A92" s="17">
        <f t="shared" si="1"/>
        <v>90</v>
      </c>
      <c r="B92" s="17">
        <f>'الحضور والانصراف'!B95</f>
        <v>0</v>
      </c>
      <c r="C92" s="17">
        <f>'الحضور والانصراف'!C95</f>
        <v>0</v>
      </c>
      <c r="D92" s="17">
        <f>'الحضور والانصراف'!D95</f>
        <v>0</v>
      </c>
      <c r="E92" s="19">
        <f>'الحضور والانصراف'!E95</f>
        <v>0</v>
      </c>
      <c r="F92" s="7">
        <f>'الحضور والانصراف'!G95</f>
        <v>0</v>
      </c>
      <c r="G92" s="6">
        <f>'الحضور والانصراف'!H95</f>
        <v>0</v>
      </c>
      <c r="H92" s="7">
        <f>'الحضور والانصراف'!I95</f>
        <v>0</v>
      </c>
      <c r="I92" s="6">
        <f>'الحضور والانصراف'!J95</f>
        <v>0</v>
      </c>
      <c r="J92" s="6">
        <f>'الحضور والانصراف'!K95</f>
        <v>0</v>
      </c>
      <c r="K92" s="6">
        <f>'الحضور والانصراف'!L95</f>
        <v>0</v>
      </c>
      <c r="L92" s="7">
        <f>'الحضور والانصراف'!M95</f>
        <v>0</v>
      </c>
      <c r="M92" s="6">
        <f>'الحضور والانصراف'!N95</f>
        <v>0</v>
      </c>
      <c r="N92" s="7">
        <f>'الحضور والانصراف'!O95</f>
        <v>0</v>
      </c>
      <c r="O92" s="7">
        <f>'الحضور والانصراف'!P95</f>
        <v>0</v>
      </c>
      <c r="P92" s="6">
        <f>'الحضور والانصراف'!Q95</f>
        <v>0</v>
      </c>
      <c r="Q92" s="6">
        <f>'الحضور والانصراف'!R95</f>
        <v>0</v>
      </c>
      <c r="R92" s="6">
        <f>'الحضور والانصراف'!S95</f>
        <v>0</v>
      </c>
      <c r="S92" s="6">
        <f>'الحضور والانصراف'!T95</f>
        <v>0</v>
      </c>
      <c r="T92" s="33" t="str">
        <f>IF('الحضور والانصراف'!U95="حضور","P",IF('الحضور والانصراف'!U95="راحة","O",IF('الحضور والانصراف'!U95="سنوى","V",IF('الحضور والانصراف'!U95="مرضى","SL",IF('الحضور والانصراف'!U95="اعياد رسمية","H",IF('الحضور والانصراف'!U95="غياب باذن","PL",IF('الحضور والانصراف'!U95="غياب بدون اذن","A",IF('الحضور والانصراف'!U95="انقطاع","Out",IF('الحضور والانصراف'!U95="استقالة","R","Blank")))))))))</f>
        <v>Blank</v>
      </c>
      <c r="U92" s="33" t="str">
        <f>IF('الحضور والانصراف'!V95="حضور","P",IF('الحضور والانصراف'!V95="راحة","O",IF('الحضور والانصراف'!V95="سنوى","V",IF('الحضور والانصراف'!V95="مرضى","SL",IF('الحضور والانصراف'!V95="اعياد رسمية","H",IF('الحضور والانصراف'!V95="غياب باذن","PL",IF('الحضور والانصراف'!V95="غياب بدون اذن","A",IF('الحضور والانصراف'!V95="انقطاع","Out",IF('الحضور والانصراف'!V95="استقالة","R","Blank")))))))))</f>
        <v>Blank</v>
      </c>
      <c r="V92" s="33" t="str">
        <f>IF('الحضور والانصراف'!W95="حضور","P",IF('الحضور والانصراف'!W95="راحة","O",IF('الحضور والانصراف'!W95="سنوى","V",IF('الحضور والانصراف'!W95="مرضى","SL",IF('الحضور والانصراف'!W95="اعياد رسمية","H",IF('الحضور والانصراف'!W95="غياب باذن","PL",IF('الحضور والانصراف'!W95="غياب بدون اذن","A",IF('الحضور والانصراف'!W95="انقطاع","Out",IF('الحضور والانصراف'!W95="استقالة","R","Blank")))))))))</f>
        <v>Blank</v>
      </c>
      <c r="W92" s="33" t="str">
        <f>IF('الحضور والانصراف'!X95="حضور","P",IF('الحضور والانصراف'!X95="راحة","O",IF('الحضور والانصراف'!X95="سنوى","V",IF('الحضور والانصراف'!X95="مرضى","SL",IF('الحضور والانصراف'!X95="اعياد رسمية","H",IF('الحضور والانصراف'!X95="غياب باذن","PL",IF('الحضور والانصراف'!X95="غياب بدون اذن","A",IF('الحضور والانصراف'!X95="انقطاع","Out",IF('الحضور والانصراف'!X95="استقالة","R","Blank")))))))))</f>
        <v>Blank</v>
      </c>
      <c r="X92" s="33" t="str">
        <f>IF('الحضور والانصراف'!Y95="حضور","P",IF('الحضور والانصراف'!Y95="راحة","O",IF('الحضور والانصراف'!Y95="سنوى","V",IF('الحضور والانصراف'!Y95="مرضى","SL",IF('الحضور والانصراف'!Y95="اعياد رسمية","H",IF('الحضور والانصراف'!Y95="غياب باذن","PL",IF('الحضور والانصراف'!Y95="غياب بدون اذن","A",IF('الحضور والانصراف'!Y95="انقطاع","Out",IF('الحضور والانصراف'!Y95="استقالة","R","Blank")))))))))</f>
        <v>Blank</v>
      </c>
      <c r="Y92" s="33" t="str">
        <f>IF('الحضور والانصراف'!Z95="حضور","P",IF('الحضور والانصراف'!Z95="راحة","O",IF('الحضور والانصراف'!Z95="سنوى","V",IF('الحضور والانصراف'!Z95="مرضى","SL",IF('الحضور والانصراف'!Z95="اعياد رسمية","H",IF('الحضور والانصراف'!Z95="غياب باذن","PL",IF('الحضور والانصراف'!Z95="غياب بدون اذن","A",IF('الحضور والانصراف'!Z95="انقطاع","Out",IF('الحضور والانصراف'!Z95="استقالة","R","Blank")))))))))</f>
        <v>Blank</v>
      </c>
      <c r="Z92" s="33" t="str">
        <f>IF('الحضور والانصراف'!AA95="حضور","P",IF('الحضور والانصراف'!AA95="راحة","O",IF('الحضور والانصراف'!AA95="سنوى","V",IF('الحضور والانصراف'!AA95="مرضى","SL",IF('الحضور والانصراف'!AA95="اعياد رسمية","H",IF('الحضور والانصراف'!AA95="غياب باذن","PL",IF('الحضور والانصراف'!AA95="غياب بدون اذن","A",IF('الحضور والانصراف'!AA95="انقطاع","Out",IF('الحضور والانصراف'!AA95="استقالة","R","Blank")))))))))</f>
        <v>Blank</v>
      </c>
      <c r="AA92" s="33" t="str">
        <f>IF('الحضور والانصراف'!AB95="حضور","P",IF('الحضور والانصراف'!AB95="راحة","O",IF('الحضور والانصراف'!AB95="سنوى","V",IF('الحضور والانصراف'!AB95="مرضى","SL",IF('الحضور والانصراف'!AB95="اعياد رسمية","H",IF('الحضور والانصراف'!AB95="غياب باذن","PL",IF('الحضور والانصراف'!AB95="غياب بدون اذن","A",IF('الحضور والانصراف'!AB95="انقطاع","Out",IF('الحضور والانصراف'!AB95="استقالة","R","Blank")))))))))</f>
        <v>Blank</v>
      </c>
      <c r="AB92" s="33" t="str">
        <f>IF('الحضور والانصراف'!AC95="حضور","P",IF('الحضور والانصراف'!AC95="راحة","O",IF('الحضور والانصراف'!AC95="سنوى","V",IF('الحضور والانصراف'!AC95="مرضى","SL",IF('الحضور والانصراف'!AC95="اعياد رسمية","H",IF('الحضور والانصراف'!AC95="غياب باذن","PL",IF('الحضور والانصراف'!AC95="غياب بدون اذن","A",IF('الحضور والانصراف'!AC95="انقطاع","Out",IF('الحضور والانصراف'!AC95="استقالة","R","Blank")))))))))</f>
        <v>Blank</v>
      </c>
      <c r="AC92" s="33" t="str">
        <f>IF('الحضور والانصراف'!AD95="حضور","P",IF('الحضور والانصراف'!AD95="راحة","O",IF('الحضور والانصراف'!AD95="سنوى","V",IF('الحضور والانصراف'!AD95="مرضى","SL",IF('الحضور والانصراف'!AD95="اعياد رسمية","H",IF('الحضور والانصراف'!AD95="غياب باذن","PL",IF('الحضور والانصراف'!AD95="غياب بدون اذن","A",IF('الحضور والانصراف'!AD95="انقطاع","Out",IF('الحضور والانصراف'!AD95="استقالة","R","Blank")))))))))</f>
        <v>Blank</v>
      </c>
      <c r="AD92" s="43" t="str">
        <f>IF('الحضور والانصراف'!AE95="حضور","P",IF('الحضور والانصراف'!AE95="راحة","O",IF('الحضور والانصراف'!AE95="سنوى","V",IF('الحضور والانصراف'!AE95="مرضى","SL",IF('الحضور والانصراف'!AE95="اعياد رسمية","H",IF('الحضور والانصراف'!AE95="غياب باذن","PL",IF('الحضور والانصراف'!AE95="غياب بدون اذن","A",IF('الحضور والانصراف'!AE95="انقطاع","Out",IF('الحضور والانصراف'!AE95="استقالة","R","Blank")))))))))</f>
        <v>Blank</v>
      </c>
      <c r="AE92" s="33" t="str">
        <f>IF('الحضور والانصراف'!AF95="حضور","P",IF('الحضور والانصراف'!AF95="راحة","O",IF('الحضور والانصراف'!AF95="سنوى","V",IF('الحضور والانصراف'!AF95="مرضى","SL",IF('الحضور والانصراف'!AF95="اعياد رسمية","H",IF('الحضور والانصراف'!AF95="غياب باذن","PL",IF('الحضور والانصراف'!AF95="غياب بدون اذن","A",IF('الحضور والانصراف'!AF95="انقطاع","Out",IF('الحضور والانصراف'!AF95="استقالة","R","Blank")))))))))</f>
        <v>Blank</v>
      </c>
      <c r="AF92" s="33" t="str">
        <f>IF('الحضور والانصراف'!AG95="حضور","P",IF('الحضور والانصراف'!AG95="راحة","O",IF('الحضور والانصراف'!AG95="سنوى","V",IF('الحضور والانصراف'!AG95="مرضى","SL",IF('الحضور والانصراف'!AG95="اعياد رسمية","H",IF('الحضور والانصراف'!AG95="غياب باذن","PL",IF('الحضور والانصراف'!AG95="غياب بدون اذن","A",IF('الحضور والانصراف'!AG95="انقطاع","Out",IF('الحضور والانصراف'!AG95="استقالة","R","Blank")))))))))</f>
        <v>Blank</v>
      </c>
      <c r="AG92" s="33" t="str">
        <f>IF('الحضور والانصراف'!AH95="حضور","P",IF('الحضور والانصراف'!AH95="راحة","O",IF('الحضور والانصراف'!AH95="سنوى","V",IF('الحضور والانصراف'!AH95="مرضى","SL",IF('الحضور والانصراف'!AH95="اعياد رسمية","H",IF('الحضور والانصراف'!AH95="غياب باذن","PL",IF('الحضور والانصراف'!AH95="غياب بدون اذن","A",IF('الحضور والانصراف'!AH95="انقطاع","Out",IF('الحضور والانصراف'!AH95="استقالة","R","Blank")))))))))</f>
        <v>Blank</v>
      </c>
      <c r="AH92" s="33" t="str">
        <f>IF('الحضور والانصراف'!AI95="حضور","P",IF('الحضور والانصراف'!AI95="راحة","O",IF('الحضور والانصراف'!AI95="سنوى","V",IF('الحضور والانصراف'!AI95="مرضى","SL",IF('الحضور والانصراف'!AI95="اعياد رسمية","H",IF('الحضور والانصراف'!AI95="غياب باذن","PL",IF('الحضور والانصراف'!AI95="غياب بدون اذن","A",IF('الحضور والانصراف'!AI95="انقطاع","Out",IF('الحضور والانصراف'!AI95="استقالة","R","Blank")))))))))</f>
        <v>Blank</v>
      </c>
      <c r="AI92" s="33" t="str">
        <f>IF('الحضور والانصراف'!AJ95="حضور","P",IF('الحضور والانصراف'!AJ95="راحة","O",IF('الحضور والانصراف'!AJ95="سنوى","V",IF('الحضور والانصراف'!AJ95="مرضى","SL",IF('الحضور والانصراف'!AJ95="اعياد رسمية","H",IF('الحضور والانصراف'!AJ95="غياب باذن","PL",IF('الحضور والانصراف'!AJ95="غياب بدون اذن","A",IF('الحضور والانصراف'!AJ95="انقطاع","Out",IF('الحضور والانصراف'!AJ95="استقالة","R","Blank")))))))))</f>
        <v>Blank</v>
      </c>
      <c r="AJ92" s="33" t="str">
        <f>IF('الحضور والانصراف'!AK95="حضور","P",IF('الحضور والانصراف'!AK95="راحة","O",IF('الحضور والانصراف'!AK95="سنوى","V",IF('الحضور والانصراف'!AK95="مرضى","SL",IF('الحضور والانصراف'!AK95="اعياد رسمية","H",IF('الحضور والانصراف'!AK95="غياب باذن","PL",IF('الحضور والانصراف'!AK95="غياب بدون اذن","A",IF('الحضور والانصراف'!AK95="انقطاع","Out",IF('الحضور والانصراف'!AK95="استقالة","R","Blank")))))))))</f>
        <v>Blank</v>
      </c>
      <c r="AK92" s="33" t="str">
        <f>IF('الحضور والانصراف'!AL95="حضور","P",IF('الحضور والانصراف'!AL95="راحة","O",IF('الحضور والانصراف'!AL95="سنوى","V",IF('الحضور والانصراف'!AL95="مرضى","SL",IF('الحضور والانصراف'!AL95="اعياد رسمية","H",IF('الحضور والانصراف'!AL95="غياب باذن","PL",IF('الحضور والانصراف'!AL95="غياب بدون اذن","A",IF('الحضور والانصراف'!AL95="انقطاع","Out",IF('الحضور والانصراف'!AL95="استقالة","R","Blank")))))))))</f>
        <v>Blank</v>
      </c>
      <c r="AL92" s="33" t="str">
        <f>IF('الحضور والانصراف'!AM95="حضور","P",IF('الحضور والانصراف'!AM95="راحة","O",IF('الحضور والانصراف'!AM95="سنوى","V",IF('الحضور والانصراف'!AM95="مرضى","SL",IF('الحضور والانصراف'!AM95="اعياد رسمية","H",IF('الحضور والانصراف'!AM95="غياب باذن","PL",IF('الحضور والانصراف'!AM95="غياب بدون اذن","A",IF('الحضور والانصراف'!AM95="انقطاع","Out",IF('الحضور والانصراف'!AM95="استقالة","R","Blank")))))))))</f>
        <v>Blank</v>
      </c>
      <c r="AM92" s="33" t="str">
        <f>IF('الحضور والانصراف'!AN95="حضور","P",IF('الحضور والانصراف'!AN95="راحة","O",IF('الحضور والانصراف'!AN95="سنوى","V",IF('الحضور والانصراف'!AN95="مرضى","SL",IF('الحضور والانصراف'!AN95="اعياد رسمية","H",IF('الحضور والانصراف'!AN95="غياب باذن","PL",IF('الحضور والانصراف'!AN95="غياب بدون اذن","A",IF('الحضور والانصراف'!AN95="انقطاع","Out",IF('الحضور والانصراف'!AN95="استقالة","R","Blank")))))))))</f>
        <v>Blank</v>
      </c>
      <c r="AN92" s="33" t="str">
        <f>IF('الحضور والانصراف'!AO95="حضور","P",IF('الحضور والانصراف'!AO95="راحة","O",IF('الحضور والانصراف'!AO95="سنوى","V",IF('الحضور والانصراف'!AO95="مرضى","SL",IF('الحضور والانصراف'!AO95="اعياد رسمية","H",IF('الحضور والانصراف'!AO95="غياب باذن","PL",IF('الحضور والانصراف'!AO95="غياب بدون اذن","A",IF('الحضور والانصراف'!AO95="انقطاع","Out",IF('الحضور والانصراف'!AO95="استقالة","R","Blank")))))))))</f>
        <v>Blank</v>
      </c>
      <c r="AO92" s="33" t="str">
        <f>IF('الحضور والانصراف'!AP95="حضور","P",IF('الحضور والانصراف'!AP95="راحة","O",IF('الحضور والانصراف'!AP95="سنوى","V",IF('الحضور والانصراف'!AP95="مرضى","SL",IF('الحضور والانصراف'!AP95="اعياد رسمية","H",IF('الحضور والانصراف'!AP95="غياب باذن","PL",IF('الحضور والانصراف'!AP95="غياب بدون اذن","A",IF('الحضور والانصراف'!AP95="انقطاع","Out",IF('الحضور والانصراف'!AP95="استقالة","R","Blank")))))))))</f>
        <v>Blank</v>
      </c>
      <c r="AP92" s="33" t="str">
        <f>IF('الحضور والانصراف'!AQ95="حضور","P",IF('الحضور والانصراف'!AQ95="راحة","O",IF('الحضور والانصراف'!AQ95="سنوى","V",IF('الحضور والانصراف'!AQ95="مرضى","SL",IF('الحضور والانصراف'!AQ95="اعياد رسمية","H",IF('الحضور والانصراف'!AQ95="غياب باذن","PL",IF('الحضور والانصراف'!AQ95="غياب بدون اذن","A",IF('الحضور والانصراف'!AQ95="انقطاع","Out",IF('الحضور والانصراف'!AQ95="استقالة","R","Blank")))))))))</f>
        <v>Blank</v>
      </c>
      <c r="AQ92" s="33" t="str">
        <f>IF('الحضور والانصراف'!AR95="حضور","P",IF('الحضور والانصراف'!AR95="راحة","O",IF('الحضور والانصراف'!AR95="سنوى","V",IF('الحضور والانصراف'!AR95="مرضى","SL",IF('الحضور والانصراف'!AR95="اعياد رسمية","H",IF('الحضور والانصراف'!AR95="غياب باذن","PL",IF('الحضور والانصراف'!AR95="غياب بدون اذن","A",IF('الحضور والانصراف'!AR95="انقطاع","Out",IF('الحضور والانصراف'!AR95="استقالة","R","Blank")))))))))</f>
        <v>Blank</v>
      </c>
      <c r="AR92" s="33" t="str">
        <f>IF('الحضور والانصراف'!AS95="حضور","P",IF('الحضور والانصراف'!AS95="راحة","O",IF('الحضور والانصراف'!AS95="سنوى","V",IF('الحضور والانصراف'!AS95="مرضى","SL",IF('الحضور والانصراف'!AS95="اعياد رسمية","H",IF('الحضور والانصراف'!AS95="غياب باذن","PL",IF('الحضور والانصراف'!AS95="غياب بدون اذن","A",IF('الحضور والانصراف'!AS95="انقطاع","Out",IF('الحضور والانصراف'!AS95="استقالة","R","Blank")))))))))</f>
        <v>Blank</v>
      </c>
      <c r="AS92" s="33" t="str">
        <f>IF('الحضور والانصراف'!AT95="حضور","P",IF('الحضور والانصراف'!AT95="راحة","O",IF('الحضور والانصراف'!AT95="سنوى","V",IF('الحضور والانصراف'!AT95="مرضى","SL",IF('الحضور والانصراف'!AT95="اعياد رسمية","H",IF('الحضور والانصراف'!AT95="غياب باذن","PL",IF('الحضور والانصراف'!AT95="غياب بدون اذن","A",IF('الحضور والانصراف'!AT95="انقطاع","Out",IF('الحضور والانصراف'!AT95="استقالة","R","Blank")))))))))</f>
        <v>Blank</v>
      </c>
      <c r="AT92" s="33" t="str">
        <f>IF('الحضور والانصراف'!AU95="حضور","P",IF('الحضور والانصراف'!AU95="راحة","O",IF('الحضور والانصراف'!AU95="سنوى","V",IF('الحضور والانصراف'!AU95="مرضى","SL",IF('الحضور والانصراف'!AU95="اعياد رسمية","H",IF('الحضور والانصراف'!AU95="غياب باذن","PL",IF('الحضور والانصراف'!AU95="غياب بدون اذن","A",IF('الحضور والانصراف'!AU95="انقطاع","Out",IF('الحضور والانصراف'!AU95="استقالة","R","Blank")))))))))</f>
        <v>Blank</v>
      </c>
      <c r="AU92" s="33" t="str">
        <f>IF('الحضور والانصراف'!AV95="حضور","P",IF('الحضور والانصراف'!AV95="راحة","O",IF('الحضور والانصراف'!AV95="سنوى","V",IF('الحضور والانصراف'!AV95="مرضى","SL",IF('الحضور والانصراف'!AV95="اعياد رسمية","H",IF('الحضور والانصراف'!AV95="غياب باذن","PL",IF('الحضور والانصراف'!AV95="غياب بدون اذن","A",IF('الحضور والانصراف'!AV95="انقطاع","Out",IF('الحضور والانصراف'!AV95="استقالة","R","Blank")))))))))</f>
        <v>Blank</v>
      </c>
      <c r="AV92" s="33" t="str">
        <f>IF('الحضور والانصراف'!AW95="حضور","P",IF('الحضور والانصراف'!AW95="راحة","O",IF('الحضور والانصراف'!AW95="سنوى","V",IF('الحضور والانصراف'!AW95="مرضى","SL",IF('الحضور والانصراف'!AW95="اعياد رسمية","H",IF('الحضور والانصراف'!AW95="غياب باذن","PL",IF('الحضور والانصراف'!AW95="غياب بدون اذن","A",IF('الحضور والانصراف'!AW95="انقطاع","Out",IF('الحضور والانصراف'!AW95="استقالة","R","Blank")))))))))</f>
        <v>Blank</v>
      </c>
      <c r="AW92" s="33" t="str">
        <f>IF('الحضور والانصراف'!AX95="حضور","P",IF('الحضور والانصراف'!AX95="راحة","O",IF('الحضور والانصراف'!AX95="سنوى","V",IF('الحضور والانصراف'!AX95="مرضى","SL",IF('الحضور والانصراف'!AX95="اعياد رسمية","H",IF('الحضور والانصراف'!AX95="غياب باذن","PL",IF('الحضور والانصراف'!AX95="غياب بدون اذن","A",IF('الحضور والانصراف'!AX95="انقطاع","Out",IF('الحضور والانصراف'!AX95="استقالة","R","Blank")))))))))</f>
        <v>Blank</v>
      </c>
      <c r="AX92" s="33" t="str">
        <f>IF('الحضور والانصراف'!AY95="حضور","P",IF('الحضور والانصراف'!AY95="راحة","O",IF('الحضور والانصراف'!AY95="سنوى","V",IF('الحضور والانصراف'!AY95="مرضى","SL",IF('الحضور والانصراف'!AY95="اعياد رسمية","H",IF('الحضور والانصراف'!AY95="غياب باذن","PL",IF('الحضور والانصراف'!AY95="غياب بدون اذن","A",IF('الحضور والانصراف'!AY95="انقطاع","Out",IF('الحضور والانصراف'!AY95="استقالة","R","Blank")))))))))</f>
        <v>Blank</v>
      </c>
      <c r="AY92" s="8">
        <f>'الحضور والانصراف'!AZ95</f>
        <v>2</v>
      </c>
      <c r="AZ92" s="10"/>
      <c r="BA92" s="10"/>
    </row>
    <row r="93" spans="1:53" ht="23.25" x14ac:dyDescent="0.25">
      <c r="A93" s="17">
        <f t="shared" si="1"/>
        <v>91</v>
      </c>
      <c r="B93" s="17">
        <f>'الحضور والانصراف'!B96</f>
        <v>0</v>
      </c>
      <c r="C93" s="17">
        <f>'الحضور والانصراف'!C96</f>
        <v>0</v>
      </c>
      <c r="D93" s="17">
        <f>'الحضور والانصراف'!D96</f>
        <v>0</v>
      </c>
      <c r="E93" s="19">
        <f>'الحضور والانصراف'!E96</f>
        <v>0</v>
      </c>
      <c r="F93" s="7">
        <f>'الحضور والانصراف'!G96</f>
        <v>0</v>
      </c>
      <c r="G93" s="6">
        <f>'الحضور والانصراف'!H96</f>
        <v>0</v>
      </c>
      <c r="H93" s="7">
        <f>'الحضور والانصراف'!I96</f>
        <v>0</v>
      </c>
      <c r="I93" s="6">
        <f>'الحضور والانصراف'!J96</f>
        <v>0</v>
      </c>
      <c r="J93" s="6">
        <f>'الحضور والانصراف'!K96</f>
        <v>0</v>
      </c>
      <c r="K93" s="6">
        <f>'الحضور والانصراف'!L96</f>
        <v>0</v>
      </c>
      <c r="L93" s="7">
        <f>'الحضور والانصراف'!M96</f>
        <v>0</v>
      </c>
      <c r="M93" s="6">
        <f>'الحضور والانصراف'!N96</f>
        <v>0</v>
      </c>
      <c r="N93" s="7">
        <f>'الحضور والانصراف'!O96</f>
        <v>0</v>
      </c>
      <c r="O93" s="7">
        <f>'الحضور والانصراف'!P96</f>
        <v>0</v>
      </c>
      <c r="P93" s="6">
        <f>'الحضور والانصراف'!Q96</f>
        <v>0</v>
      </c>
      <c r="Q93" s="6">
        <f>'الحضور والانصراف'!R96</f>
        <v>0</v>
      </c>
      <c r="R93" s="6">
        <f>'الحضور والانصراف'!S96</f>
        <v>0</v>
      </c>
      <c r="S93" s="6">
        <f>'الحضور والانصراف'!T96</f>
        <v>0</v>
      </c>
      <c r="T93" s="33" t="str">
        <f>IF('الحضور والانصراف'!U96="حضور","P",IF('الحضور والانصراف'!U96="راحة","O",IF('الحضور والانصراف'!U96="سنوى","V",IF('الحضور والانصراف'!U96="مرضى","SL",IF('الحضور والانصراف'!U96="اعياد رسمية","H",IF('الحضور والانصراف'!U96="غياب باذن","PL",IF('الحضور والانصراف'!U96="غياب بدون اذن","A",IF('الحضور والانصراف'!U96="انقطاع","Out",IF('الحضور والانصراف'!U96="استقالة","R","Blank")))))))))</f>
        <v>Blank</v>
      </c>
      <c r="U93" s="33" t="str">
        <f>IF('الحضور والانصراف'!V96="حضور","P",IF('الحضور والانصراف'!V96="راحة","O",IF('الحضور والانصراف'!V96="سنوى","V",IF('الحضور والانصراف'!V96="مرضى","SL",IF('الحضور والانصراف'!V96="اعياد رسمية","H",IF('الحضور والانصراف'!V96="غياب باذن","PL",IF('الحضور والانصراف'!V96="غياب بدون اذن","A",IF('الحضور والانصراف'!V96="انقطاع","Out",IF('الحضور والانصراف'!V96="استقالة","R","Blank")))))))))</f>
        <v>Blank</v>
      </c>
      <c r="V93" s="33" t="str">
        <f>IF('الحضور والانصراف'!W96="حضور","P",IF('الحضور والانصراف'!W96="راحة","O",IF('الحضور والانصراف'!W96="سنوى","V",IF('الحضور والانصراف'!W96="مرضى","SL",IF('الحضور والانصراف'!W96="اعياد رسمية","H",IF('الحضور والانصراف'!W96="غياب باذن","PL",IF('الحضور والانصراف'!W96="غياب بدون اذن","A",IF('الحضور والانصراف'!W96="انقطاع","Out",IF('الحضور والانصراف'!W96="استقالة","R","Blank")))))))))</f>
        <v>Blank</v>
      </c>
      <c r="W93" s="33" t="str">
        <f>IF('الحضور والانصراف'!X96="حضور","P",IF('الحضور والانصراف'!X96="راحة","O",IF('الحضور والانصراف'!X96="سنوى","V",IF('الحضور والانصراف'!X96="مرضى","SL",IF('الحضور والانصراف'!X96="اعياد رسمية","H",IF('الحضور والانصراف'!X96="غياب باذن","PL",IF('الحضور والانصراف'!X96="غياب بدون اذن","A",IF('الحضور والانصراف'!X96="انقطاع","Out",IF('الحضور والانصراف'!X96="استقالة","R","Blank")))))))))</f>
        <v>Blank</v>
      </c>
      <c r="X93" s="33" t="str">
        <f>IF('الحضور والانصراف'!Y96="حضور","P",IF('الحضور والانصراف'!Y96="راحة","O",IF('الحضور والانصراف'!Y96="سنوى","V",IF('الحضور والانصراف'!Y96="مرضى","SL",IF('الحضور والانصراف'!Y96="اعياد رسمية","H",IF('الحضور والانصراف'!Y96="غياب باذن","PL",IF('الحضور والانصراف'!Y96="غياب بدون اذن","A",IF('الحضور والانصراف'!Y96="انقطاع","Out",IF('الحضور والانصراف'!Y96="استقالة","R","Blank")))))))))</f>
        <v>Blank</v>
      </c>
      <c r="Y93" s="33" t="str">
        <f>IF('الحضور والانصراف'!Z96="حضور","P",IF('الحضور والانصراف'!Z96="راحة","O",IF('الحضور والانصراف'!Z96="سنوى","V",IF('الحضور والانصراف'!Z96="مرضى","SL",IF('الحضور والانصراف'!Z96="اعياد رسمية","H",IF('الحضور والانصراف'!Z96="غياب باذن","PL",IF('الحضور والانصراف'!Z96="غياب بدون اذن","A",IF('الحضور والانصراف'!Z96="انقطاع","Out",IF('الحضور والانصراف'!Z96="استقالة","R","Blank")))))))))</f>
        <v>Blank</v>
      </c>
      <c r="Z93" s="33" t="str">
        <f>IF('الحضور والانصراف'!AA96="حضور","P",IF('الحضور والانصراف'!AA96="راحة","O",IF('الحضور والانصراف'!AA96="سنوى","V",IF('الحضور والانصراف'!AA96="مرضى","SL",IF('الحضور والانصراف'!AA96="اعياد رسمية","H",IF('الحضور والانصراف'!AA96="غياب باذن","PL",IF('الحضور والانصراف'!AA96="غياب بدون اذن","A",IF('الحضور والانصراف'!AA96="انقطاع","Out",IF('الحضور والانصراف'!AA96="استقالة","R","Blank")))))))))</f>
        <v>Blank</v>
      </c>
      <c r="AA93" s="33" t="str">
        <f>IF('الحضور والانصراف'!AB96="حضور","P",IF('الحضور والانصراف'!AB96="راحة","O",IF('الحضور والانصراف'!AB96="سنوى","V",IF('الحضور والانصراف'!AB96="مرضى","SL",IF('الحضور والانصراف'!AB96="اعياد رسمية","H",IF('الحضور والانصراف'!AB96="غياب باذن","PL",IF('الحضور والانصراف'!AB96="غياب بدون اذن","A",IF('الحضور والانصراف'!AB96="انقطاع","Out",IF('الحضور والانصراف'!AB96="استقالة","R","Blank")))))))))</f>
        <v>Blank</v>
      </c>
      <c r="AB93" s="33" t="str">
        <f>IF('الحضور والانصراف'!AC96="حضور","P",IF('الحضور والانصراف'!AC96="راحة","O",IF('الحضور والانصراف'!AC96="سنوى","V",IF('الحضور والانصراف'!AC96="مرضى","SL",IF('الحضور والانصراف'!AC96="اعياد رسمية","H",IF('الحضور والانصراف'!AC96="غياب باذن","PL",IF('الحضور والانصراف'!AC96="غياب بدون اذن","A",IF('الحضور والانصراف'!AC96="انقطاع","Out",IF('الحضور والانصراف'!AC96="استقالة","R","Blank")))))))))</f>
        <v>Blank</v>
      </c>
      <c r="AC93" s="33" t="str">
        <f>IF('الحضور والانصراف'!AD96="حضور","P",IF('الحضور والانصراف'!AD96="راحة","O",IF('الحضور والانصراف'!AD96="سنوى","V",IF('الحضور والانصراف'!AD96="مرضى","SL",IF('الحضور والانصراف'!AD96="اعياد رسمية","H",IF('الحضور والانصراف'!AD96="غياب باذن","PL",IF('الحضور والانصراف'!AD96="غياب بدون اذن","A",IF('الحضور والانصراف'!AD96="انقطاع","Out",IF('الحضور والانصراف'!AD96="استقالة","R","Blank")))))))))</f>
        <v>Blank</v>
      </c>
      <c r="AD93" s="43" t="str">
        <f>IF('الحضور والانصراف'!AE96="حضور","P",IF('الحضور والانصراف'!AE96="راحة","O",IF('الحضور والانصراف'!AE96="سنوى","V",IF('الحضور والانصراف'!AE96="مرضى","SL",IF('الحضور والانصراف'!AE96="اعياد رسمية","H",IF('الحضور والانصراف'!AE96="غياب باذن","PL",IF('الحضور والانصراف'!AE96="غياب بدون اذن","A",IF('الحضور والانصراف'!AE96="انقطاع","Out",IF('الحضور والانصراف'!AE96="استقالة","R","Blank")))))))))</f>
        <v>Blank</v>
      </c>
      <c r="AE93" s="33" t="str">
        <f>IF('الحضور والانصراف'!AF96="حضور","P",IF('الحضور والانصراف'!AF96="راحة","O",IF('الحضور والانصراف'!AF96="سنوى","V",IF('الحضور والانصراف'!AF96="مرضى","SL",IF('الحضور والانصراف'!AF96="اعياد رسمية","H",IF('الحضور والانصراف'!AF96="غياب باذن","PL",IF('الحضور والانصراف'!AF96="غياب بدون اذن","A",IF('الحضور والانصراف'!AF96="انقطاع","Out",IF('الحضور والانصراف'!AF96="استقالة","R","Blank")))))))))</f>
        <v>Blank</v>
      </c>
      <c r="AF93" s="33" t="str">
        <f>IF('الحضور والانصراف'!AG96="حضور","P",IF('الحضور والانصراف'!AG96="راحة","O",IF('الحضور والانصراف'!AG96="سنوى","V",IF('الحضور والانصراف'!AG96="مرضى","SL",IF('الحضور والانصراف'!AG96="اعياد رسمية","H",IF('الحضور والانصراف'!AG96="غياب باذن","PL",IF('الحضور والانصراف'!AG96="غياب بدون اذن","A",IF('الحضور والانصراف'!AG96="انقطاع","Out",IF('الحضور والانصراف'!AG96="استقالة","R","Blank")))))))))</f>
        <v>Blank</v>
      </c>
      <c r="AG93" s="33" t="str">
        <f>IF('الحضور والانصراف'!AH96="حضور","P",IF('الحضور والانصراف'!AH96="راحة","O",IF('الحضور والانصراف'!AH96="سنوى","V",IF('الحضور والانصراف'!AH96="مرضى","SL",IF('الحضور والانصراف'!AH96="اعياد رسمية","H",IF('الحضور والانصراف'!AH96="غياب باذن","PL",IF('الحضور والانصراف'!AH96="غياب بدون اذن","A",IF('الحضور والانصراف'!AH96="انقطاع","Out",IF('الحضور والانصراف'!AH96="استقالة","R","Blank")))))))))</f>
        <v>Blank</v>
      </c>
      <c r="AH93" s="33" t="str">
        <f>IF('الحضور والانصراف'!AI96="حضور","P",IF('الحضور والانصراف'!AI96="راحة","O",IF('الحضور والانصراف'!AI96="سنوى","V",IF('الحضور والانصراف'!AI96="مرضى","SL",IF('الحضور والانصراف'!AI96="اعياد رسمية","H",IF('الحضور والانصراف'!AI96="غياب باذن","PL",IF('الحضور والانصراف'!AI96="غياب بدون اذن","A",IF('الحضور والانصراف'!AI96="انقطاع","Out",IF('الحضور والانصراف'!AI96="استقالة","R","Blank")))))))))</f>
        <v>Blank</v>
      </c>
      <c r="AI93" s="33" t="str">
        <f>IF('الحضور والانصراف'!AJ96="حضور","P",IF('الحضور والانصراف'!AJ96="راحة","O",IF('الحضور والانصراف'!AJ96="سنوى","V",IF('الحضور والانصراف'!AJ96="مرضى","SL",IF('الحضور والانصراف'!AJ96="اعياد رسمية","H",IF('الحضور والانصراف'!AJ96="غياب باذن","PL",IF('الحضور والانصراف'!AJ96="غياب بدون اذن","A",IF('الحضور والانصراف'!AJ96="انقطاع","Out",IF('الحضور والانصراف'!AJ96="استقالة","R","Blank")))))))))</f>
        <v>Blank</v>
      </c>
      <c r="AJ93" s="33" t="str">
        <f>IF('الحضور والانصراف'!AK96="حضور","P",IF('الحضور والانصراف'!AK96="راحة","O",IF('الحضور والانصراف'!AK96="سنوى","V",IF('الحضور والانصراف'!AK96="مرضى","SL",IF('الحضور والانصراف'!AK96="اعياد رسمية","H",IF('الحضور والانصراف'!AK96="غياب باذن","PL",IF('الحضور والانصراف'!AK96="غياب بدون اذن","A",IF('الحضور والانصراف'!AK96="انقطاع","Out",IF('الحضور والانصراف'!AK96="استقالة","R","Blank")))))))))</f>
        <v>Blank</v>
      </c>
      <c r="AK93" s="33" t="str">
        <f>IF('الحضور والانصراف'!AL96="حضور","P",IF('الحضور والانصراف'!AL96="راحة","O",IF('الحضور والانصراف'!AL96="سنوى","V",IF('الحضور والانصراف'!AL96="مرضى","SL",IF('الحضور والانصراف'!AL96="اعياد رسمية","H",IF('الحضور والانصراف'!AL96="غياب باذن","PL",IF('الحضور والانصراف'!AL96="غياب بدون اذن","A",IF('الحضور والانصراف'!AL96="انقطاع","Out",IF('الحضور والانصراف'!AL96="استقالة","R","Blank")))))))))</f>
        <v>Blank</v>
      </c>
      <c r="AL93" s="33" t="str">
        <f>IF('الحضور والانصراف'!AM96="حضور","P",IF('الحضور والانصراف'!AM96="راحة","O",IF('الحضور والانصراف'!AM96="سنوى","V",IF('الحضور والانصراف'!AM96="مرضى","SL",IF('الحضور والانصراف'!AM96="اعياد رسمية","H",IF('الحضور والانصراف'!AM96="غياب باذن","PL",IF('الحضور والانصراف'!AM96="غياب بدون اذن","A",IF('الحضور والانصراف'!AM96="انقطاع","Out",IF('الحضور والانصراف'!AM96="استقالة","R","Blank")))))))))</f>
        <v>Blank</v>
      </c>
      <c r="AM93" s="33" t="str">
        <f>IF('الحضور والانصراف'!AN96="حضور","P",IF('الحضور والانصراف'!AN96="راحة","O",IF('الحضور والانصراف'!AN96="سنوى","V",IF('الحضور والانصراف'!AN96="مرضى","SL",IF('الحضور والانصراف'!AN96="اعياد رسمية","H",IF('الحضور والانصراف'!AN96="غياب باذن","PL",IF('الحضور والانصراف'!AN96="غياب بدون اذن","A",IF('الحضور والانصراف'!AN96="انقطاع","Out",IF('الحضور والانصراف'!AN96="استقالة","R","Blank")))))))))</f>
        <v>Blank</v>
      </c>
      <c r="AN93" s="33" t="str">
        <f>IF('الحضور والانصراف'!AO96="حضور","P",IF('الحضور والانصراف'!AO96="راحة","O",IF('الحضور والانصراف'!AO96="سنوى","V",IF('الحضور والانصراف'!AO96="مرضى","SL",IF('الحضور والانصراف'!AO96="اعياد رسمية","H",IF('الحضور والانصراف'!AO96="غياب باذن","PL",IF('الحضور والانصراف'!AO96="غياب بدون اذن","A",IF('الحضور والانصراف'!AO96="انقطاع","Out",IF('الحضور والانصراف'!AO96="استقالة","R","Blank")))))))))</f>
        <v>Blank</v>
      </c>
      <c r="AO93" s="33" t="str">
        <f>IF('الحضور والانصراف'!AP96="حضور","P",IF('الحضور والانصراف'!AP96="راحة","O",IF('الحضور والانصراف'!AP96="سنوى","V",IF('الحضور والانصراف'!AP96="مرضى","SL",IF('الحضور والانصراف'!AP96="اعياد رسمية","H",IF('الحضور والانصراف'!AP96="غياب باذن","PL",IF('الحضور والانصراف'!AP96="غياب بدون اذن","A",IF('الحضور والانصراف'!AP96="انقطاع","Out",IF('الحضور والانصراف'!AP96="استقالة","R","Blank")))))))))</f>
        <v>Blank</v>
      </c>
      <c r="AP93" s="33" t="str">
        <f>IF('الحضور والانصراف'!AQ96="حضور","P",IF('الحضور والانصراف'!AQ96="راحة","O",IF('الحضور والانصراف'!AQ96="سنوى","V",IF('الحضور والانصراف'!AQ96="مرضى","SL",IF('الحضور والانصراف'!AQ96="اعياد رسمية","H",IF('الحضور والانصراف'!AQ96="غياب باذن","PL",IF('الحضور والانصراف'!AQ96="غياب بدون اذن","A",IF('الحضور والانصراف'!AQ96="انقطاع","Out",IF('الحضور والانصراف'!AQ96="استقالة","R","Blank")))))))))</f>
        <v>Blank</v>
      </c>
      <c r="AQ93" s="33" t="str">
        <f>IF('الحضور والانصراف'!AR96="حضور","P",IF('الحضور والانصراف'!AR96="راحة","O",IF('الحضور والانصراف'!AR96="سنوى","V",IF('الحضور والانصراف'!AR96="مرضى","SL",IF('الحضور والانصراف'!AR96="اعياد رسمية","H",IF('الحضور والانصراف'!AR96="غياب باذن","PL",IF('الحضور والانصراف'!AR96="غياب بدون اذن","A",IF('الحضور والانصراف'!AR96="انقطاع","Out",IF('الحضور والانصراف'!AR96="استقالة","R","Blank")))))))))</f>
        <v>Blank</v>
      </c>
      <c r="AR93" s="33" t="str">
        <f>IF('الحضور والانصراف'!AS96="حضور","P",IF('الحضور والانصراف'!AS96="راحة","O",IF('الحضور والانصراف'!AS96="سنوى","V",IF('الحضور والانصراف'!AS96="مرضى","SL",IF('الحضور والانصراف'!AS96="اعياد رسمية","H",IF('الحضور والانصراف'!AS96="غياب باذن","PL",IF('الحضور والانصراف'!AS96="غياب بدون اذن","A",IF('الحضور والانصراف'!AS96="انقطاع","Out",IF('الحضور والانصراف'!AS96="استقالة","R","Blank")))))))))</f>
        <v>Blank</v>
      </c>
      <c r="AS93" s="33" t="str">
        <f>IF('الحضور والانصراف'!AT96="حضور","P",IF('الحضور والانصراف'!AT96="راحة","O",IF('الحضور والانصراف'!AT96="سنوى","V",IF('الحضور والانصراف'!AT96="مرضى","SL",IF('الحضور والانصراف'!AT96="اعياد رسمية","H",IF('الحضور والانصراف'!AT96="غياب باذن","PL",IF('الحضور والانصراف'!AT96="غياب بدون اذن","A",IF('الحضور والانصراف'!AT96="انقطاع","Out",IF('الحضور والانصراف'!AT96="استقالة","R","Blank")))))))))</f>
        <v>Blank</v>
      </c>
      <c r="AT93" s="33" t="str">
        <f>IF('الحضور والانصراف'!AU96="حضور","P",IF('الحضور والانصراف'!AU96="راحة","O",IF('الحضور والانصراف'!AU96="سنوى","V",IF('الحضور والانصراف'!AU96="مرضى","SL",IF('الحضور والانصراف'!AU96="اعياد رسمية","H",IF('الحضور والانصراف'!AU96="غياب باذن","PL",IF('الحضور والانصراف'!AU96="غياب بدون اذن","A",IF('الحضور والانصراف'!AU96="انقطاع","Out",IF('الحضور والانصراف'!AU96="استقالة","R","Blank")))))))))</f>
        <v>Blank</v>
      </c>
      <c r="AU93" s="33" t="str">
        <f>IF('الحضور والانصراف'!AV96="حضور","P",IF('الحضور والانصراف'!AV96="راحة","O",IF('الحضور والانصراف'!AV96="سنوى","V",IF('الحضور والانصراف'!AV96="مرضى","SL",IF('الحضور والانصراف'!AV96="اعياد رسمية","H",IF('الحضور والانصراف'!AV96="غياب باذن","PL",IF('الحضور والانصراف'!AV96="غياب بدون اذن","A",IF('الحضور والانصراف'!AV96="انقطاع","Out",IF('الحضور والانصراف'!AV96="استقالة","R","Blank")))))))))</f>
        <v>Blank</v>
      </c>
      <c r="AV93" s="33" t="str">
        <f>IF('الحضور والانصراف'!AW96="حضور","P",IF('الحضور والانصراف'!AW96="راحة","O",IF('الحضور والانصراف'!AW96="سنوى","V",IF('الحضور والانصراف'!AW96="مرضى","SL",IF('الحضور والانصراف'!AW96="اعياد رسمية","H",IF('الحضور والانصراف'!AW96="غياب باذن","PL",IF('الحضور والانصراف'!AW96="غياب بدون اذن","A",IF('الحضور والانصراف'!AW96="انقطاع","Out",IF('الحضور والانصراف'!AW96="استقالة","R","Blank")))))))))</f>
        <v>Blank</v>
      </c>
      <c r="AW93" s="33" t="str">
        <f>IF('الحضور والانصراف'!AX96="حضور","P",IF('الحضور والانصراف'!AX96="راحة","O",IF('الحضور والانصراف'!AX96="سنوى","V",IF('الحضور والانصراف'!AX96="مرضى","SL",IF('الحضور والانصراف'!AX96="اعياد رسمية","H",IF('الحضور والانصراف'!AX96="غياب باذن","PL",IF('الحضور والانصراف'!AX96="غياب بدون اذن","A",IF('الحضور والانصراف'!AX96="انقطاع","Out",IF('الحضور والانصراف'!AX96="استقالة","R","Blank")))))))))</f>
        <v>Blank</v>
      </c>
      <c r="AX93" s="33" t="str">
        <f>IF('الحضور والانصراف'!AY96="حضور","P",IF('الحضور والانصراف'!AY96="راحة","O",IF('الحضور والانصراف'!AY96="سنوى","V",IF('الحضور والانصراف'!AY96="مرضى","SL",IF('الحضور والانصراف'!AY96="اعياد رسمية","H",IF('الحضور والانصراف'!AY96="غياب باذن","PL",IF('الحضور والانصراف'!AY96="غياب بدون اذن","A",IF('الحضور والانصراف'!AY96="انقطاع","Out",IF('الحضور والانصراف'!AY96="استقالة","R","Blank")))))))))</f>
        <v>Blank</v>
      </c>
      <c r="AY93" s="8">
        <f>'الحضور والانصراف'!AZ96</f>
        <v>2</v>
      </c>
      <c r="AZ93" s="10"/>
      <c r="BA93" s="10"/>
    </row>
    <row r="94" spans="1:53" ht="23.25" x14ac:dyDescent="0.25">
      <c r="A94" s="17">
        <f t="shared" si="1"/>
        <v>92</v>
      </c>
      <c r="B94" s="17">
        <f>'الحضور والانصراف'!B97</f>
        <v>0</v>
      </c>
      <c r="C94" s="17">
        <f>'الحضور والانصراف'!C97</f>
        <v>0</v>
      </c>
      <c r="D94" s="17">
        <f>'الحضور والانصراف'!D97</f>
        <v>0</v>
      </c>
      <c r="E94" s="19">
        <f>'الحضور والانصراف'!E97</f>
        <v>0</v>
      </c>
      <c r="F94" s="7">
        <f>'الحضور والانصراف'!G97</f>
        <v>0</v>
      </c>
      <c r="G94" s="6">
        <f>'الحضور والانصراف'!H97</f>
        <v>0</v>
      </c>
      <c r="H94" s="7">
        <f>'الحضور والانصراف'!I97</f>
        <v>0</v>
      </c>
      <c r="I94" s="6">
        <f>'الحضور والانصراف'!J97</f>
        <v>0</v>
      </c>
      <c r="J94" s="6">
        <f>'الحضور والانصراف'!K97</f>
        <v>0</v>
      </c>
      <c r="K94" s="6">
        <f>'الحضور والانصراف'!L97</f>
        <v>0</v>
      </c>
      <c r="L94" s="7">
        <f>'الحضور والانصراف'!M97</f>
        <v>0</v>
      </c>
      <c r="M94" s="6">
        <f>'الحضور والانصراف'!N97</f>
        <v>0</v>
      </c>
      <c r="N94" s="7">
        <f>'الحضور والانصراف'!O97</f>
        <v>0</v>
      </c>
      <c r="O94" s="7">
        <f>'الحضور والانصراف'!P97</f>
        <v>0</v>
      </c>
      <c r="P94" s="6">
        <f>'الحضور والانصراف'!Q97</f>
        <v>0</v>
      </c>
      <c r="Q94" s="6">
        <f>'الحضور والانصراف'!R97</f>
        <v>0</v>
      </c>
      <c r="R94" s="6">
        <f>'الحضور والانصراف'!S97</f>
        <v>0</v>
      </c>
      <c r="S94" s="6">
        <f>'الحضور والانصراف'!T97</f>
        <v>0</v>
      </c>
      <c r="T94" s="33" t="str">
        <f>IF('الحضور والانصراف'!U97="حضور","P",IF('الحضور والانصراف'!U97="راحة","O",IF('الحضور والانصراف'!U97="سنوى","V",IF('الحضور والانصراف'!U97="مرضى","SL",IF('الحضور والانصراف'!U97="اعياد رسمية","H",IF('الحضور والانصراف'!U97="غياب باذن","PL",IF('الحضور والانصراف'!U97="غياب بدون اذن","A",IF('الحضور والانصراف'!U97="انقطاع","Out",IF('الحضور والانصراف'!U97="استقالة","R","Blank")))))))))</f>
        <v>Blank</v>
      </c>
      <c r="U94" s="33" t="str">
        <f>IF('الحضور والانصراف'!V97="حضور","P",IF('الحضور والانصراف'!V97="راحة","O",IF('الحضور والانصراف'!V97="سنوى","V",IF('الحضور والانصراف'!V97="مرضى","SL",IF('الحضور والانصراف'!V97="اعياد رسمية","H",IF('الحضور والانصراف'!V97="غياب باذن","PL",IF('الحضور والانصراف'!V97="غياب بدون اذن","A",IF('الحضور والانصراف'!V97="انقطاع","Out",IF('الحضور والانصراف'!V97="استقالة","R","Blank")))))))))</f>
        <v>Blank</v>
      </c>
      <c r="V94" s="33" t="str">
        <f>IF('الحضور والانصراف'!W97="حضور","P",IF('الحضور والانصراف'!W97="راحة","O",IF('الحضور والانصراف'!W97="سنوى","V",IF('الحضور والانصراف'!W97="مرضى","SL",IF('الحضور والانصراف'!W97="اعياد رسمية","H",IF('الحضور والانصراف'!W97="غياب باذن","PL",IF('الحضور والانصراف'!W97="غياب بدون اذن","A",IF('الحضور والانصراف'!W97="انقطاع","Out",IF('الحضور والانصراف'!W97="استقالة","R","Blank")))))))))</f>
        <v>Blank</v>
      </c>
      <c r="W94" s="33" t="str">
        <f>IF('الحضور والانصراف'!X97="حضور","P",IF('الحضور والانصراف'!X97="راحة","O",IF('الحضور والانصراف'!X97="سنوى","V",IF('الحضور والانصراف'!X97="مرضى","SL",IF('الحضور والانصراف'!X97="اعياد رسمية","H",IF('الحضور والانصراف'!X97="غياب باذن","PL",IF('الحضور والانصراف'!X97="غياب بدون اذن","A",IF('الحضور والانصراف'!X97="انقطاع","Out",IF('الحضور والانصراف'!X97="استقالة","R","Blank")))))))))</f>
        <v>Blank</v>
      </c>
      <c r="X94" s="33" t="str">
        <f>IF('الحضور والانصراف'!Y97="حضور","P",IF('الحضور والانصراف'!Y97="راحة","O",IF('الحضور والانصراف'!Y97="سنوى","V",IF('الحضور والانصراف'!Y97="مرضى","SL",IF('الحضور والانصراف'!Y97="اعياد رسمية","H",IF('الحضور والانصراف'!Y97="غياب باذن","PL",IF('الحضور والانصراف'!Y97="غياب بدون اذن","A",IF('الحضور والانصراف'!Y97="انقطاع","Out",IF('الحضور والانصراف'!Y97="استقالة","R","Blank")))))))))</f>
        <v>Blank</v>
      </c>
      <c r="Y94" s="33" t="str">
        <f>IF('الحضور والانصراف'!Z97="حضور","P",IF('الحضور والانصراف'!Z97="راحة","O",IF('الحضور والانصراف'!Z97="سنوى","V",IF('الحضور والانصراف'!Z97="مرضى","SL",IF('الحضور والانصراف'!Z97="اعياد رسمية","H",IF('الحضور والانصراف'!Z97="غياب باذن","PL",IF('الحضور والانصراف'!Z97="غياب بدون اذن","A",IF('الحضور والانصراف'!Z97="انقطاع","Out",IF('الحضور والانصراف'!Z97="استقالة","R","Blank")))))))))</f>
        <v>Blank</v>
      </c>
      <c r="Z94" s="33" t="str">
        <f>IF('الحضور والانصراف'!AA97="حضور","P",IF('الحضور والانصراف'!AA97="راحة","O",IF('الحضور والانصراف'!AA97="سنوى","V",IF('الحضور والانصراف'!AA97="مرضى","SL",IF('الحضور والانصراف'!AA97="اعياد رسمية","H",IF('الحضور والانصراف'!AA97="غياب باذن","PL",IF('الحضور والانصراف'!AA97="غياب بدون اذن","A",IF('الحضور والانصراف'!AA97="انقطاع","Out",IF('الحضور والانصراف'!AA97="استقالة","R","Blank")))))))))</f>
        <v>Blank</v>
      </c>
      <c r="AA94" s="33" t="str">
        <f>IF('الحضور والانصراف'!AB97="حضور","P",IF('الحضور والانصراف'!AB97="راحة","O",IF('الحضور والانصراف'!AB97="سنوى","V",IF('الحضور والانصراف'!AB97="مرضى","SL",IF('الحضور والانصراف'!AB97="اعياد رسمية","H",IF('الحضور والانصراف'!AB97="غياب باذن","PL",IF('الحضور والانصراف'!AB97="غياب بدون اذن","A",IF('الحضور والانصراف'!AB97="انقطاع","Out",IF('الحضور والانصراف'!AB97="استقالة","R","Blank")))))))))</f>
        <v>Blank</v>
      </c>
      <c r="AB94" s="33" t="str">
        <f>IF('الحضور والانصراف'!AC97="حضور","P",IF('الحضور والانصراف'!AC97="راحة","O",IF('الحضور والانصراف'!AC97="سنوى","V",IF('الحضور والانصراف'!AC97="مرضى","SL",IF('الحضور والانصراف'!AC97="اعياد رسمية","H",IF('الحضور والانصراف'!AC97="غياب باذن","PL",IF('الحضور والانصراف'!AC97="غياب بدون اذن","A",IF('الحضور والانصراف'!AC97="انقطاع","Out",IF('الحضور والانصراف'!AC97="استقالة","R","Blank")))))))))</f>
        <v>Blank</v>
      </c>
      <c r="AC94" s="33" t="str">
        <f>IF('الحضور والانصراف'!AD97="حضور","P",IF('الحضور والانصراف'!AD97="راحة","O",IF('الحضور والانصراف'!AD97="سنوى","V",IF('الحضور والانصراف'!AD97="مرضى","SL",IF('الحضور والانصراف'!AD97="اعياد رسمية","H",IF('الحضور والانصراف'!AD97="غياب باذن","PL",IF('الحضور والانصراف'!AD97="غياب بدون اذن","A",IF('الحضور والانصراف'!AD97="انقطاع","Out",IF('الحضور والانصراف'!AD97="استقالة","R","Blank")))))))))</f>
        <v>Blank</v>
      </c>
      <c r="AD94" s="43" t="str">
        <f>IF('الحضور والانصراف'!AE97="حضور","P",IF('الحضور والانصراف'!AE97="راحة","O",IF('الحضور والانصراف'!AE97="سنوى","V",IF('الحضور والانصراف'!AE97="مرضى","SL",IF('الحضور والانصراف'!AE97="اعياد رسمية","H",IF('الحضور والانصراف'!AE97="غياب باذن","PL",IF('الحضور والانصراف'!AE97="غياب بدون اذن","A",IF('الحضور والانصراف'!AE97="انقطاع","Out",IF('الحضور والانصراف'!AE97="استقالة","R","Blank")))))))))</f>
        <v>Blank</v>
      </c>
      <c r="AE94" s="33" t="str">
        <f>IF('الحضور والانصراف'!AF97="حضور","P",IF('الحضور والانصراف'!AF97="راحة","O",IF('الحضور والانصراف'!AF97="سنوى","V",IF('الحضور والانصراف'!AF97="مرضى","SL",IF('الحضور والانصراف'!AF97="اعياد رسمية","H",IF('الحضور والانصراف'!AF97="غياب باذن","PL",IF('الحضور والانصراف'!AF97="غياب بدون اذن","A",IF('الحضور والانصراف'!AF97="انقطاع","Out",IF('الحضور والانصراف'!AF97="استقالة","R","Blank")))))))))</f>
        <v>Blank</v>
      </c>
      <c r="AF94" s="33" t="str">
        <f>IF('الحضور والانصراف'!AG97="حضور","P",IF('الحضور والانصراف'!AG97="راحة","O",IF('الحضور والانصراف'!AG97="سنوى","V",IF('الحضور والانصراف'!AG97="مرضى","SL",IF('الحضور والانصراف'!AG97="اعياد رسمية","H",IF('الحضور والانصراف'!AG97="غياب باذن","PL",IF('الحضور والانصراف'!AG97="غياب بدون اذن","A",IF('الحضور والانصراف'!AG97="انقطاع","Out",IF('الحضور والانصراف'!AG97="استقالة","R","Blank")))))))))</f>
        <v>Blank</v>
      </c>
      <c r="AG94" s="33" t="str">
        <f>IF('الحضور والانصراف'!AH97="حضور","P",IF('الحضور والانصراف'!AH97="راحة","O",IF('الحضور والانصراف'!AH97="سنوى","V",IF('الحضور والانصراف'!AH97="مرضى","SL",IF('الحضور والانصراف'!AH97="اعياد رسمية","H",IF('الحضور والانصراف'!AH97="غياب باذن","PL",IF('الحضور والانصراف'!AH97="غياب بدون اذن","A",IF('الحضور والانصراف'!AH97="انقطاع","Out",IF('الحضور والانصراف'!AH97="استقالة","R","Blank")))))))))</f>
        <v>Blank</v>
      </c>
      <c r="AH94" s="33" t="str">
        <f>IF('الحضور والانصراف'!AI97="حضور","P",IF('الحضور والانصراف'!AI97="راحة","O",IF('الحضور والانصراف'!AI97="سنوى","V",IF('الحضور والانصراف'!AI97="مرضى","SL",IF('الحضور والانصراف'!AI97="اعياد رسمية","H",IF('الحضور والانصراف'!AI97="غياب باذن","PL",IF('الحضور والانصراف'!AI97="غياب بدون اذن","A",IF('الحضور والانصراف'!AI97="انقطاع","Out",IF('الحضور والانصراف'!AI97="استقالة","R","Blank")))))))))</f>
        <v>Blank</v>
      </c>
      <c r="AI94" s="33" t="str">
        <f>IF('الحضور والانصراف'!AJ97="حضور","P",IF('الحضور والانصراف'!AJ97="راحة","O",IF('الحضور والانصراف'!AJ97="سنوى","V",IF('الحضور والانصراف'!AJ97="مرضى","SL",IF('الحضور والانصراف'!AJ97="اعياد رسمية","H",IF('الحضور والانصراف'!AJ97="غياب باذن","PL",IF('الحضور والانصراف'!AJ97="غياب بدون اذن","A",IF('الحضور والانصراف'!AJ97="انقطاع","Out",IF('الحضور والانصراف'!AJ97="استقالة","R","Blank")))))))))</f>
        <v>Blank</v>
      </c>
      <c r="AJ94" s="33" t="str">
        <f>IF('الحضور والانصراف'!AK97="حضور","P",IF('الحضور والانصراف'!AK97="راحة","O",IF('الحضور والانصراف'!AK97="سنوى","V",IF('الحضور والانصراف'!AK97="مرضى","SL",IF('الحضور والانصراف'!AK97="اعياد رسمية","H",IF('الحضور والانصراف'!AK97="غياب باذن","PL",IF('الحضور والانصراف'!AK97="غياب بدون اذن","A",IF('الحضور والانصراف'!AK97="انقطاع","Out",IF('الحضور والانصراف'!AK97="استقالة","R","Blank")))))))))</f>
        <v>Blank</v>
      </c>
      <c r="AK94" s="33" t="str">
        <f>IF('الحضور والانصراف'!AL97="حضور","P",IF('الحضور والانصراف'!AL97="راحة","O",IF('الحضور والانصراف'!AL97="سنوى","V",IF('الحضور والانصراف'!AL97="مرضى","SL",IF('الحضور والانصراف'!AL97="اعياد رسمية","H",IF('الحضور والانصراف'!AL97="غياب باذن","PL",IF('الحضور والانصراف'!AL97="غياب بدون اذن","A",IF('الحضور والانصراف'!AL97="انقطاع","Out",IF('الحضور والانصراف'!AL97="استقالة","R","Blank")))))))))</f>
        <v>Blank</v>
      </c>
      <c r="AL94" s="33" t="str">
        <f>IF('الحضور والانصراف'!AM97="حضور","P",IF('الحضور والانصراف'!AM97="راحة","O",IF('الحضور والانصراف'!AM97="سنوى","V",IF('الحضور والانصراف'!AM97="مرضى","SL",IF('الحضور والانصراف'!AM97="اعياد رسمية","H",IF('الحضور والانصراف'!AM97="غياب باذن","PL",IF('الحضور والانصراف'!AM97="غياب بدون اذن","A",IF('الحضور والانصراف'!AM97="انقطاع","Out",IF('الحضور والانصراف'!AM97="استقالة","R","Blank")))))))))</f>
        <v>Blank</v>
      </c>
      <c r="AM94" s="33" t="str">
        <f>IF('الحضور والانصراف'!AN97="حضور","P",IF('الحضور والانصراف'!AN97="راحة","O",IF('الحضور والانصراف'!AN97="سنوى","V",IF('الحضور والانصراف'!AN97="مرضى","SL",IF('الحضور والانصراف'!AN97="اعياد رسمية","H",IF('الحضور والانصراف'!AN97="غياب باذن","PL",IF('الحضور والانصراف'!AN97="غياب بدون اذن","A",IF('الحضور والانصراف'!AN97="انقطاع","Out",IF('الحضور والانصراف'!AN97="استقالة","R","Blank")))))))))</f>
        <v>Blank</v>
      </c>
      <c r="AN94" s="33" t="str">
        <f>IF('الحضور والانصراف'!AO97="حضور","P",IF('الحضور والانصراف'!AO97="راحة","O",IF('الحضور والانصراف'!AO97="سنوى","V",IF('الحضور والانصراف'!AO97="مرضى","SL",IF('الحضور والانصراف'!AO97="اعياد رسمية","H",IF('الحضور والانصراف'!AO97="غياب باذن","PL",IF('الحضور والانصراف'!AO97="غياب بدون اذن","A",IF('الحضور والانصراف'!AO97="انقطاع","Out",IF('الحضور والانصراف'!AO97="استقالة","R","Blank")))))))))</f>
        <v>Blank</v>
      </c>
      <c r="AO94" s="33" t="str">
        <f>IF('الحضور والانصراف'!AP97="حضور","P",IF('الحضور والانصراف'!AP97="راحة","O",IF('الحضور والانصراف'!AP97="سنوى","V",IF('الحضور والانصراف'!AP97="مرضى","SL",IF('الحضور والانصراف'!AP97="اعياد رسمية","H",IF('الحضور والانصراف'!AP97="غياب باذن","PL",IF('الحضور والانصراف'!AP97="غياب بدون اذن","A",IF('الحضور والانصراف'!AP97="انقطاع","Out",IF('الحضور والانصراف'!AP97="استقالة","R","Blank")))))))))</f>
        <v>Blank</v>
      </c>
      <c r="AP94" s="33" t="str">
        <f>IF('الحضور والانصراف'!AQ97="حضور","P",IF('الحضور والانصراف'!AQ97="راحة","O",IF('الحضور والانصراف'!AQ97="سنوى","V",IF('الحضور والانصراف'!AQ97="مرضى","SL",IF('الحضور والانصراف'!AQ97="اعياد رسمية","H",IF('الحضور والانصراف'!AQ97="غياب باذن","PL",IF('الحضور والانصراف'!AQ97="غياب بدون اذن","A",IF('الحضور والانصراف'!AQ97="انقطاع","Out",IF('الحضور والانصراف'!AQ97="استقالة","R","Blank")))))))))</f>
        <v>Blank</v>
      </c>
      <c r="AQ94" s="33" t="str">
        <f>IF('الحضور والانصراف'!AR97="حضور","P",IF('الحضور والانصراف'!AR97="راحة","O",IF('الحضور والانصراف'!AR97="سنوى","V",IF('الحضور والانصراف'!AR97="مرضى","SL",IF('الحضور والانصراف'!AR97="اعياد رسمية","H",IF('الحضور والانصراف'!AR97="غياب باذن","PL",IF('الحضور والانصراف'!AR97="غياب بدون اذن","A",IF('الحضور والانصراف'!AR97="انقطاع","Out",IF('الحضور والانصراف'!AR97="استقالة","R","Blank")))))))))</f>
        <v>Blank</v>
      </c>
      <c r="AR94" s="33" t="str">
        <f>IF('الحضور والانصراف'!AS97="حضور","P",IF('الحضور والانصراف'!AS97="راحة","O",IF('الحضور والانصراف'!AS97="سنوى","V",IF('الحضور والانصراف'!AS97="مرضى","SL",IF('الحضور والانصراف'!AS97="اعياد رسمية","H",IF('الحضور والانصراف'!AS97="غياب باذن","PL",IF('الحضور والانصراف'!AS97="غياب بدون اذن","A",IF('الحضور والانصراف'!AS97="انقطاع","Out",IF('الحضور والانصراف'!AS97="استقالة","R","Blank")))))))))</f>
        <v>Blank</v>
      </c>
      <c r="AS94" s="33" t="str">
        <f>IF('الحضور والانصراف'!AT97="حضور","P",IF('الحضور والانصراف'!AT97="راحة","O",IF('الحضور والانصراف'!AT97="سنوى","V",IF('الحضور والانصراف'!AT97="مرضى","SL",IF('الحضور والانصراف'!AT97="اعياد رسمية","H",IF('الحضور والانصراف'!AT97="غياب باذن","PL",IF('الحضور والانصراف'!AT97="غياب بدون اذن","A",IF('الحضور والانصراف'!AT97="انقطاع","Out",IF('الحضور والانصراف'!AT97="استقالة","R","Blank")))))))))</f>
        <v>Blank</v>
      </c>
      <c r="AT94" s="33" t="str">
        <f>IF('الحضور والانصراف'!AU97="حضور","P",IF('الحضور والانصراف'!AU97="راحة","O",IF('الحضور والانصراف'!AU97="سنوى","V",IF('الحضور والانصراف'!AU97="مرضى","SL",IF('الحضور والانصراف'!AU97="اعياد رسمية","H",IF('الحضور والانصراف'!AU97="غياب باذن","PL",IF('الحضور والانصراف'!AU97="غياب بدون اذن","A",IF('الحضور والانصراف'!AU97="انقطاع","Out",IF('الحضور والانصراف'!AU97="استقالة","R","Blank")))))))))</f>
        <v>Blank</v>
      </c>
      <c r="AU94" s="33" t="str">
        <f>IF('الحضور والانصراف'!AV97="حضور","P",IF('الحضور والانصراف'!AV97="راحة","O",IF('الحضور والانصراف'!AV97="سنوى","V",IF('الحضور والانصراف'!AV97="مرضى","SL",IF('الحضور والانصراف'!AV97="اعياد رسمية","H",IF('الحضور والانصراف'!AV97="غياب باذن","PL",IF('الحضور والانصراف'!AV97="غياب بدون اذن","A",IF('الحضور والانصراف'!AV97="انقطاع","Out",IF('الحضور والانصراف'!AV97="استقالة","R","Blank")))))))))</f>
        <v>Blank</v>
      </c>
      <c r="AV94" s="33" t="str">
        <f>IF('الحضور والانصراف'!AW97="حضور","P",IF('الحضور والانصراف'!AW97="راحة","O",IF('الحضور والانصراف'!AW97="سنوى","V",IF('الحضور والانصراف'!AW97="مرضى","SL",IF('الحضور والانصراف'!AW97="اعياد رسمية","H",IF('الحضور والانصراف'!AW97="غياب باذن","PL",IF('الحضور والانصراف'!AW97="غياب بدون اذن","A",IF('الحضور والانصراف'!AW97="انقطاع","Out",IF('الحضور والانصراف'!AW97="استقالة","R","Blank")))))))))</f>
        <v>Blank</v>
      </c>
      <c r="AW94" s="33" t="str">
        <f>IF('الحضور والانصراف'!AX97="حضور","P",IF('الحضور والانصراف'!AX97="راحة","O",IF('الحضور والانصراف'!AX97="سنوى","V",IF('الحضور والانصراف'!AX97="مرضى","SL",IF('الحضور والانصراف'!AX97="اعياد رسمية","H",IF('الحضور والانصراف'!AX97="غياب باذن","PL",IF('الحضور والانصراف'!AX97="غياب بدون اذن","A",IF('الحضور والانصراف'!AX97="انقطاع","Out",IF('الحضور والانصراف'!AX97="استقالة","R","Blank")))))))))</f>
        <v>Blank</v>
      </c>
      <c r="AX94" s="33" t="str">
        <f>IF('الحضور والانصراف'!AY97="حضور","P",IF('الحضور والانصراف'!AY97="راحة","O",IF('الحضور والانصراف'!AY97="سنوى","V",IF('الحضور والانصراف'!AY97="مرضى","SL",IF('الحضور والانصراف'!AY97="اعياد رسمية","H",IF('الحضور والانصراف'!AY97="غياب باذن","PL",IF('الحضور والانصراف'!AY97="غياب بدون اذن","A",IF('الحضور والانصراف'!AY97="انقطاع","Out",IF('الحضور والانصراف'!AY97="استقالة","R","Blank")))))))))</f>
        <v>Blank</v>
      </c>
      <c r="AY94" s="8">
        <f>'الحضور والانصراف'!AZ97</f>
        <v>2</v>
      </c>
      <c r="AZ94" s="10"/>
      <c r="BA94" s="10"/>
    </row>
    <row r="95" spans="1:53" ht="23.25" x14ac:dyDescent="0.25">
      <c r="A95" s="17">
        <f t="shared" si="1"/>
        <v>93</v>
      </c>
      <c r="B95" s="17">
        <f>'الحضور والانصراف'!B98</f>
        <v>0</v>
      </c>
      <c r="C95" s="17">
        <f>'الحضور والانصراف'!C98</f>
        <v>0</v>
      </c>
      <c r="D95" s="17">
        <f>'الحضور والانصراف'!D98</f>
        <v>0</v>
      </c>
      <c r="E95" s="19">
        <f>'الحضور والانصراف'!E98</f>
        <v>0</v>
      </c>
      <c r="F95" s="7">
        <f>'الحضور والانصراف'!G98</f>
        <v>0</v>
      </c>
      <c r="G95" s="6">
        <f>'الحضور والانصراف'!H98</f>
        <v>0</v>
      </c>
      <c r="H95" s="7">
        <f>'الحضور والانصراف'!I98</f>
        <v>0</v>
      </c>
      <c r="I95" s="6">
        <f>'الحضور والانصراف'!J98</f>
        <v>0</v>
      </c>
      <c r="J95" s="6">
        <f>'الحضور والانصراف'!K98</f>
        <v>0</v>
      </c>
      <c r="K95" s="6">
        <f>'الحضور والانصراف'!L98</f>
        <v>0</v>
      </c>
      <c r="L95" s="7">
        <f>'الحضور والانصراف'!M98</f>
        <v>0</v>
      </c>
      <c r="M95" s="6">
        <f>'الحضور والانصراف'!N98</f>
        <v>0</v>
      </c>
      <c r="N95" s="7">
        <f>'الحضور والانصراف'!O98</f>
        <v>0</v>
      </c>
      <c r="O95" s="7">
        <f>'الحضور والانصراف'!P98</f>
        <v>0</v>
      </c>
      <c r="P95" s="6">
        <f>'الحضور والانصراف'!Q98</f>
        <v>0</v>
      </c>
      <c r="Q95" s="6">
        <f>'الحضور والانصراف'!R98</f>
        <v>0</v>
      </c>
      <c r="R95" s="6">
        <f>'الحضور والانصراف'!S98</f>
        <v>0</v>
      </c>
      <c r="S95" s="6">
        <f>'الحضور والانصراف'!T98</f>
        <v>0</v>
      </c>
      <c r="T95" s="33" t="str">
        <f>IF('الحضور والانصراف'!U98="حضور","P",IF('الحضور والانصراف'!U98="راحة","O",IF('الحضور والانصراف'!U98="سنوى","V",IF('الحضور والانصراف'!U98="مرضى","SL",IF('الحضور والانصراف'!U98="اعياد رسمية","H",IF('الحضور والانصراف'!U98="غياب باذن","PL",IF('الحضور والانصراف'!U98="غياب بدون اذن","A",IF('الحضور والانصراف'!U98="انقطاع","Out",IF('الحضور والانصراف'!U98="استقالة","R","Blank")))))))))</f>
        <v>Blank</v>
      </c>
      <c r="U95" s="33" t="str">
        <f>IF('الحضور والانصراف'!V98="حضور","P",IF('الحضور والانصراف'!V98="راحة","O",IF('الحضور والانصراف'!V98="سنوى","V",IF('الحضور والانصراف'!V98="مرضى","SL",IF('الحضور والانصراف'!V98="اعياد رسمية","H",IF('الحضور والانصراف'!V98="غياب باذن","PL",IF('الحضور والانصراف'!V98="غياب بدون اذن","A",IF('الحضور والانصراف'!V98="انقطاع","Out",IF('الحضور والانصراف'!V98="استقالة","R","Blank")))))))))</f>
        <v>Blank</v>
      </c>
      <c r="V95" s="33" t="str">
        <f>IF('الحضور والانصراف'!W98="حضور","P",IF('الحضور والانصراف'!W98="راحة","O",IF('الحضور والانصراف'!W98="سنوى","V",IF('الحضور والانصراف'!W98="مرضى","SL",IF('الحضور والانصراف'!W98="اعياد رسمية","H",IF('الحضور والانصراف'!W98="غياب باذن","PL",IF('الحضور والانصراف'!W98="غياب بدون اذن","A",IF('الحضور والانصراف'!W98="انقطاع","Out",IF('الحضور والانصراف'!W98="استقالة","R","Blank")))))))))</f>
        <v>Blank</v>
      </c>
      <c r="W95" s="33" t="str">
        <f>IF('الحضور والانصراف'!X98="حضور","P",IF('الحضور والانصراف'!X98="راحة","O",IF('الحضور والانصراف'!X98="سنوى","V",IF('الحضور والانصراف'!X98="مرضى","SL",IF('الحضور والانصراف'!X98="اعياد رسمية","H",IF('الحضور والانصراف'!X98="غياب باذن","PL",IF('الحضور والانصراف'!X98="غياب بدون اذن","A",IF('الحضور والانصراف'!X98="انقطاع","Out",IF('الحضور والانصراف'!X98="استقالة","R","Blank")))))))))</f>
        <v>Blank</v>
      </c>
      <c r="X95" s="33" t="str">
        <f>IF('الحضور والانصراف'!Y98="حضور","P",IF('الحضور والانصراف'!Y98="راحة","O",IF('الحضور والانصراف'!Y98="سنوى","V",IF('الحضور والانصراف'!Y98="مرضى","SL",IF('الحضور والانصراف'!Y98="اعياد رسمية","H",IF('الحضور والانصراف'!Y98="غياب باذن","PL",IF('الحضور والانصراف'!Y98="غياب بدون اذن","A",IF('الحضور والانصراف'!Y98="انقطاع","Out",IF('الحضور والانصراف'!Y98="استقالة","R","Blank")))))))))</f>
        <v>Blank</v>
      </c>
      <c r="Y95" s="33" t="str">
        <f>IF('الحضور والانصراف'!Z98="حضور","P",IF('الحضور والانصراف'!Z98="راحة","O",IF('الحضور والانصراف'!Z98="سنوى","V",IF('الحضور والانصراف'!Z98="مرضى","SL",IF('الحضور والانصراف'!Z98="اعياد رسمية","H",IF('الحضور والانصراف'!Z98="غياب باذن","PL",IF('الحضور والانصراف'!Z98="غياب بدون اذن","A",IF('الحضور والانصراف'!Z98="انقطاع","Out",IF('الحضور والانصراف'!Z98="استقالة","R","Blank")))))))))</f>
        <v>Blank</v>
      </c>
      <c r="Z95" s="33" t="str">
        <f>IF('الحضور والانصراف'!AA98="حضور","P",IF('الحضور والانصراف'!AA98="راحة","O",IF('الحضور والانصراف'!AA98="سنوى","V",IF('الحضور والانصراف'!AA98="مرضى","SL",IF('الحضور والانصراف'!AA98="اعياد رسمية","H",IF('الحضور والانصراف'!AA98="غياب باذن","PL",IF('الحضور والانصراف'!AA98="غياب بدون اذن","A",IF('الحضور والانصراف'!AA98="انقطاع","Out",IF('الحضور والانصراف'!AA98="استقالة","R","Blank")))))))))</f>
        <v>Blank</v>
      </c>
      <c r="AA95" s="33" t="str">
        <f>IF('الحضور والانصراف'!AB98="حضور","P",IF('الحضور والانصراف'!AB98="راحة","O",IF('الحضور والانصراف'!AB98="سنوى","V",IF('الحضور والانصراف'!AB98="مرضى","SL",IF('الحضور والانصراف'!AB98="اعياد رسمية","H",IF('الحضور والانصراف'!AB98="غياب باذن","PL",IF('الحضور والانصراف'!AB98="غياب بدون اذن","A",IF('الحضور والانصراف'!AB98="انقطاع","Out",IF('الحضور والانصراف'!AB98="استقالة","R","Blank")))))))))</f>
        <v>Blank</v>
      </c>
      <c r="AB95" s="33" t="str">
        <f>IF('الحضور والانصراف'!AC98="حضور","P",IF('الحضور والانصراف'!AC98="راحة","O",IF('الحضور والانصراف'!AC98="سنوى","V",IF('الحضور والانصراف'!AC98="مرضى","SL",IF('الحضور والانصراف'!AC98="اعياد رسمية","H",IF('الحضور والانصراف'!AC98="غياب باذن","PL",IF('الحضور والانصراف'!AC98="غياب بدون اذن","A",IF('الحضور والانصراف'!AC98="انقطاع","Out",IF('الحضور والانصراف'!AC98="استقالة","R","Blank")))))))))</f>
        <v>Blank</v>
      </c>
      <c r="AC95" s="33" t="str">
        <f>IF('الحضور والانصراف'!AD98="حضور","P",IF('الحضور والانصراف'!AD98="راحة","O",IF('الحضور والانصراف'!AD98="سنوى","V",IF('الحضور والانصراف'!AD98="مرضى","SL",IF('الحضور والانصراف'!AD98="اعياد رسمية","H",IF('الحضور والانصراف'!AD98="غياب باذن","PL",IF('الحضور والانصراف'!AD98="غياب بدون اذن","A",IF('الحضور والانصراف'!AD98="انقطاع","Out",IF('الحضور والانصراف'!AD98="استقالة","R","Blank")))))))))</f>
        <v>Blank</v>
      </c>
      <c r="AD95" s="43" t="str">
        <f>IF('الحضور والانصراف'!AE98="حضور","P",IF('الحضور والانصراف'!AE98="راحة","O",IF('الحضور والانصراف'!AE98="سنوى","V",IF('الحضور والانصراف'!AE98="مرضى","SL",IF('الحضور والانصراف'!AE98="اعياد رسمية","H",IF('الحضور والانصراف'!AE98="غياب باذن","PL",IF('الحضور والانصراف'!AE98="غياب بدون اذن","A",IF('الحضور والانصراف'!AE98="انقطاع","Out",IF('الحضور والانصراف'!AE98="استقالة","R","Blank")))))))))</f>
        <v>Blank</v>
      </c>
      <c r="AE95" s="33" t="str">
        <f>IF('الحضور والانصراف'!AF98="حضور","P",IF('الحضور والانصراف'!AF98="راحة","O",IF('الحضور والانصراف'!AF98="سنوى","V",IF('الحضور والانصراف'!AF98="مرضى","SL",IF('الحضور والانصراف'!AF98="اعياد رسمية","H",IF('الحضور والانصراف'!AF98="غياب باذن","PL",IF('الحضور والانصراف'!AF98="غياب بدون اذن","A",IF('الحضور والانصراف'!AF98="انقطاع","Out",IF('الحضور والانصراف'!AF98="استقالة","R","Blank")))))))))</f>
        <v>Blank</v>
      </c>
      <c r="AF95" s="33" t="str">
        <f>IF('الحضور والانصراف'!AG98="حضور","P",IF('الحضور والانصراف'!AG98="راحة","O",IF('الحضور والانصراف'!AG98="سنوى","V",IF('الحضور والانصراف'!AG98="مرضى","SL",IF('الحضور والانصراف'!AG98="اعياد رسمية","H",IF('الحضور والانصراف'!AG98="غياب باذن","PL",IF('الحضور والانصراف'!AG98="غياب بدون اذن","A",IF('الحضور والانصراف'!AG98="انقطاع","Out",IF('الحضور والانصراف'!AG98="استقالة","R","Blank")))))))))</f>
        <v>Blank</v>
      </c>
      <c r="AG95" s="33" t="str">
        <f>IF('الحضور والانصراف'!AH98="حضور","P",IF('الحضور والانصراف'!AH98="راحة","O",IF('الحضور والانصراف'!AH98="سنوى","V",IF('الحضور والانصراف'!AH98="مرضى","SL",IF('الحضور والانصراف'!AH98="اعياد رسمية","H",IF('الحضور والانصراف'!AH98="غياب باذن","PL",IF('الحضور والانصراف'!AH98="غياب بدون اذن","A",IF('الحضور والانصراف'!AH98="انقطاع","Out",IF('الحضور والانصراف'!AH98="استقالة","R","Blank")))))))))</f>
        <v>Blank</v>
      </c>
      <c r="AH95" s="33" t="str">
        <f>IF('الحضور والانصراف'!AI98="حضور","P",IF('الحضور والانصراف'!AI98="راحة","O",IF('الحضور والانصراف'!AI98="سنوى","V",IF('الحضور والانصراف'!AI98="مرضى","SL",IF('الحضور والانصراف'!AI98="اعياد رسمية","H",IF('الحضور والانصراف'!AI98="غياب باذن","PL",IF('الحضور والانصراف'!AI98="غياب بدون اذن","A",IF('الحضور والانصراف'!AI98="انقطاع","Out",IF('الحضور والانصراف'!AI98="استقالة","R","Blank")))))))))</f>
        <v>Blank</v>
      </c>
      <c r="AI95" s="33" t="str">
        <f>IF('الحضور والانصراف'!AJ98="حضور","P",IF('الحضور والانصراف'!AJ98="راحة","O",IF('الحضور والانصراف'!AJ98="سنوى","V",IF('الحضور والانصراف'!AJ98="مرضى","SL",IF('الحضور والانصراف'!AJ98="اعياد رسمية","H",IF('الحضور والانصراف'!AJ98="غياب باذن","PL",IF('الحضور والانصراف'!AJ98="غياب بدون اذن","A",IF('الحضور والانصراف'!AJ98="انقطاع","Out",IF('الحضور والانصراف'!AJ98="استقالة","R","Blank")))))))))</f>
        <v>Blank</v>
      </c>
      <c r="AJ95" s="33" t="str">
        <f>IF('الحضور والانصراف'!AK98="حضور","P",IF('الحضور والانصراف'!AK98="راحة","O",IF('الحضور والانصراف'!AK98="سنوى","V",IF('الحضور والانصراف'!AK98="مرضى","SL",IF('الحضور والانصراف'!AK98="اعياد رسمية","H",IF('الحضور والانصراف'!AK98="غياب باذن","PL",IF('الحضور والانصراف'!AK98="غياب بدون اذن","A",IF('الحضور والانصراف'!AK98="انقطاع","Out",IF('الحضور والانصراف'!AK98="استقالة","R","Blank")))))))))</f>
        <v>Blank</v>
      </c>
      <c r="AK95" s="33" t="str">
        <f>IF('الحضور والانصراف'!AL98="حضور","P",IF('الحضور والانصراف'!AL98="راحة","O",IF('الحضور والانصراف'!AL98="سنوى","V",IF('الحضور والانصراف'!AL98="مرضى","SL",IF('الحضور والانصراف'!AL98="اعياد رسمية","H",IF('الحضور والانصراف'!AL98="غياب باذن","PL",IF('الحضور والانصراف'!AL98="غياب بدون اذن","A",IF('الحضور والانصراف'!AL98="انقطاع","Out",IF('الحضور والانصراف'!AL98="استقالة","R","Blank")))))))))</f>
        <v>Blank</v>
      </c>
      <c r="AL95" s="33" t="str">
        <f>IF('الحضور والانصراف'!AM98="حضور","P",IF('الحضور والانصراف'!AM98="راحة","O",IF('الحضور والانصراف'!AM98="سنوى","V",IF('الحضور والانصراف'!AM98="مرضى","SL",IF('الحضور والانصراف'!AM98="اعياد رسمية","H",IF('الحضور والانصراف'!AM98="غياب باذن","PL",IF('الحضور والانصراف'!AM98="غياب بدون اذن","A",IF('الحضور والانصراف'!AM98="انقطاع","Out",IF('الحضور والانصراف'!AM98="استقالة","R","Blank")))))))))</f>
        <v>Blank</v>
      </c>
      <c r="AM95" s="33" t="str">
        <f>IF('الحضور والانصراف'!AN98="حضور","P",IF('الحضور والانصراف'!AN98="راحة","O",IF('الحضور والانصراف'!AN98="سنوى","V",IF('الحضور والانصراف'!AN98="مرضى","SL",IF('الحضور والانصراف'!AN98="اعياد رسمية","H",IF('الحضور والانصراف'!AN98="غياب باذن","PL",IF('الحضور والانصراف'!AN98="غياب بدون اذن","A",IF('الحضور والانصراف'!AN98="انقطاع","Out",IF('الحضور والانصراف'!AN98="استقالة","R","Blank")))))))))</f>
        <v>Blank</v>
      </c>
      <c r="AN95" s="33" t="str">
        <f>IF('الحضور والانصراف'!AO98="حضور","P",IF('الحضور والانصراف'!AO98="راحة","O",IF('الحضور والانصراف'!AO98="سنوى","V",IF('الحضور والانصراف'!AO98="مرضى","SL",IF('الحضور والانصراف'!AO98="اعياد رسمية","H",IF('الحضور والانصراف'!AO98="غياب باذن","PL",IF('الحضور والانصراف'!AO98="غياب بدون اذن","A",IF('الحضور والانصراف'!AO98="انقطاع","Out",IF('الحضور والانصراف'!AO98="استقالة","R","Blank")))))))))</f>
        <v>Blank</v>
      </c>
      <c r="AO95" s="33" t="str">
        <f>IF('الحضور والانصراف'!AP98="حضور","P",IF('الحضور والانصراف'!AP98="راحة","O",IF('الحضور والانصراف'!AP98="سنوى","V",IF('الحضور والانصراف'!AP98="مرضى","SL",IF('الحضور والانصراف'!AP98="اعياد رسمية","H",IF('الحضور والانصراف'!AP98="غياب باذن","PL",IF('الحضور والانصراف'!AP98="غياب بدون اذن","A",IF('الحضور والانصراف'!AP98="انقطاع","Out",IF('الحضور والانصراف'!AP98="استقالة","R","Blank")))))))))</f>
        <v>Blank</v>
      </c>
      <c r="AP95" s="33" t="str">
        <f>IF('الحضور والانصراف'!AQ98="حضور","P",IF('الحضور والانصراف'!AQ98="راحة","O",IF('الحضور والانصراف'!AQ98="سنوى","V",IF('الحضور والانصراف'!AQ98="مرضى","SL",IF('الحضور والانصراف'!AQ98="اعياد رسمية","H",IF('الحضور والانصراف'!AQ98="غياب باذن","PL",IF('الحضور والانصراف'!AQ98="غياب بدون اذن","A",IF('الحضور والانصراف'!AQ98="انقطاع","Out",IF('الحضور والانصراف'!AQ98="استقالة","R","Blank")))))))))</f>
        <v>Blank</v>
      </c>
      <c r="AQ95" s="33" t="str">
        <f>IF('الحضور والانصراف'!AR98="حضور","P",IF('الحضور والانصراف'!AR98="راحة","O",IF('الحضور والانصراف'!AR98="سنوى","V",IF('الحضور والانصراف'!AR98="مرضى","SL",IF('الحضور والانصراف'!AR98="اعياد رسمية","H",IF('الحضور والانصراف'!AR98="غياب باذن","PL",IF('الحضور والانصراف'!AR98="غياب بدون اذن","A",IF('الحضور والانصراف'!AR98="انقطاع","Out",IF('الحضور والانصراف'!AR98="استقالة","R","Blank")))))))))</f>
        <v>Blank</v>
      </c>
      <c r="AR95" s="33" t="str">
        <f>IF('الحضور والانصراف'!AS98="حضور","P",IF('الحضور والانصراف'!AS98="راحة","O",IF('الحضور والانصراف'!AS98="سنوى","V",IF('الحضور والانصراف'!AS98="مرضى","SL",IF('الحضور والانصراف'!AS98="اعياد رسمية","H",IF('الحضور والانصراف'!AS98="غياب باذن","PL",IF('الحضور والانصراف'!AS98="غياب بدون اذن","A",IF('الحضور والانصراف'!AS98="انقطاع","Out",IF('الحضور والانصراف'!AS98="استقالة","R","Blank")))))))))</f>
        <v>Blank</v>
      </c>
      <c r="AS95" s="33" t="str">
        <f>IF('الحضور والانصراف'!AT98="حضور","P",IF('الحضور والانصراف'!AT98="راحة","O",IF('الحضور والانصراف'!AT98="سنوى","V",IF('الحضور والانصراف'!AT98="مرضى","SL",IF('الحضور والانصراف'!AT98="اعياد رسمية","H",IF('الحضور والانصراف'!AT98="غياب باذن","PL",IF('الحضور والانصراف'!AT98="غياب بدون اذن","A",IF('الحضور والانصراف'!AT98="انقطاع","Out",IF('الحضور والانصراف'!AT98="استقالة","R","Blank")))))))))</f>
        <v>Blank</v>
      </c>
      <c r="AT95" s="33" t="str">
        <f>IF('الحضور والانصراف'!AU98="حضور","P",IF('الحضور والانصراف'!AU98="راحة","O",IF('الحضور والانصراف'!AU98="سنوى","V",IF('الحضور والانصراف'!AU98="مرضى","SL",IF('الحضور والانصراف'!AU98="اعياد رسمية","H",IF('الحضور والانصراف'!AU98="غياب باذن","PL",IF('الحضور والانصراف'!AU98="غياب بدون اذن","A",IF('الحضور والانصراف'!AU98="انقطاع","Out",IF('الحضور والانصراف'!AU98="استقالة","R","Blank")))))))))</f>
        <v>Blank</v>
      </c>
      <c r="AU95" s="33" t="str">
        <f>IF('الحضور والانصراف'!AV98="حضور","P",IF('الحضور والانصراف'!AV98="راحة","O",IF('الحضور والانصراف'!AV98="سنوى","V",IF('الحضور والانصراف'!AV98="مرضى","SL",IF('الحضور والانصراف'!AV98="اعياد رسمية","H",IF('الحضور والانصراف'!AV98="غياب باذن","PL",IF('الحضور والانصراف'!AV98="غياب بدون اذن","A",IF('الحضور والانصراف'!AV98="انقطاع","Out",IF('الحضور والانصراف'!AV98="استقالة","R","Blank")))))))))</f>
        <v>Blank</v>
      </c>
      <c r="AV95" s="33" t="str">
        <f>IF('الحضور والانصراف'!AW98="حضور","P",IF('الحضور والانصراف'!AW98="راحة","O",IF('الحضور والانصراف'!AW98="سنوى","V",IF('الحضور والانصراف'!AW98="مرضى","SL",IF('الحضور والانصراف'!AW98="اعياد رسمية","H",IF('الحضور والانصراف'!AW98="غياب باذن","PL",IF('الحضور والانصراف'!AW98="غياب بدون اذن","A",IF('الحضور والانصراف'!AW98="انقطاع","Out",IF('الحضور والانصراف'!AW98="استقالة","R","Blank")))))))))</f>
        <v>Blank</v>
      </c>
      <c r="AW95" s="33" t="str">
        <f>IF('الحضور والانصراف'!AX98="حضور","P",IF('الحضور والانصراف'!AX98="راحة","O",IF('الحضور والانصراف'!AX98="سنوى","V",IF('الحضور والانصراف'!AX98="مرضى","SL",IF('الحضور والانصراف'!AX98="اعياد رسمية","H",IF('الحضور والانصراف'!AX98="غياب باذن","PL",IF('الحضور والانصراف'!AX98="غياب بدون اذن","A",IF('الحضور والانصراف'!AX98="انقطاع","Out",IF('الحضور والانصراف'!AX98="استقالة","R","Blank")))))))))</f>
        <v>Blank</v>
      </c>
      <c r="AX95" s="33" t="str">
        <f>IF('الحضور والانصراف'!AY98="حضور","P",IF('الحضور والانصراف'!AY98="راحة","O",IF('الحضور والانصراف'!AY98="سنوى","V",IF('الحضور والانصراف'!AY98="مرضى","SL",IF('الحضور والانصراف'!AY98="اعياد رسمية","H",IF('الحضور والانصراف'!AY98="غياب باذن","PL",IF('الحضور والانصراف'!AY98="غياب بدون اذن","A",IF('الحضور والانصراف'!AY98="انقطاع","Out",IF('الحضور والانصراف'!AY98="استقالة","R","Blank")))))))))</f>
        <v>Blank</v>
      </c>
      <c r="AY95" s="8">
        <f>'الحضور والانصراف'!AZ98</f>
        <v>2</v>
      </c>
      <c r="AZ95" s="10"/>
      <c r="BA95" s="10"/>
    </row>
    <row r="96" spans="1:53" ht="23.25" x14ac:dyDescent="0.25">
      <c r="A96" s="17">
        <f t="shared" si="1"/>
        <v>94</v>
      </c>
      <c r="B96" s="17">
        <f>'الحضور والانصراف'!B99</f>
        <v>0</v>
      </c>
      <c r="C96" s="17">
        <f>'الحضور والانصراف'!C99</f>
        <v>0</v>
      </c>
      <c r="D96" s="17">
        <f>'الحضور والانصراف'!D99</f>
        <v>0</v>
      </c>
      <c r="E96" s="19">
        <f>'الحضور والانصراف'!E99</f>
        <v>0</v>
      </c>
      <c r="F96" s="7">
        <f>'الحضور والانصراف'!G99</f>
        <v>0</v>
      </c>
      <c r="G96" s="6">
        <f>'الحضور والانصراف'!H99</f>
        <v>0</v>
      </c>
      <c r="H96" s="7">
        <f>'الحضور والانصراف'!I99</f>
        <v>0</v>
      </c>
      <c r="I96" s="6">
        <f>'الحضور والانصراف'!J99</f>
        <v>0</v>
      </c>
      <c r="J96" s="6">
        <f>'الحضور والانصراف'!K99</f>
        <v>0</v>
      </c>
      <c r="K96" s="6">
        <f>'الحضور والانصراف'!L99</f>
        <v>0</v>
      </c>
      <c r="L96" s="7">
        <f>'الحضور والانصراف'!M99</f>
        <v>0</v>
      </c>
      <c r="M96" s="6">
        <f>'الحضور والانصراف'!N99</f>
        <v>0</v>
      </c>
      <c r="N96" s="7">
        <f>'الحضور والانصراف'!O99</f>
        <v>0</v>
      </c>
      <c r="O96" s="7">
        <f>'الحضور والانصراف'!P99</f>
        <v>0</v>
      </c>
      <c r="P96" s="6">
        <f>'الحضور والانصراف'!Q99</f>
        <v>0</v>
      </c>
      <c r="Q96" s="6">
        <f>'الحضور والانصراف'!R99</f>
        <v>0</v>
      </c>
      <c r="R96" s="6">
        <f>'الحضور والانصراف'!S99</f>
        <v>0</v>
      </c>
      <c r="S96" s="6">
        <f>'الحضور والانصراف'!T99</f>
        <v>0</v>
      </c>
      <c r="T96" s="33" t="str">
        <f>IF('الحضور والانصراف'!U99="حضور","P",IF('الحضور والانصراف'!U99="راحة","O",IF('الحضور والانصراف'!U99="سنوى","V",IF('الحضور والانصراف'!U99="مرضى","SL",IF('الحضور والانصراف'!U99="اعياد رسمية","H",IF('الحضور والانصراف'!U99="غياب باذن","PL",IF('الحضور والانصراف'!U99="غياب بدون اذن","A",IF('الحضور والانصراف'!U99="انقطاع","Out",IF('الحضور والانصراف'!U99="استقالة","R","Blank")))))))))</f>
        <v>Blank</v>
      </c>
      <c r="U96" s="33" t="str">
        <f>IF('الحضور والانصراف'!V99="حضور","P",IF('الحضور والانصراف'!V99="راحة","O",IF('الحضور والانصراف'!V99="سنوى","V",IF('الحضور والانصراف'!V99="مرضى","SL",IF('الحضور والانصراف'!V99="اعياد رسمية","H",IF('الحضور والانصراف'!V99="غياب باذن","PL",IF('الحضور والانصراف'!V99="غياب بدون اذن","A",IF('الحضور والانصراف'!V99="انقطاع","Out",IF('الحضور والانصراف'!V99="استقالة","R","Blank")))))))))</f>
        <v>Blank</v>
      </c>
      <c r="V96" s="33" t="str">
        <f>IF('الحضور والانصراف'!W99="حضور","P",IF('الحضور والانصراف'!W99="راحة","O",IF('الحضور والانصراف'!W99="سنوى","V",IF('الحضور والانصراف'!W99="مرضى","SL",IF('الحضور والانصراف'!W99="اعياد رسمية","H",IF('الحضور والانصراف'!W99="غياب باذن","PL",IF('الحضور والانصراف'!W99="غياب بدون اذن","A",IF('الحضور والانصراف'!W99="انقطاع","Out",IF('الحضور والانصراف'!W99="استقالة","R","Blank")))))))))</f>
        <v>Blank</v>
      </c>
      <c r="W96" s="33" t="str">
        <f>IF('الحضور والانصراف'!X99="حضور","P",IF('الحضور والانصراف'!X99="راحة","O",IF('الحضور والانصراف'!X99="سنوى","V",IF('الحضور والانصراف'!X99="مرضى","SL",IF('الحضور والانصراف'!X99="اعياد رسمية","H",IF('الحضور والانصراف'!X99="غياب باذن","PL",IF('الحضور والانصراف'!X99="غياب بدون اذن","A",IF('الحضور والانصراف'!X99="انقطاع","Out",IF('الحضور والانصراف'!X99="استقالة","R","Blank")))))))))</f>
        <v>Blank</v>
      </c>
      <c r="X96" s="33" t="str">
        <f>IF('الحضور والانصراف'!Y99="حضور","P",IF('الحضور والانصراف'!Y99="راحة","O",IF('الحضور والانصراف'!Y99="سنوى","V",IF('الحضور والانصراف'!Y99="مرضى","SL",IF('الحضور والانصراف'!Y99="اعياد رسمية","H",IF('الحضور والانصراف'!Y99="غياب باذن","PL",IF('الحضور والانصراف'!Y99="غياب بدون اذن","A",IF('الحضور والانصراف'!Y99="انقطاع","Out",IF('الحضور والانصراف'!Y99="استقالة","R","Blank")))))))))</f>
        <v>Blank</v>
      </c>
      <c r="Y96" s="33" t="str">
        <f>IF('الحضور والانصراف'!Z99="حضور","P",IF('الحضور والانصراف'!Z99="راحة","O",IF('الحضور والانصراف'!Z99="سنوى","V",IF('الحضور والانصراف'!Z99="مرضى","SL",IF('الحضور والانصراف'!Z99="اعياد رسمية","H",IF('الحضور والانصراف'!Z99="غياب باذن","PL",IF('الحضور والانصراف'!Z99="غياب بدون اذن","A",IF('الحضور والانصراف'!Z99="انقطاع","Out",IF('الحضور والانصراف'!Z99="استقالة","R","Blank")))))))))</f>
        <v>Blank</v>
      </c>
      <c r="Z96" s="33" t="str">
        <f>IF('الحضور والانصراف'!AA99="حضور","P",IF('الحضور والانصراف'!AA99="راحة","O",IF('الحضور والانصراف'!AA99="سنوى","V",IF('الحضور والانصراف'!AA99="مرضى","SL",IF('الحضور والانصراف'!AA99="اعياد رسمية","H",IF('الحضور والانصراف'!AA99="غياب باذن","PL",IF('الحضور والانصراف'!AA99="غياب بدون اذن","A",IF('الحضور والانصراف'!AA99="انقطاع","Out",IF('الحضور والانصراف'!AA99="استقالة","R","Blank")))))))))</f>
        <v>Blank</v>
      </c>
      <c r="AA96" s="33" t="str">
        <f>IF('الحضور والانصراف'!AB99="حضور","P",IF('الحضور والانصراف'!AB99="راحة","O",IF('الحضور والانصراف'!AB99="سنوى","V",IF('الحضور والانصراف'!AB99="مرضى","SL",IF('الحضور والانصراف'!AB99="اعياد رسمية","H",IF('الحضور والانصراف'!AB99="غياب باذن","PL",IF('الحضور والانصراف'!AB99="غياب بدون اذن","A",IF('الحضور والانصراف'!AB99="انقطاع","Out",IF('الحضور والانصراف'!AB99="استقالة","R","Blank")))))))))</f>
        <v>Blank</v>
      </c>
      <c r="AB96" s="33" t="str">
        <f>IF('الحضور والانصراف'!AC99="حضور","P",IF('الحضور والانصراف'!AC99="راحة","O",IF('الحضور والانصراف'!AC99="سنوى","V",IF('الحضور والانصراف'!AC99="مرضى","SL",IF('الحضور والانصراف'!AC99="اعياد رسمية","H",IF('الحضور والانصراف'!AC99="غياب باذن","PL",IF('الحضور والانصراف'!AC99="غياب بدون اذن","A",IF('الحضور والانصراف'!AC99="انقطاع","Out",IF('الحضور والانصراف'!AC99="استقالة","R","Blank")))))))))</f>
        <v>Blank</v>
      </c>
      <c r="AC96" s="33" t="str">
        <f>IF('الحضور والانصراف'!AD99="حضور","P",IF('الحضور والانصراف'!AD99="راحة","O",IF('الحضور والانصراف'!AD99="سنوى","V",IF('الحضور والانصراف'!AD99="مرضى","SL",IF('الحضور والانصراف'!AD99="اعياد رسمية","H",IF('الحضور والانصراف'!AD99="غياب باذن","PL",IF('الحضور والانصراف'!AD99="غياب بدون اذن","A",IF('الحضور والانصراف'!AD99="انقطاع","Out",IF('الحضور والانصراف'!AD99="استقالة","R","Blank")))))))))</f>
        <v>Blank</v>
      </c>
      <c r="AD96" s="43" t="str">
        <f>IF('الحضور والانصراف'!AE99="حضور","P",IF('الحضور والانصراف'!AE99="راحة","O",IF('الحضور والانصراف'!AE99="سنوى","V",IF('الحضور والانصراف'!AE99="مرضى","SL",IF('الحضور والانصراف'!AE99="اعياد رسمية","H",IF('الحضور والانصراف'!AE99="غياب باذن","PL",IF('الحضور والانصراف'!AE99="غياب بدون اذن","A",IF('الحضور والانصراف'!AE99="انقطاع","Out",IF('الحضور والانصراف'!AE99="استقالة","R","Blank")))))))))</f>
        <v>Blank</v>
      </c>
      <c r="AE96" s="33" t="str">
        <f>IF('الحضور والانصراف'!AF99="حضور","P",IF('الحضور والانصراف'!AF99="راحة","O",IF('الحضور والانصراف'!AF99="سنوى","V",IF('الحضور والانصراف'!AF99="مرضى","SL",IF('الحضور والانصراف'!AF99="اعياد رسمية","H",IF('الحضور والانصراف'!AF99="غياب باذن","PL",IF('الحضور والانصراف'!AF99="غياب بدون اذن","A",IF('الحضور والانصراف'!AF99="انقطاع","Out",IF('الحضور والانصراف'!AF99="استقالة","R","Blank")))))))))</f>
        <v>Blank</v>
      </c>
      <c r="AF96" s="33" t="str">
        <f>IF('الحضور والانصراف'!AG99="حضور","P",IF('الحضور والانصراف'!AG99="راحة","O",IF('الحضور والانصراف'!AG99="سنوى","V",IF('الحضور والانصراف'!AG99="مرضى","SL",IF('الحضور والانصراف'!AG99="اعياد رسمية","H",IF('الحضور والانصراف'!AG99="غياب باذن","PL",IF('الحضور والانصراف'!AG99="غياب بدون اذن","A",IF('الحضور والانصراف'!AG99="انقطاع","Out",IF('الحضور والانصراف'!AG99="استقالة","R","Blank")))))))))</f>
        <v>Blank</v>
      </c>
      <c r="AG96" s="33" t="str">
        <f>IF('الحضور والانصراف'!AH99="حضور","P",IF('الحضور والانصراف'!AH99="راحة","O",IF('الحضور والانصراف'!AH99="سنوى","V",IF('الحضور والانصراف'!AH99="مرضى","SL",IF('الحضور والانصراف'!AH99="اعياد رسمية","H",IF('الحضور والانصراف'!AH99="غياب باذن","PL",IF('الحضور والانصراف'!AH99="غياب بدون اذن","A",IF('الحضور والانصراف'!AH99="انقطاع","Out",IF('الحضور والانصراف'!AH99="استقالة","R","Blank")))))))))</f>
        <v>Blank</v>
      </c>
      <c r="AH96" s="33" t="str">
        <f>IF('الحضور والانصراف'!AI99="حضور","P",IF('الحضور والانصراف'!AI99="راحة","O",IF('الحضور والانصراف'!AI99="سنوى","V",IF('الحضور والانصراف'!AI99="مرضى","SL",IF('الحضور والانصراف'!AI99="اعياد رسمية","H",IF('الحضور والانصراف'!AI99="غياب باذن","PL",IF('الحضور والانصراف'!AI99="غياب بدون اذن","A",IF('الحضور والانصراف'!AI99="انقطاع","Out",IF('الحضور والانصراف'!AI99="استقالة","R","Blank")))))))))</f>
        <v>Blank</v>
      </c>
      <c r="AI96" s="33" t="str">
        <f>IF('الحضور والانصراف'!AJ99="حضور","P",IF('الحضور والانصراف'!AJ99="راحة","O",IF('الحضور والانصراف'!AJ99="سنوى","V",IF('الحضور والانصراف'!AJ99="مرضى","SL",IF('الحضور والانصراف'!AJ99="اعياد رسمية","H",IF('الحضور والانصراف'!AJ99="غياب باذن","PL",IF('الحضور والانصراف'!AJ99="غياب بدون اذن","A",IF('الحضور والانصراف'!AJ99="انقطاع","Out",IF('الحضور والانصراف'!AJ99="استقالة","R","Blank")))))))))</f>
        <v>Blank</v>
      </c>
      <c r="AJ96" s="33" t="str">
        <f>IF('الحضور والانصراف'!AK99="حضور","P",IF('الحضور والانصراف'!AK99="راحة","O",IF('الحضور والانصراف'!AK99="سنوى","V",IF('الحضور والانصراف'!AK99="مرضى","SL",IF('الحضور والانصراف'!AK99="اعياد رسمية","H",IF('الحضور والانصراف'!AK99="غياب باذن","PL",IF('الحضور والانصراف'!AK99="غياب بدون اذن","A",IF('الحضور والانصراف'!AK99="انقطاع","Out",IF('الحضور والانصراف'!AK99="استقالة","R","Blank")))))))))</f>
        <v>Blank</v>
      </c>
      <c r="AK96" s="33" t="str">
        <f>IF('الحضور والانصراف'!AL99="حضور","P",IF('الحضور والانصراف'!AL99="راحة","O",IF('الحضور والانصراف'!AL99="سنوى","V",IF('الحضور والانصراف'!AL99="مرضى","SL",IF('الحضور والانصراف'!AL99="اعياد رسمية","H",IF('الحضور والانصراف'!AL99="غياب باذن","PL",IF('الحضور والانصراف'!AL99="غياب بدون اذن","A",IF('الحضور والانصراف'!AL99="انقطاع","Out",IF('الحضور والانصراف'!AL99="استقالة","R","Blank")))))))))</f>
        <v>Blank</v>
      </c>
      <c r="AL96" s="33" t="str">
        <f>IF('الحضور والانصراف'!AM99="حضور","P",IF('الحضور والانصراف'!AM99="راحة","O",IF('الحضور والانصراف'!AM99="سنوى","V",IF('الحضور والانصراف'!AM99="مرضى","SL",IF('الحضور والانصراف'!AM99="اعياد رسمية","H",IF('الحضور والانصراف'!AM99="غياب باذن","PL",IF('الحضور والانصراف'!AM99="غياب بدون اذن","A",IF('الحضور والانصراف'!AM99="انقطاع","Out",IF('الحضور والانصراف'!AM99="استقالة","R","Blank")))))))))</f>
        <v>Blank</v>
      </c>
      <c r="AM96" s="33" t="str">
        <f>IF('الحضور والانصراف'!AN99="حضور","P",IF('الحضور والانصراف'!AN99="راحة","O",IF('الحضور والانصراف'!AN99="سنوى","V",IF('الحضور والانصراف'!AN99="مرضى","SL",IF('الحضور والانصراف'!AN99="اعياد رسمية","H",IF('الحضور والانصراف'!AN99="غياب باذن","PL",IF('الحضور والانصراف'!AN99="غياب بدون اذن","A",IF('الحضور والانصراف'!AN99="انقطاع","Out",IF('الحضور والانصراف'!AN99="استقالة","R","Blank")))))))))</f>
        <v>Blank</v>
      </c>
      <c r="AN96" s="33" t="str">
        <f>IF('الحضور والانصراف'!AO99="حضور","P",IF('الحضور والانصراف'!AO99="راحة","O",IF('الحضور والانصراف'!AO99="سنوى","V",IF('الحضور والانصراف'!AO99="مرضى","SL",IF('الحضور والانصراف'!AO99="اعياد رسمية","H",IF('الحضور والانصراف'!AO99="غياب باذن","PL",IF('الحضور والانصراف'!AO99="غياب بدون اذن","A",IF('الحضور والانصراف'!AO99="انقطاع","Out",IF('الحضور والانصراف'!AO99="استقالة","R","Blank")))))))))</f>
        <v>Blank</v>
      </c>
      <c r="AO96" s="33" t="str">
        <f>IF('الحضور والانصراف'!AP99="حضور","P",IF('الحضور والانصراف'!AP99="راحة","O",IF('الحضور والانصراف'!AP99="سنوى","V",IF('الحضور والانصراف'!AP99="مرضى","SL",IF('الحضور والانصراف'!AP99="اعياد رسمية","H",IF('الحضور والانصراف'!AP99="غياب باذن","PL",IF('الحضور والانصراف'!AP99="غياب بدون اذن","A",IF('الحضور والانصراف'!AP99="انقطاع","Out",IF('الحضور والانصراف'!AP99="استقالة","R","Blank")))))))))</f>
        <v>Blank</v>
      </c>
      <c r="AP96" s="33" t="str">
        <f>IF('الحضور والانصراف'!AQ99="حضور","P",IF('الحضور والانصراف'!AQ99="راحة","O",IF('الحضور والانصراف'!AQ99="سنوى","V",IF('الحضور والانصراف'!AQ99="مرضى","SL",IF('الحضور والانصراف'!AQ99="اعياد رسمية","H",IF('الحضور والانصراف'!AQ99="غياب باذن","PL",IF('الحضور والانصراف'!AQ99="غياب بدون اذن","A",IF('الحضور والانصراف'!AQ99="انقطاع","Out",IF('الحضور والانصراف'!AQ99="استقالة","R","Blank")))))))))</f>
        <v>Blank</v>
      </c>
      <c r="AQ96" s="33" t="str">
        <f>IF('الحضور والانصراف'!AR99="حضور","P",IF('الحضور والانصراف'!AR99="راحة","O",IF('الحضور والانصراف'!AR99="سنوى","V",IF('الحضور والانصراف'!AR99="مرضى","SL",IF('الحضور والانصراف'!AR99="اعياد رسمية","H",IF('الحضور والانصراف'!AR99="غياب باذن","PL",IF('الحضور والانصراف'!AR99="غياب بدون اذن","A",IF('الحضور والانصراف'!AR99="انقطاع","Out",IF('الحضور والانصراف'!AR99="استقالة","R","Blank")))))))))</f>
        <v>Blank</v>
      </c>
      <c r="AR96" s="33" t="str">
        <f>IF('الحضور والانصراف'!AS99="حضور","P",IF('الحضور والانصراف'!AS99="راحة","O",IF('الحضور والانصراف'!AS99="سنوى","V",IF('الحضور والانصراف'!AS99="مرضى","SL",IF('الحضور والانصراف'!AS99="اعياد رسمية","H",IF('الحضور والانصراف'!AS99="غياب باذن","PL",IF('الحضور والانصراف'!AS99="غياب بدون اذن","A",IF('الحضور والانصراف'!AS99="انقطاع","Out",IF('الحضور والانصراف'!AS99="استقالة","R","Blank")))))))))</f>
        <v>Blank</v>
      </c>
      <c r="AS96" s="33" t="str">
        <f>IF('الحضور والانصراف'!AT99="حضور","P",IF('الحضور والانصراف'!AT99="راحة","O",IF('الحضور والانصراف'!AT99="سنوى","V",IF('الحضور والانصراف'!AT99="مرضى","SL",IF('الحضور والانصراف'!AT99="اعياد رسمية","H",IF('الحضور والانصراف'!AT99="غياب باذن","PL",IF('الحضور والانصراف'!AT99="غياب بدون اذن","A",IF('الحضور والانصراف'!AT99="انقطاع","Out",IF('الحضور والانصراف'!AT99="استقالة","R","Blank")))))))))</f>
        <v>Blank</v>
      </c>
      <c r="AT96" s="33" t="str">
        <f>IF('الحضور والانصراف'!AU99="حضور","P",IF('الحضور والانصراف'!AU99="راحة","O",IF('الحضور والانصراف'!AU99="سنوى","V",IF('الحضور والانصراف'!AU99="مرضى","SL",IF('الحضور والانصراف'!AU99="اعياد رسمية","H",IF('الحضور والانصراف'!AU99="غياب باذن","PL",IF('الحضور والانصراف'!AU99="غياب بدون اذن","A",IF('الحضور والانصراف'!AU99="انقطاع","Out",IF('الحضور والانصراف'!AU99="استقالة","R","Blank")))))))))</f>
        <v>Blank</v>
      </c>
      <c r="AU96" s="33" t="str">
        <f>IF('الحضور والانصراف'!AV99="حضور","P",IF('الحضور والانصراف'!AV99="راحة","O",IF('الحضور والانصراف'!AV99="سنوى","V",IF('الحضور والانصراف'!AV99="مرضى","SL",IF('الحضور والانصراف'!AV99="اعياد رسمية","H",IF('الحضور والانصراف'!AV99="غياب باذن","PL",IF('الحضور والانصراف'!AV99="غياب بدون اذن","A",IF('الحضور والانصراف'!AV99="انقطاع","Out",IF('الحضور والانصراف'!AV99="استقالة","R","Blank")))))))))</f>
        <v>Blank</v>
      </c>
      <c r="AV96" s="33" t="str">
        <f>IF('الحضور والانصراف'!AW99="حضور","P",IF('الحضور والانصراف'!AW99="راحة","O",IF('الحضور والانصراف'!AW99="سنوى","V",IF('الحضور والانصراف'!AW99="مرضى","SL",IF('الحضور والانصراف'!AW99="اعياد رسمية","H",IF('الحضور والانصراف'!AW99="غياب باذن","PL",IF('الحضور والانصراف'!AW99="غياب بدون اذن","A",IF('الحضور والانصراف'!AW99="انقطاع","Out",IF('الحضور والانصراف'!AW99="استقالة","R","Blank")))))))))</f>
        <v>Blank</v>
      </c>
      <c r="AW96" s="33" t="str">
        <f>IF('الحضور والانصراف'!AX99="حضور","P",IF('الحضور والانصراف'!AX99="راحة","O",IF('الحضور والانصراف'!AX99="سنوى","V",IF('الحضور والانصراف'!AX99="مرضى","SL",IF('الحضور والانصراف'!AX99="اعياد رسمية","H",IF('الحضور والانصراف'!AX99="غياب باذن","PL",IF('الحضور والانصراف'!AX99="غياب بدون اذن","A",IF('الحضور والانصراف'!AX99="انقطاع","Out",IF('الحضور والانصراف'!AX99="استقالة","R","Blank")))))))))</f>
        <v>Blank</v>
      </c>
      <c r="AX96" s="33" t="str">
        <f>IF('الحضور والانصراف'!AY99="حضور","P",IF('الحضور والانصراف'!AY99="راحة","O",IF('الحضور والانصراف'!AY99="سنوى","V",IF('الحضور والانصراف'!AY99="مرضى","SL",IF('الحضور والانصراف'!AY99="اعياد رسمية","H",IF('الحضور والانصراف'!AY99="غياب باذن","PL",IF('الحضور والانصراف'!AY99="غياب بدون اذن","A",IF('الحضور والانصراف'!AY99="انقطاع","Out",IF('الحضور والانصراف'!AY99="استقالة","R","Blank")))))))))</f>
        <v>Blank</v>
      </c>
      <c r="AY96" s="8">
        <f>'الحضور والانصراف'!AZ99</f>
        <v>2</v>
      </c>
      <c r="AZ96" s="10"/>
      <c r="BA96" s="10"/>
    </row>
    <row r="97" spans="1:53" ht="23.25" x14ac:dyDescent="0.25">
      <c r="A97" s="17">
        <f t="shared" si="1"/>
        <v>95</v>
      </c>
      <c r="B97" s="17">
        <f>'الحضور والانصراف'!B100</f>
        <v>0</v>
      </c>
      <c r="C97" s="17">
        <f>'الحضور والانصراف'!C100</f>
        <v>0</v>
      </c>
      <c r="D97" s="17">
        <f>'الحضور والانصراف'!D100</f>
        <v>0</v>
      </c>
      <c r="E97" s="19">
        <f>'الحضور والانصراف'!E100</f>
        <v>0</v>
      </c>
      <c r="F97" s="7">
        <f>'الحضور والانصراف'!G100</f>
        <v>0</v>
      </c>
      <c r="G97" s="6">
        <f>'الحضور والانصراف'!H100</f>
        <v>0</v>
      </c>
      <c r="H97" s="7">
        <f>'الحضور والانصراف'!I100</f>
        <v>0</v>
      </c>
      <c r="I97" s="6">
        <f>'الحضور والانصراف'!J100</f>
        <v>0</v>
      </c>
      <c r="J97" s="6">
        <f>'الحضور والانصراف'!K100</f>
        <v>0</v>
      </c>
      <c r="K97" s="6">
        <f>'الحضور والانصراف'!L100</f>
        <v>0</v>
      </c>
      <c r="L97" s="7">
        <f>'الحضور والانصراف'!M100</f>
        <v>0</v>
      </c>
      <c r="M97" s="6">
        <f>'الحضور والانصراف'!N100</f>
        <v>0</v>
      </c>
      <c r="N97" s="7">
        <f>'الحضور والانصراف'!O100</f>
        <v>0</v>
      </c>
      <c r="O97" s="7">
        <f>'الحضور والانصراف'!P100</f>
        <v>0</v>
      </c>
      <c r="P97" s="6">
        <f>'الحضور والانصراف'!Q100</f>
        <v>0</v>
      </c>
      <c r="Q97" s="6">
        <f>'الحضور والانصراف'!R100</f>
        <v>0</v>
      </c>
      <c r="R97" s="6">
        <f>'الحضور والانصراف'!S100</f>
        <v>0</v>
      </c>
      <c r="S97" s="6">
        <f>'الحضور والانصراف'!T100</f>
        <v>0</v>
      </c>
      <c r="T97" s="33" t="str">
        <f>IF('الحضور والانصراف'!U100="حضور","P",IF('الحضور والانصراف'!U100="راحة","O",IF('الحضور والانصراف'!U100="سنوى","V",IF('الحضور والانصراف'!U100="مرضى","SL",IF('الحضور والانصراف'!U100="اعياد رسمية","H",IF('الحضور والانصراف'!U100="غياب باذن","PL",IF('الحضور والانصراف'!U100="غياب بدون اذن","A",IF('الحضور والانصراف'!U100="انقطاع","Out",IF('الحضور والانصراف'!U100="استقالة","R","Blank")))))))))</f>
        <v>Blank</v>
      </c>
      <c r="U97" s="33" t="str">
        <f>IF('الحضور والانصراف'!V100="حضور","P",IF('الحضور والانصراف'!V100="راحة","O",IF('الحضور والانصراف'!V100="سنوى","V",IF('الحضور والانصراف'!V100="مرضى","SL",IF('الحضور والانصراف'!V100="اعياد رسمية","H",IF('الحضور والانصراف'!V100="غياب باذن","PL",IF('الحضور والانصراف'!V100="غياب بدون اذن","A",IF('الحضور والانصراف'!V100="انقطاع","Out",IF('الحضور والانصراف'!V100="استقالة","R","Blank")))))))))</f>
        <v>Blank</v>
      </c>
      <c r="V97" s="33" t="str">
        <f>IF('الحضور والانصراف'!W100="حضور","P",IF('الحضور والانصراف'!W100="راحة","O",IF('الحضور والانصراف'!W100="سنوى","V",IF('الحضور والانصراف'!W100="مرضى","SL",IF('الحضور والانصراف'!W100="اعياد رسمية","H",IF('الحضور والانصراف'!W100="غياب باذن","PL",IF('الحضور والانصراف'!W100="غياب بدون اذن","A",IF('الحضور والانصراف'!W100="انقطاع","Out",IF('الحضور والانصراف'!W100="استقالة","R","Blank")))))))))</f>
        <v>Blank</v>
      </c>
      <c r="W97" s="33" t="str">
        <f>IF('الحضور والانصراف'!X100="حضور","P",IF('الحضور والانصراف'!X100="راحة","O",IF('الحضور والانصراف'!X100="سنوى","V",IF('الحضور والانصراف'!X100="مرضى","SL",IF('الحضور والانصراف'!X100="اعياد رسمية","H",IF('الحضور والانصراف'!X100="غياب باذن","PL",IF('الحضور والانصراف'!X100="غياب بدون اذن","A",IF('الحضور والانصراف'!X100="انقطاع","Out",IF('الحضور والانصراف'!X100="استقالة","R","Blank")))))))))</f>
        <v>Blank</v>
      </c>
      <c r="X97" s="33" t="str">
        <f>IF('الحضور والانصراف'!Y100="حضور","P",IF('الحضور والانصراف'!Y100="راحة","O",IF('الحضور والانصراف'!Y100="سنوى","V",IF('الحضور والانصراف'!Y100="مرضى","SL",IF('الحضور والانصراف'!Y100="اعياد رسمية","H",IF('الحضور والانصراف'!Y100="غياب باذن","PL",IF('الحضور والانصراف'!Y100="غياب بدون اذن","A",IF('الحضور والانصراف'!Y100="انقطاع","Out",IF('الحضور والانصراف'!Y100="استقالة","R","Blank")))))))))</f>
        <v>Blank</v>
      </c>
      <c r="Y97" s="33" t="str">
        <f>IF('الحضور والانصراف'!Z100="حضور","P",IF('الحضور والانصراف'!Z100="راحة","O",IF('الحضور والانصراف'!Z100="سنوى","V",IF('الحضور والانصراف'!Z100="مرضى","SL",IF('الحضور والانصراف'!Z100="اعياد رسمية","H",IF('الحضور والانصراف'!Z100="غياب باذن","PL",IF('الحضور والانصراف'!Z100="غياب بدون اذن","A",IF('الحضور والانصراف'!Z100="انقطاع","Out",IF('الحضور والانصراف'!Z100="استقالة","R","Blank")))))))))</f>
        <v>Blank</v>
      </c>
      <c r="Z97" s="33" t="str">
        <f>IF('الحضور والانصراف'!AA100="حضور","P",IF('الحضور والانصراف'!AA100="راحة","O",IF('الحضور والانصراف'!AA100="سنوى","V",IF('الحضور والانصراف'!AA100="مرضى","SL",IF('الحضور والانصراف'!AA100="اعياد رسمية","H",IF('الحضور والانصراف'!AA100="غياب باذن","PL",IF('الحضور والانصراف'!AA100="غياب بدون اذن","A",IF('الحضور والانصراف'!AA100="انقطاع","Out",IF('الحضور والانصراف'!AA100="استقالة","R","Blank")))))))))</f>
        <v>Blank</v>
      </c>
      <c r="AA97" s="33" t="str">
        <f>IF('الحضور والانصراف'!AB100="حضور","P",IF('الحضور والانصراف'!AB100="راحة","O",IF('الحضور والانصراف'!AB100="سنوى","V",IF('الحضور والانصراف'!AB100="مرضى","SL",IF('الحضور والانصراف'!AB100="اعياد رسمية","H",IF('الحضور والانصراف'!AB100="غياب باذن","PL",IF('الحضور والانصراف'!AB100="غياب بدون اذن","A",IF('الحضور والانصراف'!AB100="انقطاع","Out",IF('الحضور والانصراف'!AB100="استقالة","R","Blank")))))))))</f>
        <v>Blank</v>
      </c>
      <c r="AB97" s="33" t="str">
        <f>IF('الحضور والانصراف'!AC100="حضور","P",IF('الحضور والانصراف'!AC100="راحة","O",IF('الحضور والانصراف'!AC100="سنوى","V",IF('الحضور والانصراف'!AC100="مرضى","SL",IF('الحضور والانصراف'!AC100="اعياد رسمية","H",IF('الحضور والانصراف'!AC100="غياب باذن","PL",IF('الحضور والانصراف'!AC100="غياب بدون اذن","A",IF('الحضور والانصراف'!AC100="انقطاع","Out",IF('الحضور والانصراف'!AC100="استقالة","R","Blank")))))))))</f>
        <v>Blank</v>
      </c>
      <c r="AC97" s="33" t="str">
        <f>IF('الحضور والانصراف'!AD100="حضور","P",IF('الحضور والانصراف'!AD100="راحة","O",IF('الحضور والانصراف'!AD100="سنوى","V",IF('الحضور والانصراف'!AD100="مرضى","SL",IF('الحضور والانصراف'!AD100="اعياد رسمية","H",IF('الحضور والانصراف'!AD100="غياب باذن","PL",IF('الحضور والانصراف'!AD100="غياب بدون اذن","A",IF('الحضور والانصراف'!AD100="انقطاع","Out",IF('الحضور والانصراف'!AD100="استقالة","R","Blank")))))))))</f>
        <v>Blank</v>
      </c>
      <c r="AD97" s="43" t="str">
        <f>IF('الحضور والانصراف'!AE100="حضور","P",IF('الحضور والانصراف'!AE100="راحة","O",IF('الحضور والانصراف'!AE100="سنوى","V",IF('الحضور والانصراف'!AE100="مرضى","SL",IF('الحضور والانصراف'!AE100="اعياد رسمية","H",IF('الحضور والانصراف'!AE100="غياب باذن","PL",IF('الحضور والانصراف'!AE100="غياب بدون اذن","A",IF('الحضور والانصراف'!AE100="انقطاع","Out",IF('الحضور والانصراف'!AE100="استقالة","R","Blank")))))))))</f>
        <v>Blank</v>
      </c>
      <c r="AE97" s="33" t="str">
        <f>IF('الحضور والانصراف'!AF100="حضور","P",IF('الحضور والانصراف'!AF100="راحة","O",IF('الحضور والانصراف'!AF100="سنوى","V",IF('الحضور والانصراف'!AF100="مرضى","SL",IF('الحضور والانصراف'!AF100="اعياد رسمية","H",IF('الحضور والانصراف'!AF100="غياب باذن","PL",IF('الحضور والانصراف'!AF100="غياب بدون اذن","A",IF('الحضور والانصراف'!AF100="انقطاع","Out",IF('الحضور والانصراف'!AF100="استقالة","R","Blank")))))))))</f>
        <v>Blank</v>
      </c>
      <c r="AF97" s="33" t="str">
        <f>IF('الحضور والانصراف'!AG100="حضور","P",IF('الحضور والانصراف'!AG100="راحة","O",IF('الحضور والانصراف'!AG100="سنوى","V",IF('الحضور والانصراف'!AG100="مرضى","SL",IF('الحضور والانصراف'!AG100="اعياد رسمية","H",IF('الحضور والانصراف'!AG100="غياب باذن","PL",IF('الحضور والانصراف'!AG100="غياب بدون اذن","A",IF('الحضور والانصراف'!AG100="انقطاع","Out",IF('الحضور والانصراف'!AG100="استقالة","R","Blank")))))))))</f>
        <v>Blank</v>
      </c>
      <c r="AG97" s="33" t="str">
        <f>IF('الحضور والانصراف'!AH100="حضور","P",IF('الحضور والانصراف'!AH100="راحة","O",IF('الحضور والانصراف'!AH100="سنوى","V",IF('الحضور والانصراف'!AH100="مرضى","SL",IF('الحضور والانصراف'!AH100="اعياد رسمية","H",IF('الحضور والانصراف'!AH100="غياب باذن","PL",IF('الحضور والانصراف'!AH100="غياب بدون اذن","A",IF('الحضور والانصراف'!AH100="انقطاع","Out",IF('الحضور والانصراف'!AH100="استقالة","R","Blank")))))))))</f>
        <v>Blank</v>
      </c>
      <c r="AH97" s="33" t="str">
        <f>IF('الحضور والانصراف'!AI100="حضور","P",IF('الحضور والانصراف'!AI100="راحة","O",IF('الحضور والانصراف'!AI100="سنوى","V",IF('الحضور والانصراف'!AI100="مرضى","SL",IF('الحضور والانصراف'!AI100="اعياد رسمية","H",IF('الحضور والانصراف'!AI100="غياب باذن","PL",IF('الحضور والانصراف'!AI100="غياب بدون اذن","A",IF('الحضور والانصراف'!AI100="انقطاع","Out",IF('الحضور والانصراف'!AI100="استقالة","R","Blank")))))))))</f>
        <v>Blank</v>
      </c>
      <c r="AI97" s="33" t="str">
        <f>IF('الحضور والانصراف'!AJ100="حضور","P",IF('الحضور والانصراف'!AJ100="راحة","O",IF('الحضور والانصراف'!AJ100="سنوى","V",IF('الحضور والانصراف'!AJ100="مرضى","SL",IF('الحضور والانصراف'!AJ100="اعياد رسمية","H",IF('الحضور والانصراف'!AJ100="غياب باذن","PL",IF('الحضور والانصراف'!AJ100="غياب بدون اذن","A",IF('الحضور والانصراف'!AJ100="انقطاع","Out",IF('الحضور والانصراف'!AJ100="استقالة","R","Blank")))))))))</f>
        <v>Blank</v>
      </c>
      <c r="AJ97" s="33" t="str">
        <f>IF('الحضور والانصراف'!AK100="حضور","P",IF('الحضور والانصراف'!AK100="راحة","O",IF('الحضور والانصراف'!AK100="سنوى","V",IF('الحضور والانصراف'!AK100="مرضى","SL",IF('الحضور والانصراف'!AK100="اعياد رسمية","H",IF('الحضور والانصراف'!AK100="غياب باذن","PL",IF('الحضور والانصراف'!AK100="غياب بدون اذن","A",IF('الحضور والانصراف'!AK100="انقطاع","Out",IF('الحضور والانصراف'!AK100="استقالة","R","Blank")))))))))</f>
        <v>Blank</v>
      </c>
      <c r="AK97" s="33" t="str">
        <f>IF('الحضور والانصراف'!AL100="حضور","P",IF('الحضور والانصراف'!AL100="راحة","O",IF('الحضور والانصراف'!AL100="سنوى","V",IF('الحضور والانصراف'!AL100="مرضى","SL",IF('الحضور والانصراف'!AL100="اعياد رسمية","H",IF('الحضور والانصراف'!AL100="غياب باذن","PL",IF('الحضور والانصراف'!AL100="غياب بدون اذن","A",IF('الحضور والانصراف'!AL100="انقطاع","Out",IF('الحضور والانصراف'!AL100="استقالة","R","Blank")))))))))</f>
        <v>Blank</v>
      </c>
      <c r="AL97" s="33" t="str">
        <f>IF('الحضور والانصراف'!AM100="حضور","P",IF('الحضور والانصراف'!AM100="راحة","O",IF('الحضور والانصراف'!AM100="سنوى","V",IF('الحضور والانصراف'!AM100="مرضى","SL",IF('الحضور والانصراف'!AM100="اعياد رسمية","H",IF('الحضور والانصراف'!AM100="غياب باذن","PL",IF('الحضور والانصراف'!AM100="غياب بدون اذن","A",IF('الحضور والانصراف'!AM100="انقطاع","Out",IF('الحضور والانصراف'!AM100="استقالة","R","Blank")))))))))</f>
        <v>Blank</v>
      </c>
      <c r="AM97" s="33" t="str">
        <f>IF('الحضور والانصراف'!AN100="حضور","P",IF('الحضور والانصراف'!AN100="راحة","O",IF('الحضور والانصراف'!AN100="سنوى","V",IF('الحضور والانصراف'!AN100="مرضى","SL",IF('الحضور والانصراف'!AN100="اعياد رسمية","H",IF('الحضور والانصراف'!AN100="غياب باذن","PL",IF('الحضور والانصراف'!AN100="غياب بدون اذن","A",IF('الحضور والانصراف'!AN100="انقطاع","Out",IF('الحضور والانصراف'!AN100="استقالة","R","Blank")))))))))</f>
        <v>Blank</v>
      </c>
      <c r="AN97" s="33" t="str">
        <f>IF('الحضور والانصراف'!AO100="حضور","P",IF('الحضور والانصراف'!AO100="راحة","O",IF('الحضور والانصراف'!AO100="سنوى","V",IF('الحضور والانصراف'!AO100="مرضى","SL",IF('الحضور والانصراف'!AO100="اعياد رسمية","H",IF('الحضور والانصراف'!AO100="غياب باذن","PL",IF('الحضور والانصراف'!AO100="غياب بدون اذن","A",IF('الحضور والانصراف'!AO100="انقطاع","Out",IF('الحضور والانصراف'!AO100="استقالة","R","Blank")))))))))</f>
        <v>Blank</v>
      </c>
      <c r="AO97" s="33" t="str">
        <f>IF('الحضور والانصراف'!AP100="حضور","P",IF('الحضور والانصراف'!AP100="راحة","O",IF('الحضور والانصراف'!AP100="سنوى","V",IF('الحضور والانصراف'!AP100="مرضى","SL",IF('الحضور والانصراف'!AP100="اعياد رسمية","H",IF('الحضور والانصراف'!AP100="غياب باذن","PL",IF('الحضور والانصراف'!AP100="غياب بدون اذن","A",IF('الحضور والانصراف'!AP100="انقطاع","Out",IF('الحضور والانصراف'!AP100="استقالة","R","Blank")))))))))</f>
        <v>Blank</v>
      </c>
      <c r="AP97" s="33" t="str">
        <f>IF('الحضور والانصراف'!AQ100="حضور","P",IF('الحضور والانصراف'!AQ100="راحة","O",IF('الحضور والانصراف'!AQ100="سنوى","V",IF('الحضور والانصراف'!AQ100="مرضى","SL",IF('الحضور والانصراف'!AQ100="اعياد رسمية","H",IF('الحضور والانصراف'!AQ100="غياب باذن","PL",IF('الحضور والانصراف'!AQ100="غياب بدون اذن","A",IF('الحضور والانصراف'!AQ100="انقطاع","Out",IF('الحضور والانصراف'!AQ100="استقالة","R","Blank")))))))))</f>
        <v>Blank</v>
      </c>
      <c r="AQ97" s="33" t="str">
        <f>IF('الحضور والانصراف'!AR100="حضور","P",IF('الحضور والانصراف'!AR100="راحة","O",IF('الحضور والانصراف'!AR100="سنوى","V",IF('الحضور والانصراف'!AR100="مرضى","SL",IF('الحضور والانصراف'!AR100="اعياد رسمية","H",IF('الحضور والانصراف'!AR100="غياب باذن","PL",IF('الحضور والانصراف'!AR100="غياب بدون اذن","A",IF('الحضور والانصراف'!AR100="انقطاع","Out",IF('الحضور والانصراف'!AR100="استقالة","R","Blank")))))))))</f>
        <v>Blank</v>
      </c>
      <c r="AR97" s="33" t="str">
        <f>IF('الحضور والانصراف'!AS100="حضور","P",IF('الحضور والانصراف'!AS100="راحة","O",IF('الحضور والانصراف'!AS100="سنوى","V",IF('الحضور والانصراف'!AS100="مرضى","SL",IF('الحضور والانصراف'!AS100="اعياد رسمية","H",IF('الحضور والانصراف'!AS100="غياب باذن","PL",IF('الحضور والانصراف'!AS100="غياب بدون اذن","A",IF('الحضور والانصراف'!AS100="انقطاع","Out",IF('الحضور والانصراف'!AS100="استقالة","R","Blank")))))))))</f>
        <v>Blank</v>
      </c>
      <c r="AS97" s="33" t="str">
        <f>IF('الحضور والانصراف'!AT100="حضور","P",IF('الحضور والانصراف'!AT100="راحة","O",IF('الحضور والانصراف'!AT100="سنوى","V",IF('الحضور والانصراف'!AT100="مرضى","SL",IF('الحضور والانصراف'!AT100="اعياد رسمية","H",IF('الحضور والانصراف'!AT100="غياب باذن","PL",IF('الحضور والانصراف'!AT100="غياب بدون اذن","A",IF('الحضور والانصراف'!AT100="انقطاع","Out",IF('الحضور والانصراف'!AT100="استقالة","R","Blank")))))))))</f>
        <v>Blank</v>
      </c>
      <c r="AT97" s="33" t="str">
        <f>IF('الحضور والانصراف'!AU100="حضور","P",IF('الحضور والانصراف'!AU100="راحة","O",IF('الحضور والانصراف'!AU100="سنوى","V",IF('الحضور والانصراف'!AU100="مرضى","SL",IF('الحضور والانصراف'!AU100="اعياد رسمية","H",IF('الحضور والانصراف'!AU100="غياب باذن","PL",IF('الحضور والانصراف'!AU100="غياب بدون اذن","A",IF('الحضور والانصراف'!AU100="انقطاع","Out",IF('الحضور والانصراف'!AU100="استقالة","R","Blank")))))))))</f>
        <v>Blank</v>
      </c>
      <c r="AU97" s="33" t="str">
        <f>IF('الحضور والانصراف'!AV100="حضور","P",IF('الحضور والانصراف'!AV100="راحة","O",IF('الحضور والانصراف'!AV100="سنوى","V",IF('الحضور والانصراف'!AV100="مرضى","SL",IF('الحضور والانصراف'!AV100="اعياد رسمية","H",IF('الحضور والانصراف'!AV100="غياب باذن","PL",IF('الحضور والانصراف'!AV100="غياب بدون اذن","A",IF('الحضور والانصراف'!AV100="انقطاع","Out",IF('الحضور والانصراف'!AV100="استقالة","R","Blank")))))))))</f>
        <v>Blank</v>
      </c>
      <c r="AV97" s="33" t="str">
        <f>IF('الحضور والانصراف'!AW100="حضور","P",IF('الحضور والانصراف'!AW100="راحة","O",IF('الحضور والانصراف'!AW100="سنوى","V",IF('الحضور والانصراف'!AW100="مرضى","SL",IF('الحضور والانصراف'!AW100="اعياد رسمية","H",IF('الحضور والانصراف'!AW100="غياب باذن","PL",IF('الحضور والانصراف'!AW100="غياب بدون اذن","A",IF('الحضور والانصراف'!AW100="انقطاع","Out",IF('الحضور والانصراف'!AW100="استقالة","R","Blank")))))))))</f>
        <v>Blank</v>
      </c>
      <c r="AW97" s="33" t="str">
        <f>IF('الحضور والانصراف'!AX100="حضور","P",IF('الحضور والانصراف'!AX100="راحة","O",IF('الحضور والانصراف'!AX100="سنوى","V",IF('الحضور والانصراف'!AX100="مرضى","SL",IF('الحضور والانصراف'!AX100="اعياد رسمية","H",IF('الحضور والانصراف'!AX100="غياب باذن","PL",IF('الحضور والانصراف'!AX100="غياب بدون اذن","A",IF('الحضور والانصراف'!AX100="انقطاع","Out",IF('الحضور والانصراف'!AX100="استقالة","R","Blank")))))))))</f>
        <v>Blank</v>
      </c>
      <c r="AX97" s="33" t="str">
        <f>IF('الحضور والانصراف'!AY100="حضور","P",IF('الحضور والانصراف'!AY100="راحة","O",IF('الحضور والانصراف'!AY100="سنوى","V",IF('الحضور والانصراف'!AY100="مرضى","SL",IF('الحضور والانصراف'!AY100="اعياد رسمية","H",IF('الحضور والانصراف'!AY100="غياب باذن","PL",IF('الحضور والانصراف'!AY100="غياب بدون اذن","A",IF('الحضور والانصراف'!AY100="انقطاع","Out",IF('الحضور والانصراف'!AY100="استقالة","R","Blank")))))))))</f>
        <v>Blank</v>
      </c>
      <c r="AY97" s="8">
        <f>'الحضور والانصراف'!AZ100</f>
        <v>2</v>
      </c>
      <c r="AZ97" s="10"/>
      <c r="BA97" s="10"/>
    </row>
    <row r="98" spans="1:53" ht="23.25" x14ac:dyDescent="0.25">
      <c r="A98" s="17">
        <f t="shared" si="1"/>
        <v>96</v>
      </c>
      <c r="B98" s="17">
        <f>'الحضور والانصراف'!B101</f>
        <v>0</v>
      </c>
      <c r="C98" s="17">
        <f>'الحضور والانصراف'!C101</f>
        <v>0</v>
      </c>
      <c r="D98" s="17">
        <f>'الحضور والانصراف'!D101</f>
        <v>0</v>
      </c>
      <c r="E98" s="19">
        <f>'الحضور والانصراف'!E101</f>
        <v>0</v>
      </c>
      <c r="F98" s="7">
        <f>'الحضور والانصراف'!G101</f>
        <v>0</v>
      </c>
      <c r="G98" s="6">
        <f>'الحضور والانصراف'!H101</f>
        <v>0</v>
      </c>
      <c r="H98" s="7">
        <f>'الحضور والانصراف'!I101</f>
        <v>0</v>
      </c>
      <c r="I98" s="6">
        <f>'الحضور والانصراف'!J101</f>
        <v>0</v>
      </c>
      <c r="J98" s="6">
        <f>'الحضور والانصراف'!K101</f>
        <v>0</v>
      </c>
      <c r="K98" s="6">
        <f>'الحضور والانصراف'!L101</f>
        <v>0</v>
      </c>
      <c r="L98" s="7">
        <f>'الحضور والانصراف'!M101</f>
        <v>0</v>
      </c>
      <c r="M98" s="6">
        <f>'الحضور والانصراف'!N101</f>
        <v>0</v>
      </c>
      <c r="N98" s="7">
        <f>'الحضور والانصراف'!O101</f>
        <v>0</v>
      </c>
      <c r="O98" s="7">
        <f>'الحضور والانصراف'!P101</f>
        <v>0</v>
      </c>
      <c r="P98" s="6">
        <f>'الحضور والانصراف'!Q101</f>
        <v>0</v>
      </c>
      <c r="Q98" s="6">
        <f>'الحضور والانصراف'!R101</f>
        <v>0</v>
      </c>
      <c r="R98" s="6">
        <f>'الحضور والانصراف'!S101</f>
        <v>0</v>
      </c>
      <c r="S98" s="6">
        <f>'الحضور والانصراف'!T101</f>
        <v>0</v>
      </c>
      <c r="T98" s="33" t="str">
        <f>IF('الحضور والانصراف'!U101="حضور","P",IF('الحضور والانصراف'!U101="راحة","O",IF('الحضور والانصراف'!U101="سنوى","V",IF('الحضور والانصراف'!U101="مرضى","SL",IF('الحضور والانصراف'!U101="اعياد رسمية","H",IF('الحضور والانصراف'!U101="غياب باذن","PL",IF('الحضور والانصراف'!U101="غياب بدون اذن","A",IF('الحضور والانصراف'!U101="انقطاع","Out",IF('الحضور والانصراف'!U101="استقالة","R","Blank")))))))))</f>
        <v>Blank</v>
      </c>
      <c r="U98" s="33" t="str">
        <f>IF('الحضور والانصراف'!V101="حضور","P",IF('الحضور والانصراف'!V101="راحة","O",IF('الحضور والانصراف'!V101="سنوى","V",IF('الحضور والانصراف'!V101="مرضى","SL",IF('الحضور والانصراف'!V101="اعياد رسمية","H",IF('الحضور والانصراف'!V101="غياب باذن","PL",IF('الحضور والانصراف'!V101="غياب بدون اذن","A",IF('الحضور والانصراف'!V101="انقطاع","Out",IF('الحضور والانصراف'!V101="استقالة","R","Blank")))))))))</f>
        <v>Blank</v>
      </c>
      <c r="V98" s="33" t="str">
        <f>IF('الحضور والانصراف'!W101="حضور","P",IF('الحضور والانصراف'!W101="راحة","O",IF('الحضور والانصراف'!W101="سنوى","V",IF('الحضور والانصراف'!W101="مرضى","SL",IF('الحضور والانصراف'!W101="اعياد رسمية","H",IF('الحضور والانصراف'!W101="غياب باذن","PL",IF('الحضور والانصراف'!W101="غياب بدون اذن","A",IF('الحضور والانصراف'!W101="انقطاع","Out",IF('الحضور والانصراف'!W101="استقالة","R","Blank")))))))))</f>
        <v>Blank</v>
      </c>
      <c r="W98" s="33" t="str">
        <f>IF('الحضور والانصراف'!X101="حضور","P",IF('الحضور والانصراف'!X101="راحة","O",IF('الحضور والانصراف'!X101="سنوى","V",IF('الحضور والانصراف'!X101="مرضى","SL",IF('الحضور والانصراف'!X101="اعياد رسمية","H",IF('الحضور والانصراف'!X101="غياب باذن","PL",IF('الحضور والانصراف'!X101="غياب بدون اذن","A",IF('الحضور والانصراف'!X101="انقطاع","Out",IF('الحضور والانصراف'!X101="استقالة","R","Blank")))))))))</f>
        <v>Blank</v>
      </c>
      <c r="X98" s="33" t="str">
        <f>IF('الحضور والانصراف'!Y101="حضور","P",IF('الحضور والانصراف'!Y101="راحة","O",IF('الحضور والانصراف'!Y101="سنوى","V",IF('الحضور والانصراف'!Y101="مرضى","SL",IF('الحضور والانصراف'!Y101="اعياد رسمية","H",IF('الحضور والانصراف'!Y101="غياب باذن","PL",IF('الحضور والانصراف'!Y101="غياب بدون اذن","A",IF('الحضور والانصراف'!Y101="انقطاع","Out",IF('الحضور والانصراف'!Y101="استقالة","R","Blank")))))))))</f>
        <v>Blank</v>
      </c>
      <c r="Y98" s="33" t="str">
        <f>IF('الحضور والانصراف'!Z101="حضور","P",IF('الحضور والانصراف'!Z101="راحة","O",IF('الحضور والانصراف'!Z101="سنوى","V",IF('الحضور والانصراف'!Z101="مرضى","SL",IF('الحضور والانصراف'!Z101="اعياد رسمية","H",IF('الحضور والانصراف'!Z101="غياب باذن","PL",IF('الحضور والانصراف'!Z101="غياب بدون اذن","A",IF('الحضور والانصراف'!Z101="انقطاع","Out",IF('الحضور والانصراف'!Z101="استقالة","R","Blank")))))))))</f>
        <v>Blank</v>
      </c>
      <c r="Z98" s="33" t="str">
        <f>IF('الحضور والانصراف'!AA101="حضور","P",IF('الحضور والانصراف'!AA101="راحة","O",IF('الحضور والانصراف'!AA101="سنوى","V",IF('الحضور والانصراف'!AA101="مرضى","SL",IF('الحضور والانصراف'!AA101="اعياد رسمية","H",IF('الحضور والانصراف'!AA101="غياب باذن","PL",IF('الحضور والانصراف'!AA101="غياب بدون اذن","A",IF('الحضور والانصراف'!AA101="انقطاع","Out",IF('الحضور والانصراف'!AA101="استقالة","R","Blank")))))))))</f>
        <v>Blank</v>
      </c>
      <c r="AA98" s="33" t="str">
        <f>IF('الحضور والانصراف'!AB101="حضور","P",IF('الحضور والانصراف'!AB101="راحة","O",IF('الحضور والانصراف'!AB101="سنوى","V",IF('الحضور والانصراف'!AB101="مرضى","SL",IF('الحضور والانصراف'!AB101="اعياد رسمية","H",IF('الحضور والانصراف'!AB101="غياب باذن","PL",IF('الحضور والانصراف'!AB101="غياب بدون اذن","A",IF('الحضور والانصراف'!AB101="انقطاع","Out",IF('الحضور والانصراف'!AB101="استقالة","R","Blank")))))))))</f>
        <v>Blank</v>
      </c>
      <c r="AB98" s="33" t="str">
        <f>IF('الحضور والانصراف'!AC101="حضور","P",IF('الحضور والانصراف'!AC101="راحة","O",IF('الحضور والانصراف'!AC101="سنوى","V",IF('الحضور والانصراف'!AC101="مرضى","SL",IF('الحضور والانصراف'!AC101="اعياد رسمية","H",IF('الحضور والانصراف'!AC101="غياب باذن","PL",IF('الحضور والانصراف'!AC101="غياب بدون اذن","A",IF('الحضور والانصراف'!AC101="انقطاع","Out",IF('الحضور والانصراف'!AC101="استقالة","R","Blank")))))))))</f>
        <v>Blank</v>
      </c>
      <c r="AC98" s="33" t="str">
        <f>IF('الحضور والانصراف'!AD101="حضور","P",IF('الحضور والانصراف'!AD101="راحة","O",IF('الحضور والانصراف'!AD101="سنوى","V",IF('الحضور والانصراف'!AD101="مرضى","SL",IF('الحضور والانصراف'!AD101="اعياد رسمية","H",IF('الحضور والانصراف'!AD101="غياب باذن","PL",IF('الحضور والانصراف'!AD101="غياب بدون اذن","A",IF('الحضور والانصراف'!AD101="انقطاع","Out",IF('الحضور والانصراف'!AD101="استقالة","R","Blank")))))))))</f>
        <v>Blank</v>
      </c>
      <c r="AD98" s="43" t="str">
        <f>IF('الحضور والانصراف'!AE101="حضور","P",IF('الحضور والانصراف'!AE101="راحة","O",IF('الحضور والانصراف'!AE101="سنوى","V",IF('الحضور والانصراف'!AE101="مرضى","SL",IF('الحضور والانصراف'!AE101="اعياد رسمية","H",IF('الحضور والانصراف'!AE101="غياب باذن","PL",IF('الحضور والانصراف'!AE101="غياب بدون اذن","A",IF('الحضور والانصراف'!AE101="انقطاع","Out",IF('الحضور والانصراف'!AE101="استقالة","R","Blank")))))))))</f>
        <v>Blank</v>
      </c>
      <c r="AE98" s="33" t="str">
        <f>IF('الحضور والانصراف'!AF101="حضور","P",IF('الحضور والانصراف'!AF101="راحة","O",IF('الحضور والانصراف'!AF101="سنوى","V",IF('الحضور والانصراف'!AF101="مرضى","SL",IF('الحضور والانصراف'!AF101="اعياد رسمية","H",IF('الحضور والانصراف'!AF101="غياب باذن","PL",IF('الحضور والانصراف'!AF101="غياب بدون اذن","A",IF('الحضور والانصراف'!AF101="انقطاع","Out",IF('الحضور والانصراف'!AF101="استقالة","R","Blank")))))))))</f>
        <v>Blank</v>
      </c>
      <c r="AF98" s="33" t="str">
        <f>IF('الحضور والانصراف'!AG101="حضور","P",IF('الحضور والانصراف'!AG101="راحة","O",IF('الحضور والانصراف'!AG101="سنوى","V",IF('الحضور والانصراف'!AG101="مرضى","SL",IF('الحضور والانصراف'!AG101="اعياد رسمية","H",IF('الحضور والانصراف'!AG101="غياب باذن","PL",IF('الحضور والانصراف'!AG101="غياب بدون اذن","A",IF('الحضور والانصراف'!AG101="انقطاع","Out",IF('الحضور والانصراف'!AG101="استقالة","R","Blank")))))))))</f>
        <v>Blank</v>
      </c>
      <c r="AG98" s="33" t="str">
        <f>IF('الحضور والانصراف'!AH101="حضور","P",IF('الحضور والانصراف'!AH101="راحة","O",IF('الحضور والانصراف'!AH101="سنوى","V",IF('الحضور والانصراف'!AH101="مرضى","SL",IF('الحضور والانصراف'!AH101="اعياد رسمية","H",IF('الحضور والانصراف'!AH101="غياب باذن","PL",IF('الحضور والانصراف'!AH101="غياب بدون اذن","A",IF('الحضور والانصراف'!AH101="انقطاع","Out",IF('الحضور والانصراف'!AH101="استقالة","R","Blank")))))))))</f>
        <v>Blank</v>
      </c>
      <c r="AH98" s="33" t="str">
        <f>IF('الحضور والانصراف'!AI101="حضور","P",IF('الحضور والانصراف'!AI101="راحة","O",IF('الحضور والانصراف'!AI101="سنوى","V",IF('الحضور والانصراف'!AI101="مرضى","SL",IF('الحضور والانصراف'!AI101="اعياد رسمية","H",IF('الحضور والانصراف'!AI101="غياب باذن","PL",IF('الحضور والانصراف'!AI101="غياب بدون اذن","A",IF('الحضور والانصراف'!AI101="انقطاع","Out",IF('الحضور والانصراف'!AI101="استقالة","R","Blank")))))))))</f>
        <v>Blank</v>
      </c>
      <c r="AI98" s="33" t="str">
        <f>IF('الحضور والانصراف'!AJ101="حضور","P",IF('الحضور والانصراف'!AJ101="راحة","O",IF('الحضور والانصراف'!AJ101="سنوى","V",IF('الحضور والانصراف'!AJ101="مرضى","SL",IF('الحضور والانصراف'!AJ101="اعياد رسمية","H",IF('الحضور والانصراف'!AJ101="غياب باذن","PL",IF('الحضور والانصراف'!AJ101="غياب بدون اذن","A",IF('الحضور والانصراف'!AJ101="انقطاع","Out",IF('الحضور والانصراف'!AJ101="استقالة","R","Blank")))))))))</f>
        <v>Blank</v>
      </c>
      <c r="AJ98" s="33" t="str">
        <f>IF('الحضور والانصراف'!AK101="حضور","P",IF('الحضور والانصراف'!AK101="راحة","O",IF('الحضور والانصراف'!AK101="سنوى","V",IF('الحضور والانصراف'!AK101="مرضى","SL",IF('الحضور والانصراف'!AK101="اعياد رسمية","H",IF('الحضور والانصراف'!AK101="غياب باذن","PL",IF('الحضور والانصراف'!AK101="غياب بدون اذن","A",IF('الحضور والانصراف'!AK101="انقطاع","Out",IF('الحضور والانصراف'!AK101="استقالة","R","Blank")))))))))</f>
        <v>Blank</v>
      </c>
      <c r="AK98" s="33" t="str">
        <f>IF('الحضور والانصراف'!AL101="حضور","P",IF('الحضور والانصراف'!AL101="راحة","O",IF('الحضور والانصراف'!AL101="سنوى","V",IF('الحضور والانصراف'!AL101="مرضى","SL",IF('الحضور والانصراف'!AL101="اعياد رسمية","H",IF('الحضور والانصراف'!AL101="غياب باذن","PL",IF('الحضور والانصراف'!AL101="غياب بدون اذن","A",IF('الحضور والانصراف'!AL101="انقطاع","Out",IF('الحضور والانصراف'!AL101="استقالة","R","Blank")))))))))</f>
        <v>Blank</v>
      </c>
      <c r="AL98" s="33" t="str">
        <f>IF('الحضور والانصراف'!AM101="حضور","P",IF('الحضور والانصراف'!AM101="راحة","O",IF('الحضور والانصراف'!AM101="سنوى","V",IF('الحضور والانصراف'!AM101="مرضى","SL",IF('الحضور والانصراف'!AM101="اعياد رسمية","H",IF('الحضور والانصراف'!AM101="غياب باذن","PL",IF('الحضور والانصراف'!AM101="غياب بدون اذن","A",IF('الحضور والانصراف'!AM101="انقطاع","Out",IF('الحضور والانصراف'!AM101="استقالة","R","Blank")))))))))</f>
        <v>Blank</v>
      </c>
      <c r="AM98" s="33" t="str">
        <f>IF('الحضور والانصراف'!AN101="حضور","P",IF('الحضور والانصراف'!AN101="راحة","O",IF('الحضور والانصراف'!AN101="سنوى","V",IF('الحضور والانصراف'!AN101="مرضى","SL",IF('الحضور والانصراف'!AN101="اعياد رسمية","H",IF('الحضور والانصراف'!AN101="غياب باذن","PL",IF('الحضور والانصراف'!AN101="غياب بدون اذن","A",IF('الحضور والانصراف'!AN101="انقطاع","Out",IF('الحضور والانصراف'!AN101="استقالة","R","Blank")))))))))</f>
        <v>Blank</v>
      </c>
      <c r="AN98" s="33" t="str">
        <f>IF('الحضور والانصراف'!AO101="حضور","P",IF('الحضور والانصراف'!AO101="راحة","O",IF('الحضور والانصراف'!AO101="سنوى","V",IF('الحضور والانصراف'!AO101="مرضى","SL",IF('الحضور والانصراف'!AO101="اعياد رسمية","H",IF('الحضور والانصراف'!AO101="غياب باذن","PL",IF('الحضور والانصراف'!AO101="غياب بدون اذن","A",IF('الحضور والانصراف'!AO101="انقطاع","Out",IF('الحضور والانصراف'!AO101="استقالة","R","Blank")))))))))</f>
        <v>Blank</v>
      </c>
      <c r="AO98" s="33" t="str">
        <f>IF('الحضور والانصراف'!AP101="حضور","P",IF('الحضور والانصراف'!AP101="راحة","O",IF('الحضور والانصراف'!AP101="سنوى","V",IF('الحضور والانصراف'!AP101="مرضى","SL",IF('الحضور والانصراف'!AP101="اعياد رسمية","H",IF('الحضور والانصراف'!AP101="غياب باذن","PL",IF('الحضور والانصراف'!AP101="غياب بدون اذن","A",IF('الحضور والانصراف'!AP101="انقطاع","Out",IF('الحضور والانصراف'!AP101="استقالة","R","Blank")))))))))</f>
        <v>Blank</v>
      </c>
      <c r="AP98" s="33" t="str">
        <f>IF('الحضور والانصراف'!AQ101="حضور","P",IF('الحضور والانصراف'!AQ101="راحة","O",IF('الحضور والانصراف'!AQ101="سنوى","V",IF('الحضور والانصراف'!AQ101="مرضى","SL",IF('الحضور والانصراف'!AQ101="اعياد رسمية","H",IF('الحضور والانصراف'!AQ101="غياب باذن","PL",IF('الحضور والانصراف'!AQ101="غياب بدون اذن","A",IF('الحضور والانصراف'!AQ101="انقطاع","Out",IF('الحضور والانصراف'!AQ101="استقالة","R","Blank")))))))))</f>
        <v>Blank</v>
      </c>
      <c r="AQ98" s="33" t="str">
        <f>IF('الحضور والانصراف'!AR101="حضور","P",IF('الحضور والانصراف'!AR101="راحة","O",IF('الحضور والانصراف'!AR101="سنوى","V",IF('الحضور والانصراف'!AR101="مرضى","SL",IF('الحضور والانصراف'!AR101="اعياد رسمية","H",IF('الحضور والانصراف'!AR101="غياب باذن","PL",IF('الحضور والانصراف'!AR101="غياب بدون اذن","A",IF('الحضور والانصراف'!AR101="انقطاع","Out",IF('الحضور والانصراف'!AR101="استقالة","R","Blank")))))))))</f>
        <v>Blank</v>
      </c>
      <c r="AR98" s="33" t="str">
        <f>IF('الحضور والانصراف'!AS101="حضور","P",IF('الحضور والانصراف'!AS101="راحة","O",IF('الحضور والانصراف'!AS101="سنوى","V",IF('الحضور والانصراف'!AS101="مرضى","SL",IF('الحضور والانصراف'!AS101="اعياد رسمية","H",IF('الحضور والانصراف'!AS101="غياب باذن","PL",IF('الحضور والانصراف'!AS101="غياب بدون اذن","A",IF('الحضور والانصراف'!AS101="انقطاع","Out",IF('الحضور والانصراف'!AS101="استقالة","R","Blank")))))))))</f>
        <v>Blank</v>
      </c>
      <c r="AS98" s="33" t="str">
        <f>IF('الحضور والانصراف'!AT101="حضور","P",IF('الحضور والانصراف'!AT101="راحة","O",IF('الحضور والانصراف'!AT101="سنوى","V",IF('الحضور والانصراف'!AT101="مرضى","SL",IF('الحضور والانصراف'!AT101="اعياد رسمية","H",IF('الحضور والانصراف'!AT101="غياب باذن","PL",IF('الحضور والانصراف'!AT101="غياب بدون اذن","A",IF('الحضور والانصراف'!AT101="انقطاع","Out",IF('الحضور والانصراف'!AT101="استقالة","R","Blank")))))))))</f>
        <v>Blank</v>
      </c>
      <c r="AT98" s="33" t="str">
        <f>IF('الحضور والانصراف'!AU101="حضور","P",IF('الحضور والانصراف'!AU101="راحة","O",IF('الحضور والانصراف'!AU101="سنوى","V",IF('الحضور والانصراف'!AU101="مرضى","SL",IF('الحضور والانصراف'!AU101="اعياد رسمية","H",IF('الحضور والانصراف'!AU101="غياب باذن","PL",IF('الحضور والانصراف'!AU101="غياب بدون اذن","A",IF('الحضور والانصراف'!AU101="انقطاع","Out",IF('الحضور والانصراف'!AU101="استقالة","R","Blank")))))))))</f>
        <v>Blank</v>
      </c>
      <c r="AU98" s="33" t="str">
        <f>IF('الحضور والانصراف'!AV101="حضور","P",IF('الحضور والانصراف'!AV101="راحة","O",IF('الحضور والانصراف'!AV101="سنوى","V",IF('الحضور والانصراف'!AV101="مرضى","SL",IF('الحضور والانصراف'!AV101="اعياد رسمية","H",IF('الحضور والانصراف'!AV101="غياب باذن","PL",IF('الحضور والانصراف'!AV101="غياب بدون اذن","A",IF('الحضور والانصراف'!AV101="انقطاع","Out",IF('الحضور والانصراف'!AV101="استقالة","R","Blank")))))))))</f>
        <v>Blank</v>
      </c>
      <c r="AV98" s="33" t="str">
        <f>IF('الحضور والانصراف'!AW101="حضور","P",IF('الحضور والانصراف'!AW101="راحة","O",IF('الحضور والانصراف'!AW101="سنوى","V",IF('الحضور والانصراف'!AW101="مرضى","SL",IF('الحضور والانصراف'!AW101="اعياد رسمية","H",IF('الحضور والانصراف'!AW101="غياب باذن","PL",IF('الحضور والانصراف'!AW101="غياب بدون اذن","A",IF('الحضور والانصراف'!AW101="انقطاع","Out",IF('الحضور والانصراف'!AW101="استقالة","R","Blank")))))))))</f>
        <v>Blank</v>
      </c>
      <c r="AW98" s="33" t="str">
        <f>IF('الحضور والانصراف'!AX101="حضور","P",IF('الحضور والانصراف'!AX101="راحة","O",IF('الحضور والانصراف'!AX101="سنوى","V",IF('الحضور والانصراف'!AX101="مرضى","SL",IF('الحضور والانصراف'!AX101="اعياد رسمية","H",IF('الحضور والانصراف'!AX101="غياب باذن","PL",IF('الحضور والانصراف'!AX101="غياب بدون اذن","A",IF('الحضور والانصراف'!AX101="انقطاع","Out",IF('الحضور والانصراف'!AX101="استقالة","R","Blank")))))))))</f>
        <v>Blank</v>
      </c>
      <c r="AX98" s="33" t="str">
        <f>IF('الحضور والانصراف'!AY101="حضور","P",IF('الحضور والانصراف'!AY101="راحة","O",IF('الحضور والانصراف'!AY101="سنوى","V",IF('الحضور والانصراف'!AY101="مرضى","SL",IF('الحضور والانصراف'!AY101="اعياد رسمية","H",IF('الحضور والانصراف'!AY101="غياب باذن","PL",IF('الحضور والانصراف'!AY101="غياب بدون اذن","A",IF('الحضور والانصراف'!AY101="انقطاع","Out",IF('الحضور والانصراف'!AY101="استقالة","R","Blank")))))))))</f>
        <v>Blank</v>
      </c>
      <c r="AY98" s="8">
        <f>'الحضور والانصراف'!AZ101</f>
        <v>2</v>
      </c>
      <c r="AZ98" s="10"/>
      <c r="BA98" s="10"/>
    </row>
    <row r="99" spans="1:53" ht="23.25" x14ac:dyDescent="0.25">
      <c r="A99" s="17">
        <f t="shared" si="1"/>
        <v>97</v>
      </c>
      <c r="B99" s="17">
        <f>'الحضور والانصراف'!B102</f>
        <v>0</v>
      </c>
      <c r="C99" s="17">
        <f>'الحضور والانصراف'!C102</f>
        <v>0</v>
      </c>
      <c r="D99" s="17">
        <f>'الحضور والانصراف'!D102</f>
        <v>0</v>
      </c>
      <c r="E99" s="19">
        <f>'الحضور والانصراف'!E102</f>
        <v>0</v>
      </c>
      <c r="F99" s="7">
        <f>'الحضور والانصراف'!G102</f>
        <v>0</v>
      </c>
      <c r="G99" s="6">
        <f>'الحضور والانصراف'!H102</f>
        <v>0</v>
      </c>
      <c r="H99" s="7">
        <f>'الحضور والانصراف'!I102</f>
        <v>0</v>
      </c>
      <c r="I99" s="6">
        <f>'الحضور والانصراف'!J102</f>
        <v>0</v>
      </c>
      <c r="J99" s="6">
        <f>'الحضور والانصراف'!K102</f>
        <v>0</v>
      </c>
      <c r="K99" s="6">
        <f>'الحضور والانصراف'!L102</f>
        <v>0</v>
      </c>
      <c r="L99" s="7">
        <f>'الحضور والانصراف'!M102</f>
        <v>0</v>
      </c>
      <c r="M99" s="6">
        <f>'الحضور والانصراف'!N102</f>
        <v>0</v>
      </c>
      <c r="N99" s="7">
        <f>'الحضور والانصراف'!O102</f>
        <v>0</v>
      </c>
      <c r="O99" s="7">
        <f>'الحضور والانصراف'!P102</f>
        <v>0</v>
      </c>
      <c r="P99" s="6">
        <f>'الحضور والانصراف'!Q102</f>
        <v>0</v>
      </c>
      <c r="Q99" s="6">
        <f>'الحضور والانصراف'!R102</f>
        <v>0</v>
      </c>
      <c r="R99" s="6">
        <f>'الحضور والانصراف'!S102</f>
        <v>0</v>
      </c>
      <c r="S99" s="6">
        <f>'الحضور والانصراف'!T102</f>
        <v>0</v>
      </c>
      <c r="T99" s="33" t="str">
        <f>IF('الحضور والانصراف'!U102="حضور","P",IF('الحضور والانصراف'!U102="راحة","O",IF('الحضور والانصراف'!U102="سنوى","V",IF('الحضور والانصراف'!U102="مرضى","SL",IF('الحضور والانصراف'!U102="اعياد رسمية","H",IF('الحضور والانصراف'!U102="غياب باذن","PL",IF('الحضور والانصراف'!U102="غياب بدون اذن","A",IF('الحضور والانصراف'!U102="انقطاع","Out",IF('الحضور والانصراف'!U102="استقالة","R","Blank")))))))))</f>
        <v>Blank</v>
      </c>
      <c r="U99" s="33" t="str">
        <f>IF('الحضور والانصراف'!V102="حضور","P",IF('الحضور والانصراف'!V102="راحة","O",IF('الحضور والانصراف'!V102="سنوى","V",IF('الحضور والانصراف'!V102="مرضى","SL",IF('الحضور والانصراف'!V102="اعياد رسمية","H",IF('الحضور والانصراف'!V102="غياب باذن","PL",IF('الحضور والانصراف'!V102="غياب بدون اذن","A",IF('الحضور والانصراف'!V102="انقطاع","Out",IF('الحضور والانصراف'!V102="استقالة","R","Blank")))))))))</f>
        <v>Blank</v>
      </c>
      <c r="V99" s="33" t="str">
        <f>IF('الحضور والانصراف'!W102="حضور","P",IF('الحضور والانصراف'!W102="راحة","O",IF('الحضور والانصراف'!W102="سنوى","V",IF('الحضور والانصراف'!W102="مرضى","SL",IF('الحضور والانصراف'!W102="اعياد رسمية","H",IF('الحضور والانصراف'!W102="غياب باذن","PL",IF('الحضور والانصراف'!W102="غياب بدون اذن","A",IF('الحضور والانصراف'!W102="انقطاع","Out",IF('الحضور والانصراف'!W102="استقالة","R","Blank")))))))))</f>
        <v>Blank</v>
      </c>
      <c r="W99" s="33" t="str">
        <f>IF('الحضور والانصراف'!X102="حضور","P",IF('الحضور والانصراف'!X102="راحة","O",IF('الحضور والانصراف'!X102="سنوى","V",IF('الحضور والانصراف'!X102="مرضى","SL",IF('الحضور والانصراف'!X102="اعياد رسمية","H",IF('الحضور والانصراف'!X102="غياب باذن","PL",IF('الحضور والانصراف'!X102="غياب بدون اذن","A",IF('الحضور والانصراف'!X102="انقطاع","Out",IF('الحضور والانصراف'!X102="استقالة","R","Blank")))))))))</f>
        <v>Blank</v>
      </c>
      <c r="X99" s="33" t="str">
        <f>IF('الحضور والانصراف'!Y102="حضور","P",IF('الحضور والانصراف'!Y102="راحة","O",IF('الحضور والانصراف'!Y102="سنوى","V",IF('الحضور والانصراف'!Y102="مرضى","SL",IF('الحضور والانصراف'!Y102="اعياد رسمية","H",IF('الحضور والانصراف'!Y102="غياب باذن","PL",IF('الحضور والانصراف'!Y102="غياب بدون اذن","A",IF('الحضور والانصراف'!Y102="انقطاع","Out",IF('الحضور والانصراف'!Y102="استقالة","R","Blank")))))))))</f>
        <v>Blank</v>
      </c>
      <c r="Y99" s="33" t="str">
        <f>IF('الحضور والانصراف'!Z102="حضور","P",IF('الحضور والانصراف'!Z102="راحة","O",IF('الحضور والانصراف'!Z102="سنوى","V",IF('الحضور والانصراف'!Z102="مرضى","SL",IF('الحضور والانصراف'!Z102="اعياد رسمية","H",IF('الحضور والانصراف'!Z102="غياب باذن","PL",IF('الحضور والانصراف'!Z102="غياب بدون اذن","A",IF('الحضور والانصراف'!Z102="انقطاع","Out",IF('الحضور والانصراف'!Z102="استقالة","R","Blank")))))))))</f>
        <v>Blank</v>
      </c>
      <c r="Z99" s="33" t="str">
        <f>IF('الحضور والانصراف'!AA102="حضور","P",IF('الحضور والانصراف'!AA102="راحة","O",IF('الحضور والانصراف'!AA102="سنوى","V",IF('الحضور والانصراف'!AA102="مرضى","SL",IF('الحضور والانصراف'!AA102="اعياد رسمية","H",IF('الحضور والانصراف'!AA102="غياب باذن","PL",IF('الحضور والانصراف'!AA102="غياب بدون اذن","A",IF('الحضور والانصراف'!AA102="انقطاع","Out",IF('الحضور والانصراف'!AA102="استقالة","R","Blank")))))))))</f>
        <v>Blank</v>
      </c>
      <c r="AA99" s="33" t="str">
        <f>IF('الحضور والانصراف'!AB102="حضور","P",IF('الحضور والانصراف'!AB102="راحة","O",IF('الحضور والانصراف'!AB102="سنوى","V",IF('الحضور والانصراف'!AB102="مرضى","SL",IF('الحضور والانصراف'!AB102="اعياد رسمية","H",IF('الحضور والانصراف'!AB102="غياب باذن","PL",IF('الحضور والانصراف'!AB102="غياب بدون اذن","A",IF('الحضور والانصراف'!AB102="انقطاع","Out",IF('الحضور والانصراف'!AB102="استقالة","R","Blank")))))))))</f>
        <v>Blank</v>
      </c>
      <c r="AB99" s="33" t="str">
        <f>IF('الحضور والانصراف'!AC102="حضور","P",IF('الحضور والانصراف'!AC102="راحة","O",IF('الحضور والانصراف'!AC102="سنوى","V",IF('الحضور والانصراف'!AC102="مرضى","SL",IF('الحضور والانصراف'!AC102="اعياد رسمية","H",IF('الحضور والانصراف'!AC102="غياب باذن","PL",IF('الحضور والانصراف'!AC102="غياب بدون اذن","A",IF('الحضور والانصراف'!AC102="انقطاع","Out",IF('الحضور والانصراف'!AC102="استقالة","R","Blank")))))))))</f>
        <v>Blank</v>
      </c>
      <c r="AC99" s="33" t="str">
        <f>IF('الحضور والانصراف'!AD102="حضور","P",IF('الحضور والانصراف'!AD102="راحة","O",IF('الحضور والانصراف'!AD102="سنوى","V",IF('الحضور والانصراف'!AD102="مرضى","SL",IF('الحضور والانصراف'!AD102="اعياد رسمية","H",IF('الحضور والانصراف'!AD102="غياب باذن","PL",IF('الحضور والانصراف'!AD102="غياب بدون اذن","A",IF('الحضور والانصراف'!AD102="انقطاع","Out",IF('الحضور والانصراف'!AD102="استقالة","R","Blank")))))))))</f>
        <v>Blank</v>
      </c>
      <c r="AD99" s="43" t="str">
        <f>IF('الحضور والانصراف'!AE102="حضور","P",IF('الحضور والانصراف'!AE102="راحة","O",IF('الحضور والانصراف'!AE102="سنوى","V",IF('الحضور والانصراف'!AE102="مرضى","SL",IF('الحضور والانصراف'!AE102="اعياد رسمية","H",IF('الحضور والانصراف'!AE102="غياب باذن","PL",IF('الحضور والانصراف'!AE102="غياب بدون اذن","A",IF('الحضور والانصراف'!AE102="انقطاع","Out",IF('الحضور والانصراف'!AE102="استقالة","R","Blank")))))))))</f>
        <v>Blank</v>
      </c>
      <c r="AE99" s="33" t="str">
        <f>IF('الحضور والانصراف'!AF102="حضور","P",IF('الحضور والانصراف'!AF102="راحة","O",IF('الحضور والانصراف'!AF102="سنوى","V",IF('الحضور والانصراف'!AF102="مرضى","SL",IF('الحضور والانصراف'!AF102="اعياد رسمية","H",IF('الحضور والانصراف'!AF102="غياب باذن","PL",IF('الحضور والانصراف'!AF102="غياب بدون اذن","A",IF('الحضور والانصراف'!AF102="انقطاع","Out",IF('الحضور والانصراف'!AF102="استقالة","R","Blank")))))))))</f>
        <v>Blank</v>
      </c>
      <c r="AF99" s="33" t="str">
        <f>IF('الحضور والانصراف'!AG102="حضور","P",IF('الحضور والانصراف'!AG102="راحة","O",IF('الحضور والانصراف'!AG102="سنوى","V",IF('الحضور والانصراف'!AG102="مرضى","SL",IF('الحضور والانصراف'!AG102="اعياد رسمية","H",IF('الحضور والانصراف'!AG102="غياب باذن","PL",IF('الحضور والانصراف'!AG102="غياب بدون اذن","A",IF('الحضور والانصراف'!AG102="انقطاع","Out",IF('الحضور والانصراف'!AG102="استقالة","R","Blank")))))))))</f>
        <v>Blank</v>
      </c>
      <c r="AG99" s="33" t="str">
        <f>IF('الحضور والانصراف'!AH102="حضور","P",IF('الحضور والانصراف'!AH102="راحة","O",IF('الحضور والانصراف'!AH102="سنوى","V",IF('الحضور والانصراف'!AH102="مرضى","SL",IF('الحضور والانصراف'!AH102="اعياد رسمية","H",IF('الحضور والانصراف'!AH102="غياب باذن","PL",IF('الحضور والانصراف'!AH102="غياب بدون اذن","A",IF('الحضور والانصراف'!AH102="انقطاع","Out",IF('الحضور والانصراف'!AH102="استقالة","R","Blank")))))))))</f>
        <v>Blank</v>
      </c>
      <c r="AH99" s="33" t="str">
        <f>IF('الحضور والانصراف'!AI102="حضور","P",IF('الحضور والانصراف'!AI102="راحة","O",IF('الحضور والانصراف'!AI102="سنوى","V",IF('الحضور والانصراف'!AI102="مرضى","SL",IF('الحضور والانصراف'!AI102="اعياد رسمية","H",IF('الحضور والانصراف'!AI102="غياب باذن","PL",IF('الحضور والانصراف'!AI102="غياب بدون اذن","A",IF('الحضور والانصراف'!AI102="انقطاع","Out",IF('الحضور والانصراف'!AI102="استقالة","R","Blank")))))))))</f>
        <v>Blank</v>
      </c>
      <c r="AI99" s="33" t="str">
        <f>IF('الحضور والانصراف'!AJ102="حضور","P",IF('الحضور والانصراف'!AJ102="راحة","O",IF('الحضور والانصراف'!AJ102="سنوى","V",IF('الحضور والانصراف'!AJ102="مرضى","SL",IF('الحضور والانصراف'!AJ102="اعياد رسمية","H",IF('الحضور والانصراف'!AJ102="غياب باذن","PL",IF('الحضور والانصراف'!AJ102="غياب بدون اذن","A",IF('الحضور والانصراف'!AJ102="انقطاع","Out",IF('الحضور والانصراف'!AJ102="استقالة","R","Blank")))))))))</f>
        <v>Blank</v>
      </c>
      <c r="AJ99" s="33" t="str">
        <f>IF('الحضور والانصراف'!AK102="حضور","P",IF('الحضور والانصراف'!AK102="راحة","O",IF('الحضور والانصراف'!AK102="سنوى","V",IF('الحضور والانصراف'!AK102="مرضى","SL",IF('الحضور والانصراف'!AK102="اعياد رسمية","H",IF('الحضور والانصراف'!AK102="غياب باذن","PL",IF('الحضور والانصراف'!AK102="غياب بدون اذن","A",IF('الحضور والانصراف'!AK102="انقطاع","Out",IF('الحضور والانصراف'!AK102="استقالة","R","Blank")))))))))</f>
        <v>Blank</v>
      </c>
      <c r="AK99" s="33" t="str">
        <f>IF('الحضور والانصراف'!AL102="حضور","P",IF('الحضور والانصراف'!AL102="راحة","O",IF('الحضور والانصراف'!AL102="سنوى","V",IF('الحضور والانصراف'!AL102="مرضى","SL",IF('الحضور والانصراف'!AL102="اعياد رسمية","H",IF('الحضور والانصراف'!AL102="غياب باذن","PL",IF('الحضور والانصراف'!AL102="غياب بدون اذن","A",IF('الحضور والانصراف'!AL102="انقطاع","Out",IF('الحضور والانصراف'!AL102="استقالة","R","Blank")))))))))</f>
        <v>Blank</v>
      </c>
      <c r="AL99" s="33" t="str">
        <f>IF('الحضور والانصراف'!AM102="حضور","P",IF('الحضور والانصراف'!AM102="راحة","O",IF('الحضور والانصراف'!AM102="سنوى","V",IF('الحضور والانصراف'!AM102="مرضى","SL",IF('الحضور والانصراف'!AM102="اعياد رسمية","H",IF('الحضور والانصراف'!AM102="غياب باذن","PL",IF('الحضور والانصراف'!AM102="غياب بدون اذن","A",IF('الحضور والانصراف'!AM102="انقطاع","Out",IF('الحضور والانصراف'!AM102="استقالة","R","Blank")))))))))</f>
        <v>Blank</v>
      </c>
      <c r="AM99" s="33" t="str">
        <f>IF('الحضور والانصراف'!AN102="حضور","P",IF('الحضور والانصراف'!AN102="راحة","O",IF('الحضور والانصراف'!AN102="سنوى","V",IF('الحضور والانصراف'!AN102="مرضى","SL",IF('الحضور والانصراف'!AN102="اعياد رسمية","H",IF('الحضور والانصراف'!AN102="غياب باذن","PL",IF('الحضور والانصراف'!AN102="غياب بدون اذن","A",IF('الحضور والانصراف'!AN102="انقطاع","Out",IF('الحضور والانصراف'!AN102="استقالة","R","Blank")))))))))</f>
        <v>Blank</v>
      </c>
      <c r="AN99" s="33" t="str">
        <f>IF('الحضور والانصراف'!AO102="حضور","P",IF('الحضور والانصراف'!AO102="راحة","O",IF('الحضور والانصراف'!AO102="سنوى","V",IF('الحضور والانصراف'!AO102="مرضى","SL",IF('الحضور والانصراف'!AO102="اعياد رسمية","H",IF('الحضور والانصراف'!AO102="غياب باذن","PL",IF('الحضور والانصراف'!AO102="غياب بدون اذن","A",IF('الحضور والانصراف'!AO102="انقطاع","Out",IF('الحضور والانصراف'!AO102="استقالة","R","Blank")))))))))</f>
        <v>Blank</v>
      </c>
      <c r="AO99" s="33" t="str">
        <f>IF('الحضور والانصراف'!AP102="حضور","P",IF('الحضور والانصراف'!AP102="راحة","O",IF('الحضور والانصراف'!AP102="سنوى","V",IF('الحضور والانصراف'!AP102="مرضى","SL",IF('الحضور والانصراف'!AP102="اعياد رسمية","H",IF('الحضور والانصراف'!AP102="غياب باذن","PL",IF('الحضور والانصراف'!AP102="غياب بدون اذن","A",IF('الحضور والانصراف'!AP102="انقطاع","Out",IF('الحضور والانصراف'!AP102="استقالة","R","Blank")))))))))</f>
        <v>Blank</v>
      </c>
      <c r="AP99" s="33" t="str">
        <f>IF('الحضور والانصراف'!AQ102="حضور","P",IF('الحضور والانصراف'!AQ102="راحة","O",IF('الحضور والانصراف'!AQ102="سنوى","V",IF('الحضور والانصراف'!AQ102="مرضى","SL",IF('الحضور والانصراف'!AQ102="اعياد رسمية","H",IF('الحضور والانصراف'!AQ102="غياب باذن","PL",IF('الحضور والانصراف'!AQ102="غياب بدون اذن","A",IF('الحضور والانصراف'!AQ102="انقطاع","Out",IF('الحضور والانصراف'!AQ102="استقالة","R","Blank")))))))))</f>
        <v>Blank</v>
      </c>
      <c r="AQ99" s="33" t="str">
        <f>IF('الحضور والانصراف'!AR102="حضور","P",IF('الحضور والانصراف'!AR102="راحة","O",IF('الحضور والانصراف'!AR102="سنوى","V",IF('الحضور والانصراف'!AR102="مرضى","SL",IF('الحضور والانصراف'!AR102="اعياد رسمية","H",IF('الحضور والانصراف'!AR102="غياب باذن","PL",IF('الحضور والانصراف'!AR102="غياب بدون اذن","A",IF('الحضور والانصراف'!AR102="انقطاع","Out",IF('الحضور والانصراف'!AR102="استقالة","R","Blank")))))))))</f>
        <v>Blank</v>
      </c>
      <c r="AR99" s="33" t="str">
        <f>IF('الحضور والانصراف'!AS102="حضور","P",IF('الحضور والانصراف'!AS102="راحة","O",IF('الحضور والانصراف'!AS102="سنوى","V",IF('الحضور والانصراف'!AS102="مرضى","SL",IF('الحضور والانصراف'!AS102="اعياد رسمية","H",IF('الحضور والانصراف'!AS102="غياب باذن","PL",IF('الحضور والانصراف'!AS102="غياب بدون اذن","A",IF('الحضور والانصراف'!AS102="انقطاع","Out",IF('الحضور والانصراف'!AS102="استقالة","R","Blank")))))))))</f>
        <v>Blank</v>
      </c>
      <c r="AS99" s="33" t="str">
        <f>IF('الحضور والانصراف'!AT102="حضور","P",IF('الحضور والانصراف'!AT102="راحة","O",IF('الحضور والانصراف'!AT102="سنوى","V",IF('الحضور والانصراف'!AT102="مرضى","SL",IF('الحضور والانصراف'!AT102="اعياد رسمية","H",IF('الحضور والانصراف'!AT102="غياب باذن","PL",IF('الحضور والانصراف'!AT102="غياب بدون اذن","A",IF('الحضور والانصراف'!AT102="انقطاع","Out",IF('الحضور والانصراف'!AT102="استقالة","R","Blank")))))))))</f>
        <v>Blank</v>
      </c>
      <c r="AT99" s="33" t="str">
        <f>IF('الحضور والانصراف'!AU102="حضور","P",IF('الحضور والانصراف'!AU102="راحة","O",IF('الحضور والانصراف'!AU102="سنوى","V",IF('الحضور والانصراف'!AU102="مرضى","SL",IF('الحضور والانصراف'!AU102="اعياد رسمية","H",IF('الحضور والانصراف'!AU102="غياب باذن","PL",IF('الحضور والانصراف'!AU102="غياب بدون اذن","A",IF('الحضور والانصراف'!AU102="انقطاع","Out",IF('الحضور والانصراف'!AU102="استقالة","R","Blank")))))))))</f>
        <v>Blank</v>
      </c>
      <c r="AU99" s="33" t="str">
        <f>IF('الحضور والانصراف'!AV102="حضور","P",IF('الحضور والانصراف'!AV102="راحة","O",IF('الحضور والانصراف'!AV102="سنوى","V",IF('الحضور والانصراف'!AV102="مرضى","SL",IF('الحضور والانصراف'!AV102="اعياد رسمية","H",IF('الحضور والانصراف'!AV102="غياب باذن","PL",IF('الحضور والانصراف'!AV102="غياب بدون اذن","A",IF('الحضور والانصراف'!AV102="انقطاع","Out",IF('الحضور والانصراف'!AV102="استقالة","R","Blank")))))))))</f>
        <v>Blank</v>
      </c>
      <c r="AV99" s="33" t="str">
        <f>IF('الحضور والانصراف'!AW102="حضور","P",IF('الحضور والانصراف'!AW102="راحة","O",IF('الحضور والانصراف'!AW102="سنوى","V",IF('الحضور والانصراف'!AW102="مرضى","SL",IF('الحضور والانصراف'!AW102="اعياد رسمية","H",IF('الحضور والانصراف'!AW102="غياب باذن","PL",IF('الحضور والانصراف'!AW102="غياب بدون اذن","A",IF('الحضور والانصراف'!AW102="انقطاع","Out",IF('الحضور والانصراف'!AW102="استقالة","R","Blank")))))))))</f>
        <v>Blank</v>
      </c>
      <c r="AW99" s="33" t="str">
        <f>IF('الحضور والانصراف'!AX102="حضور","P",IF('الحضور والانصراف'!AX102="راحة","O",IF('الحضور والانصراف'!AX102="سنوى","V",IF('الحضور والانصراف'!AX102="مرضى","SL",IF('الحضور والانصراف'!AX102="اعياد رسمية","H",IF('الحضور والانصراف'!AX102="غياب باذن","PL",IF('الحضور والانصراف'!AX102="غياب بدون اذن","A",IF('الحضور والانصراف'!AX102="انقطاع","Out",IF('الحضور والانصراف'!AX102="استقالة","R","Blank")))))))))</f>
        <v>Blank</v>
      </c>
      <c r="AX99" s="33" t="str">
        <f>IF('الحضور والانصراف'!AY102="حضور","P",IF('الحضور والانصراف'!AY102="راحة","O",IF('الحضور والانصراف'!AY102="سنوى","V",IF('الحضور والانصراف'!AY102="مرضى","SL",IF('الحضور والانصراف'!AY102="اعياد رسمية","H",IF('الحضور والانصراف'!AY102="غياب باذن","PL",IF('الحضور والانصراف'!AY102="غياب بدون اذن","A",IF('الحضور والانصراف'!AY102="انقطاع","Out",IF('الحضور والانصراف'!AY102="استقالة","R","Blank")))))))))</f>
        <v>Blank</v>
      </c>
      <c r="AY99" s="8">
        <f>'الحضور والانصراف'!AZ102</f>
        <v>2</v>
      </c>
      <c r="AZ99" s="10"/>
      <c r="BA99" s="10"/>
    </row>
    <row r="100" spans="1:53" ht="23.25" x14ac:dyDescent="0.25">
      <c r="A100" s="17">
        <f t="shared" si="1"/>
        <v>98</v>
      </c>
      <c r="B100" s="17">
        <f>'الحضور والانصراف'!B103</f>
        <v>0</v>
      </c>
      <c r="C100" s="17">
        <f>'الحضور والانصراف'!C103</f>
        <v>0</v>
      </c>
      <c r="D100" s="17">
        <f>'الحضور والانصراف'!D103</f>
        <v>0</v>
      </c>
      <c r="E100" s="19">
        <f>'الحضور والانصراف'!E103</f>
        <v>0</v>
      </c>
      <c r="F100" s="7">
        <f>'الحضور والانصراف'!G103</f>
        <v>0</v>
      </c>
      <c r="G100" s="6">
        <f>'الحضور والانصراف'!H103</f>
        <v>0</v>
      </c>
      <c r="H100" s="7">
        <f>'الحضور والانصراف'!I103</f>
        <v>0</v>
      </c>
      <c r="I100" s="6">
        <f>'الحضور والانصراف'!J103</f>
        <v>0</v>
      </c>
      <c r="J100" s="6">
        <f>'الحضور والانصراف'!K103</f>
        <v>0</v>
      </c>
      <c r="K100" s="6">
        <f>'الحضور والانصراف'!L103</f>
        <v>0</v>
      </c>
      <c r="L100" s="7">
        <f>'الحضور والانصراف'!M103</f>
        <v>0</v>
      </c>
      <c r="M100" s="6">
        <f>'الحضور والانصراف'!N103</f>
        <v>0</v>
      </c>
      <c r="N100" s="7">
        <f>'الحضور والانصراف'!O103</f>
        <v>0</v>
      </c>
      <c r="O100" s="7">
        <f>'الحضور والانصراف'!P103</f>
        <v>0</v>
      </c>
      <c r="P100" s="6">
        <f>'الحضور والانصراف'!Q103</f>
        <v>0</v>
      </c>
      <c r="Q100" s="6">
        <f>'الحضور والانصراف'!R103</f>
        <v>0</v>
      </c>
      <c r="R100" s="6">
        <f>'الحضور والانصراف'!S103</f>
        <v>0</v>
      </c>
      <c r="S100" s="6">
        <f>'الحضور والانصراف'!T103</f>
        <v>0</v>
      </c>
      <c r="T100" s="33" t="str">
        <f>IF('الحضور والانصراف'!U103="حضور","P",IF('الحضور والانصراف'!U103="راحة","O",IF('الحضور والانصراف'!U103="سنوى","V",IF('الحضور والانصراف'!U103="مرضى","SL",IF('الحضور والانصراف'!U103="اعياد رسمية","H",IF('الحضور والانصراف'!U103="غياب باذن","PL",IF('الحضور والانصراف'!U103="غياب بدون اذن","A",IF('الحضور والانصراف'!U103="انقطاع","Out",IF('الحضور والانصراف'!U103="استقالة","R","Blank")))))))))</f>
        <v>Blank</v>
      </c>
      <c r="U100" s="33" t="str">
        <f>IF('الحضور والانصراف'!V103="حضور","P",IF('الحضور والانصراف'!V103="راحة","O",IF('الحضور والانصراف'!V103="سنوى","V",IF('الحضور والانصراف'!V103="مرضى","SL",IF('الحضور والانصراف'!V103="اعياد رسمية","H",IF('الحضور والانصراف'!V103="غياب باذن","PL",IF('الحضور والانصراف'!V103="غياب بدون اذن","A",IF('الحضور والانصراف'!V103="انقطاع","Out",IF('الحضور والانصراف'!V103="استقالة","R","Blank")))))))))</f>
        <v>Blank</v>
      </c>
      <c r="V100" s="33" t="str">
        <f>IF('الحضور والانصراف'!W103="حضور","P",IF('الحضور والانصراف'!W103="راحة","O",IF('الحضور والانصراف'!W103="سنوى","V",IF('الحضور والانصراف'!W103="مرضى","SL",IF('الحضور والانصراف'!W103="اعياد رسمية","H",IF('الحضور والانصراف'!W103="غياب باذن","PL",IF('الحضور والانصراف'!W103="غياب بدون اذن","A",IF('الحضور والانصراف'!W103="انقطاع","Out",IF('الحضور والانصراف'!W103="استقالة","R","Blank")))))))))</f>
        <v>Blank</v>
      </c>
      <c r="W100" s="33" t="str">
        <f>IF('الحضور والانصراف'!X103="حضور","P",IF('الحضور والانصراف'!X103="راحة","O",IF('الحضور والانصراف'!X103="سنوى","V",IF('الحضور والانصراف'!X103="مرضى","SL",IF('الحضور والانصراف'!X103="اعياد رسمية","H",IF('الحضور والانصراف'!X103="غياب باذن","PL",IF('الحضور والانصراف'!X103="غياب بدون اذن","A",IF('الحضور والانصراف'!X103="انقطاع","Out",IF('الحضور والانصراف'!X103="استقالة","R","Blank")))))))))</f>
        <v>Blank</v>
      </c>
      <c r="X100" s="33" t="str">
        <f>IF('الحضور والانصراف'!Y103="حضور","P",IF('الحضور والانصراف'!Y103="راحة","O",IF('الحضور والانصراف'!Y103="سنوى","V",IF('الحضور والانصراف'!Y103="مرضى","SL",IF('الحضور والانصراف'!Y103="اعياد رسمية","H",IF('الحضور والانصراف'!Y103="غياب باذن","PL",IF('الحضور والانصراف'!Y103="غياب بدون اذن","A",IF('الحضور والانصراف'!Y103="انقطاع","Out",IF('الحضور والانصراف'!Y103="استقالة","R","Blank")))))))))</f>
        <v>Blank</v>
      </c>
      <c r="Y100" s="33" t="str">
        <f>IF('الحضور والانصراف'!Z103="حضور","P",IF('الحضور والانصراف'!Z103="راحة","O",IF('الحضور والانصراف'!Z103="سنوى","V",IF('الحضور والانصراف'!Z103="مرضى","SL",IF('الحضور والانصراف'!Z103="اعياد رسمية","H",IF('الحضور والانصراف'!Z103="غياب باذن","PL",IF('الحضور والانصراف'!Z103="غياب بدون اذن","A",IF('الحضور والانصراف'!Z103="انقطاع","Out",IF('الحضور والانصراف'!Z103="استقالة","R","Blank")))))))))</f>
        <v>Blank</v>
      </c>
      <c r="Z100" s="33" t="str">
        <f>IF('الحضور والانصراف'!AA103="حضور","P",IF('الحضور والانصراف'!AA103="راحة","O",IF('الحضور والانصراف'!AA103="سنوى","V",IF('الحضور والانصراف'!AA103="مرضى","SL",IF('الحضور والانصراف'!AA103="اعياد رسمية","H",IF('الحضور والانصراف'!AA103="غياب باذن","PL",IF('الحضور والانصراف'!AA103="غياب بدون اذن","A",IF('الحضور والانصراف'!AA103="انقطاع","Out",IF('الحضور والانصراف'!AA103="استقالة","R","Blank")))))))))</f>
        <v>Blank</v>
      </c>
      <c r="AA100" s="33" t="str">
        <f>IF('الحضور والانصراف'!AB103="حضور","P",IF('الحضور والانصراف'!AB103="راحة","O",IF('الحضور والانصراف'!AB103="سنوى","V",IF('الحضور والانصراف'!AB103="مرضى","SL",IF('الحضور والانصراف'!AB103="اعياد رسمية","H",IF('الحضور والانصراف'!AB103="غياب باذن","PL",IF('الحضور والانصراف'!AB103="غياب بدون اذن","A",IF('الحضور والانصراف'!AB103="انقطاع","Out",IF('الحضور والانصراف'!AB103="استقالة","R","Blank")))))))))</f>
        <v>Blank</v>
      </c>
      <c r="AB100" s="33" t="str">
        <f>IF('الحضور والانصراف'!AC103="حضور","P",IF('الحضور والانصراف'!AC103="راحة","O",IF('الحضور والانصراف'!AC103="سنوى","V",IF('الحضور والانصراف'!AC103="مرضى","SL",IF('الحضور والانصراف'!AC103="اعياد رسمية","H",IF('الحضور والانصراف'!AC103="غياب باذن","PL",IF('الحضور والانصراف'!AC103="غياب بدون اذن","A",IF('الحضور والانصراف'!AC103="انقطاع","Out",IF('الحضور والانصراف'!AC103="استقالة","R","Blank")))))))))</f>
        <v>Blank</v>
      </c>
      <c r="AC100" s="33" t="str">
        <f>IF('الحضور والانصراف'!AD103="حضور","P",IF('الحضور والانصراف'!AD103="راحة","O",IF('الحضور والانصراف'!AD103="سنوى","V",IF('الحضور والانصراف'!AD103="مرضى","SL",IF('الحضور والانصراف'!AD103="اعياد رسمية","H",IF('الحضور والانصراف'!AD103="غياب باذن","PL",IF('الحضور والانصراف'!AD103="غياب بدون اذن","A",IF('الحضور والانصراف'!AD103="انقطاع","Out",IF('الحضور والانصراف'!AD103="استقالة","R","Blank")))))))))</f>
        <v>Blank</v>
      </c>
      <c r="AD100" s="43" t="str">
        <f>IF('الحضور والانصراف'!AE103="حضور","P",IF('الحضور والانصراف'!AE103="راحة","O",IF('الحضور والانصراف'!AE103="سنوى","V",IF('الحضور والانصراف'!AE103="مرضى","SL",IF('الحضور والانصراف'!AE103="اعياد رسمية","H",IF('الحضور والانصراف'!AE103="غياب باذن","PL",IF('الحضور والانصراف'!AE103="غياب بدون اذن","A",IF('الحضور والانصراف'!AE103="انقطاع","Out",IF('الحضور والانصراف'!AE103="استقالة","R","Blank")))))))))</f>
        <v>Blank</v>
      </c>
      <c r="AE100" s="33" t="str">
        <f>IF('الحضور والانصراف'!AF103="حضور","P",IF('الحضور والانصراف'!AF103="راحة","O",IF('الحضور والانصراف'!AF103="سنوى","V",IF('الحضور والانصراف'!AF103="مرضى","SL",IF('الحضور والانصراف'!AF103="اعياد رسمية","H",IF('الحضور والانصراف'!AF103="غياب باذن","PL",IF('الحضور والانصراف'!AF103="غياب بدون اذن","A",IF('الحضور والانصراف'!AF103="انقطاع","Out",IF('الحضور والانصراف'!AF103="استقالة","R","Blank")))))))))</f>
        <v>Blank</v>
      </c>
      <c r="AF100" s="33" t="str">
        <f>IF('الحضور والانصراف'!AG103="حضور","P",IF('الحضور والانصراف'!AG103="راحة","O",IF('الحضور والانصراف'!AG103="سنوى","V",IF('الحضور والانصراف'!AG103="مرضى","SL",IF('الحضور والانصراف'!AG103="اعياد رسمية","H",IF('الحضور والانصراف'!AG103="غياب باذن","PL",IF('الحضور والانصراف'!AG103="غياب بدون اذن","A",IF('الحضور والانصراف'!AG103="انقطاع","Out",IF('الحضور والانصراف'!AG103="استقالة","R","Blank")))))))))</f>
        <v>Blank</v>
      </c>
      <c r="AG100" s="33" t="str">
        <f>IF('الحضور والانصراف'!AH103="حضور","P",IF('الحضور والانصراف'!AH103="راحة","O",IF('الحضور والانصراف'!AH103="سنوى","V",IF('الحضور والانصراف'!AH103="مرضى","SL",IF('الحضور والانصراف'!AH103="اعياد رسمية","H",IF('الحضور والانصراف'!AH103="غياب باذن","PL",IF('الحضور والانصراف'!AH103="غياب بدون اذن","A",IF('الحضور والانصراف'!AH103="انقطاع","Out",IF('الحضور والانصراف'!AH103="استقالة","R","Blank")))))))))</f>
        <v>Blank</v>
      </c>
      <c r="AH100" s="33" t="str">
        <f>IF('الحضور والانصراف'!AI103="حضور","P",IF('الحضور والانصراف'!AI103="راحة","O",IF('الحضور والانصراف'!AI103="سنوى","V",IF('الحضور والانصراف'!AI103="مرضى","SL",IF('الحضور والانصراف'!AI103="اعياد رسمية","H",IF('الحضور والانصراف'!AI103="غياب باذن","PL",IF('الحضور والانصراف'!AI103="غياب بدون اذن","A",IF('الحضور والانصراف'!AI103="انقطاع","Out",IF('الحضور والانصراف'!AI103="استقالة","R","Blank")))))))))</f>
        <v>Blank</v>
      </c>
      <c r="AI100" s="33" t="str">
        <f>IF('الحضور والانصراف'!AJ103="حضور","P",IF('الحضور والانصراف'!AJ103="راحة","O",IF('الحضور والانصراف'!AJ103="سنوى","V",IF('الحضور والانصراف'!AJ103="مرضى","SL",IF('الحضور والانصراف'!AJ103="اعياد رسمية","H",IF('الحضور والانصراف'!AJ103="غياب باذن","PL",IF('الحضور والانصراف'!AJ103="غياب بدون اذن","A",IF('الحضور والانصراف'!AJ103="انقطاع","Out",IF('الحضور والانصراف'!AJ103="استقالة","R","Blank")))))))))</f>
        <v>Blank</v>
      </c>
      <c r="AJ100" s="33" t="str">
        <f>IF('الحضور والانصراف'!AK103="حضور","P",IF('الحضور والانصراف'!AK103="راحة","O",IF('الحضور والانصراف'!AK103="سنوى","V",IF('الحضور والانصراف'!AK103="مرضى","SL",IF('الحضور والانصراف'!AK103="اعياد رسمية","H",IF('الحضور والانصراف'!AK103="غياب باذن","PL",IF('الحضور والانصراف'!AK103="غياب بدون اذن","A",IF('الحضور والانصراف'!AK103="انقطاع","Out",IF('الحضور والانصراف'!AK103="استقالة","R","Blank")))))))))</f>
        <v>Blank</v>
      </c>
      <c r="AK100" s="33" t="str">
        <f>IF('الحضور والانصراف'!AL103="حضور","P",IF('الحضور والانصراف'!AL103="راحة","O",IF('الحضور والانصراف'!AL103="سنوى","V",IF('الحضور والانصراف'!AL103="مرضى","SL",IF('الحضور والانصراف'!AL103="اعياد رسمية","H",IF('الحضور والانصراف'!AL103="غياب باذن","PL",IF('الحضور والانصراف'!AL103="غياب بدون اذن","A",IF('الحضور والانصراف'!AL103="انقطاع","Out",IF('الحضور والانصراف'!AL103="استقالة","R","Blank")))))))))</f>
        <v>Blank</v>
      </c>
      <c r="AL100" s="33" t="str">
        <f>IF('الحضور والانصراف'!AM103="حضور","P",IF('الحضور والانصراف'!AM103="راحة","O",IF('الحضور والانصراف'!AM103="سنوى","V",IF('الحضور والانصراف'!AM103="مرضى","SL",IF('الحضور والانصراف'!AM103="اعياد رسمية","H",IF('الحضور والانصراف'!AM103="غياب باذن","PL",IF('الحضور والانصراف'!AM103="غياب بدون اذن","A",IF('الحضور والانصراف'!AM103="انقطاع","Out",IF('الحضور والانصراف'!AM103="استقالة","R","Blank")))))))))</f>
        <v>Blank</v>
      </c>
      <c r="AM100" s="33" t="str">
        <f>IF('الحضور والانصراف'!AN103="حضور","P",IF('الحضور والانصراف'!AN103="راحة","O",IF('الحضور والانصراف'!AN103="سنوى","V",IF('الحضور والانصراف'!AN103="مرضى","SL",IF('الحضور والانصراف'!AN103="اعياد رسمية","H",IF('الحضور والانصراف'!AN103="غياب باذن","PL",IF('الحضور والانصراف'!AN103="غياب بدون اذن","A",IF('الحضور والانصراف'!AN103="انقطاع","Out",IF('الحضور والانصراف'!AN103="استقالة","R","Blank")))))))))</f>
        <v>Blank</v>
      </c>
      <c r="AN100" s="33" t="str">
        <f>IF('الحضور والانصراف'!AO103="حضور","P",IF('الحضور والانصراف'!AO103="راحة","O",IF('الحضور والانصراف'!AO103="سنوى","V",IF('الحضور والانصراف'!AO103="مرضى","SL",IF('الحضور والانصراف'!AO103="اعياد رسمية","H",IF('الحضور والانصراف'!AO103="غياب باذن","PL",IF('الحضور والانصراف'!AO103="غياب بدون اذن","A",IF('الحضور والانصراف'!AO103="انقطاع","Out",IF('الحضور والانصراف'!AO103="استقالة","R","Blank")))))))))</f>
        <v>Blank</v>
      </c>
      <c r="AO100" s="33" t="str">
        <f>IF('الحضور والانصراف'!AP103="حضور","P",IF('الحضور والانصراف'!AP103="راحة","O",IF('الحضور والانصراف'!AP103="سنوى","V",IF('الحضور والانصراف'!AP103="مرضى","SL",IF('الحضور والانصراف'!AP103="اعياد رسمية","H",IF('الحضور والانصراف'!AP103="غياب باذن","PL",IF('الحضور والانصراف'!AP103="غياب بدون اذن","A",IF('الحضور والانصراف'!AP103="انقطاع","Out",IF('الحضور والانصراف'!AP103="استقالة","R","Blank")))))))))</f>
        <v>Blank</v>
      </c>
      <c r="AP100" s="33" t="str">
        <f>IF('الحضور والانصراف'!AQ103="حضور","P",IF('الحضور والانصراف'!AQ103="راحة","O",IF('الحضور والانصراف'!AQ103="سنوى","V",IF('الحضور والانصراف'!AQ103="مرضى","SL",IF('الحضور والانصراف'!AQ103="اعياد رسمية","H",IF('الحضور والانصراف'!AQ103="غياب باذن","PL",IF('الحضور والانصراف'!AQ103="غياب بدون اذن","A",IF('الحضور والانصراف'!AQ103="انقطاع","Out",IF('الحضور والانصراف'!AQ103="استقالة","R","Blank")))))))))</f>
        <v>Blank</v>
      </c>
      <c r="AQ100" s="33" t="str">
        <f>IF('الحضور والانصراف'!AR103="حضور","P",IF('الحضور والانصراف'!AR103="راحة","O",IF('الحضور والانصراف'!AR103="سنوى","V",IF('الحضور والانصراف'!AR103="مرضى","SL",IF('الحضور والانصراف'!AR103="اعياد رسمية","H",IF('الحضور والانصراف'!AR103="غياب باذن","PL",IF('الحضور والانصراف'!AR103="غياب بدون اذن","A",IF('الحضور والانصراف'!AR103="انقطاع","Out",IF('الحضور والانصراف'!AR103="استقالة","R","Blank")))))))))</f>
        <v>Blank</v>
      </c>
      <c r="AR100" s="33" t="str">
        <f>IF('الحضور والانصراف'!AS103="حضور","P",IF('الحضور والانصراف'!AS103="راحة","O",IF('الحضور والانصراف'!AS103="سنوى","V",IF('الحضور والانصراف'!AS103="مرضى","SL",IF('الحضور والانصراف'!AS103="اعياد رسمية","H",IF('الحضور والانصراف'!AS103="غياب باذن","PL",IF('الحضور والانصراف'!AS103="غياب بدون اذن","A",IF('الحضور والانصراف'!AS103="انقطاع","Out",IF('الحضور والانصراف'!AS103="استقالة","R","Blank")))))))))</f>
        <v>Blank</v>
      </c>
      <c r="AS100" s="33" t="str">
        <f>IF('الحضور والانصراف'!AT103="حضور","P",IF('الحضور والانصراف'!AT103="راحة","O",IF('الحضور والانصراف'!AT103="سنوى","V",IF('الحضور والانصراف'!AT103="مرضى","SL",IF('الحضور والانصراف'!AT103="اعياد رسمية","H",IF('الحضور والانصراف'!AT103="غياب باذن","PL",IF('الحضور والانصراف'!AT103="غياب بدون اذن","A",IF('الحضور والانصراف'!AT103="انقطاع","Out",IF('الحضور والانصراف'!AT103="استقالة","R","Blank")))))))))</f>
        <v>Blank</v>
      </c>
      <c r="AT100" s="33" t="str">
        <f>IF('الحضور والانصراف'!AU103="حضور","P",IF('الحضور والانصراف'!AU103="راحة","O",IF('الحضور والانصراف'!AU103="سنوى","V",IF('الحضور والانصراف'!AU103="مرضى","SL",IF('الحضور والانصراف'!AU103="اعياد رسمية","H",IF('الحضور والانصراف'!AU103="غياب باذن","PL",IF('الحضور والانصراف'!AU103="غياب بدون اذن","A",IF('الحضور والانصراف'!AU103="انقطاع","Out",IF('الحضور والانصراف'!AU103="استقالة","R","Blank")))))))))</f>
        <v>Blank</v>
      </c>
      <c r="AU100" s="33" t="str">
        <f>IF('الحضور والانصراف'!AV103="حضور","P",IF('الحضور والانصراف'!AV103="راحة","O",IF('الحضور والانصراف'!AV103="سنوى","V",IF('الحضور والانصراف'!AV103="مرضى","SL",IF('الحضور والانصراف'!AV103="اعياد رسمية","H",IF('الحضور والانصراف'!AV103="غياب باذن","PL",IF('الحضور والانصراف'!AV103="غياب بدون اذن","A",IF('الحضور والانصراف'!AV103="انقطاع","Out",IF('الحضور والانصراف'!AV103="استقالة","R","Blank")))))))))</f>
        <v>Blank</v>
      </c>
      <c r="AV100" s="33" t="str">
        <f>IF('الحضور والانصراف'!AW103="حضور","P",IF('الحضور والانصراف'!AW103="راحة","O",IF('الحضور والانصراف'!AW103="سنوى","V",IF('الحضور والانصراف'!AW103="مرضى","SL",IF('الحضور والانصراف'!AW103="اعياد رسمية","H",IF('الحضور والانصراف'!AW103="غياب باذن","PL",IF('الحضور والانصراف'!AW103="غياب بدون اذن","A",IF('الحضور والانصراف'!AW103="انقطاع","Out",IF('الحضور والانصراف'!AW103="استقالة","R","Blank")))))))))</f>
        <v>Blank</v>
      </c>
      <c r="AW100" s="33" t="str">
        <f>IF('الحضور والانصراف'!AX103="حضور","P",IF('الحضور والانصراف'!AX103="راحة","O",IF('الحضور والانصراف'!AX103="سنوى","V",IF('الحضور والانصراف'!AX103="مرضى","SL",IF('الحضور والانصراف'!AX103="اعياد رسمية","H",IF('الحضور والانصراف'!AX103="غياب باذن","PL",IF('الحضور والانصراف'!AX103="غياب بدون اذن","A",IF('الحضور والانصراف'!AX103="انقطاع","Out",IF('الحضور والانصراف'!AX103="استقالة","R","Blank")))))))))</f>
        <v>Blank</v>
      </c>
      <c r="AX100" s="33" t="str">
        <f>IF('الحضور والانصراف'!AY103="حضور","P",IF('الحضور والانصراف'!AY103="راحة","O",IF('الحضور والانصراف'!AY103="سنوى","V",IF('الحضور والانصراف'!AY103="مرضى","SL",IF('الحضور والانصراف'!AY103="اعياد رسمية","H",IF('الحضور والانصراف'!AY103="غياب باذن","PL",IF('الحضور والانصراف'!AY103="غياب بدون اذن","A",IF('الحضور والانصراف'!AY103="انقطاع","Out",IF('الحضور والانصراف'!AY103="استقالة","R","Blank")))))))))</f>
        <v>Blank</v>
      </c>
      <c r="AY100" s="8">
        <f>'الحضور والانصراف'!AZ103</f>
        <v>2</v>
      </c>
      <c r="AZ100" s="10"/>
      <c r="BA100" s="10"/>
    </row>
    <row r="101" spans="1:53" ht="23.25" x14ac:dyDescent="0.25">
      <c r="A101" s="17">
        <f t="shared" si="1"/>
        <v>99</v>
      </c>
      <c r="B101" s="17">
        <f>'الحضور والانصراف'!B104</f>
        <v>0</v>
      </c>
      <c r="C101" s="17">
        <f>'الحضور والانصراف'!C104</f>
        <v>0</v>
      </c>
      <c r="D101" s="17">
        <f>'الحضور والانصراف'!D104</f>
        <v>0</v>
      </c>
      <c r="E101" s="19">
        <f>'الحضور والانصراف'!E104</f>
        <v>0</v>
      </c>
      <c r="F101" s="7">
        <f>'الحضور والانصراف'!G104</f>
        <v>0</v>
      </c>
      <c r="G101" s="6">
        <f>'الحضور والانصراف'!H104</f>
        <v>0</v>
      </c>
      <c r="H101" s="7">
        <f>'الحضور والانصراف'!I104</f>
        <v>0</v>
      </c>
      <c r="I101" s="6">
        <f>'الحضور والانصراف'!J104</f>
        <v>0</v>
      </c>
      <c r="J101" s="6">
        <f>'الحضور والانصراف'!K104</f>
        <v>0</v>
      </c>
      <c r="K101" s="6">
        <f>'الحضور والانصراف'!L104</f>
        <v>0</v>
      </c>
      <c r="L101" s="7">
        <f>'الحضور والانصراف'!M104</f>
        <v>0</v>
      </c>
      <c r="M101" s="6">
        <f>'الحضور والانصراف'!N104</f>
        <v>0</v>
      </c>
      <c r="N101" s="7">
        <f>'الحضور والانصراف'!O104</f>
        <v>0</v>
      </c>
      <c r="O101" s="7">
        <f>'الحضور والانصراف'!P104</f>
        <v>0</v>
      </c>
      <c r="P101" s="6">
        <f>'الحضور والانصراف'!Q104</f>
        <v>0</v>
      </c>
      <c r="Q101" s="6">
        <f>'الحضور والانصراف'!R104</f>
        <v>0</v>
      </c>
      <c r="R101" s="6">
        <f>'الحضور والانصراف'!S104</f>
        <v>0</v>
      </c>
      <c r="S101" s="6">
        <f>'الحضور والانصراف'!T104</f>
        <v>0</v>
      </c>
      <c r="T101" s="33" t="str">
        <f>IF('الحضور والانصراف'!U104="حضور","P",IF('الحضور والانصراف'!U104="راحة","O",IF('الحضور والانصراف'!U104="سنوى","V",IF('الحضور والانصراف'!U104="مرضى","SL",IF('الحضور والانصراف'!U104="اعياد رسمية","H",IF('الحضور والانصراف'!U104="غياب باذن","PL",IF('الحضور والانصراف'!U104="غياب بدون اذن","A",IF('الحضور والانصراف'!U104="انقطاع","Out",IF('الحضور والانصراف'!U104="استقالة","R","Blank")))))))))</f>
        <v>Blank</v>
      </c>
      <c r="U101" s="33" t="str">
        <f>IF('الحضور والانصراف'!V104="حضور","P",IF('الحضور والانصراف'!V104="راحة","O",IF('الحضور والانصراف'!V104="سنوى","V",IF('الحضور والانصراف'!V104="مرضى","SL",IF('الحضور والانصراف'!V104="اعياد رسمية","H",IF('الحضور والانصراف'!V104="غياب باذن","PL",IF('الحضور والانصراف'!V104="غياب بدون اذن","A",IF('الحضور والانصراف'!V104="انقطاع","Out",IF('الحضور والانصراف'!V104="استقالة","R","Blank")))))))))</f>
        <v>Blank</v>
      </c>
      <c r="V101" s="33" t="str">
        <f>IF('الحضور والانصراف'!W104="حضور","P",IF('الحضور والانصراف'!W104="راحة","O",IF('الحضور والانصراف'!W104="سنوى","V",IF('الحضور والانصراف'!W104="مرضى","SL",IF('الحضور والانصراف'!W104="اعياد رسمية","H",IF('الحضور والانصراف'!W104="غياب باذن","PL",IF('الحضور والانصراف'!W104="غياب بدون اذن","A",IF('الحضور والانصراف'!W104="انقطاع","Out",IF('الحضور والانصراف'!W104="استقالة","R","Blank")))))))))</f>
        <v>Blank</v>
      </c>
      <c r="W101" s="33" t="str">
        <f>IF('الحضور والانصراف'!X104="حضور","P",IF('الحضور والانصراف'!X104="راحة","O",IF('الحضور والانصراف'!X104="سنوى","V",IF('الحضور والانصراف'!X104="مرضى","SL",IF('الحضور والانصراف'!X104="اعياد رسمية","H",IF('الحضور والانصراف'!X104="غياب باذن","PL",IF('الحضور والانصراف'!X104="غياب بدون اذن","A",IF('الحضور والانصراف'!X104="انقطاع","Out",IF('الحضور والانصراف'!X104="استقالة","R","Blank")))))))))</f>
        <v>Blank</v>
      </c>
      <c r="X101" s="33" t="str">
        <f>IF('الحضور والانصراف'!Y104="حضور","P",IF('الحضور والانصراف'!Y104="راحة","O",IF('الحضور والانصراف'!Y104="سنوى","V",IF('الحضور والانصراف'!Y104="مرضى","SL",IF('الحضور والانصراف'!Y104="اعياد رسمية","H",IF('الحضور والانصراف'!Y104="غياب باذن","PL",IF('الحضور والانصراف'!Y104="غياب بدون اذن","A",IF('الحضور والانصراف'!Y104="انقطاع","Out",IF('الحضور والانصراف'!Y104="استقالة","R","Blank")))))))))</f>
        <v>Blank</v>
      </c>
      <c r="Y101" s="33" t="str">
        <f>IF('الحضور والانصراف'!Z104="حضور","P",IF('الحضور والانصراف'!Z104="راحة","O",IF('الحضور والانصراف'!Z104="سنوى","V",IF('الحضور والانصراف'!Z104="مرضى","SL",IF('الحضور والانصراف'!Z104="اعياد رسمية","H",IF('الحضور والانصراف'!Z104="غياب باذن","PL",IF('الحضور والانصراف'!Z104="غياب بدون اذن","A",IF('الحضور والانصراف'!Z104="انقطاع","Out",IF('الحضور والانصراف'!Z104="استقالة","R","Blank")))))))))</f>
        <v>Blank</v>
      </c>
      <c r="Z101" s="33" t="str">
        <f>IF('الحضور والانصراف'!AA104="حضور","P",IF('الحضور والانصراف'!AA104="راحة","O",IF('الحضور والانصراف'!AA104="سنوى","V",IF('الحضور والانصراف'!AA104="مرضى","SL",IF('الحضور والانصراف'!AA104="اعياد رسمية","H",IF('الحضور والانصراف'!AA104="غياب باذن","PL",IF('الحضور والانصراف'!AA104="غياب بدون اذن","A",IF('الحضور والانصراف'!AA104="انقطاع","Out",IF('الحضور والانصراف'!AA104="استقالة","R","Blank")))))))))</f>
        <v>Blank</v>
      </c>
      <c r="AA101" s="33" t="str">
        <f>IF('الحضور والانصراف'!AB104="حضور","P",IF('الحضور والانصراف'!AB104="راحة","O",IF('الحضور والانصراف'!AB104="سنوى","V",IF('الحضور والانصراف'!AB104="مرضى","SL",IF('الحضور والانصراف'!AB104="اعياد رسمية","H",IF('الحضور والانصراف'!AB104="غياب باذن","PL",IF('الحضور والانصراف'!AB104="غياب بدون اذن","A",IF('الحضور والانصراف'!AB104="انقطاع","Out",IF('الحضور والانصراف'!AB104="استقالة","R","Blank")))))))))</f>
        <v>Blank</v>
      </c>
      <c r="AB101" s="33" t="str">
        <f>IF('الحضور والانصراف'!AC104="حضور","P",IF('الحضور والانصراف'!AC104="راحة","O",IF('الحضور والانصراف'!AC104="سنوى","V",IF('الحضور والانصراف'!AC104="مرضى","SL",IF('الحضور والانصراف'!AC104="اعياد رسمية","H",IF('الحضور والانصراف'!AC104="غياب باذن","PL",IF('الحضور والانصراف'!AC104="غياب بدون اذن","A",IF('الحضور والانصراف'!AC104="انقطاع","Out",IF('الحضور والانصراف'!AC104="استقالة","R","Blank")))))))))</f>
        <v>Blank</v>
      </c>
      <c r="AC101" s="33" t="str">
        <f>IF('الحضور والانصراف'!AD104="حضور","P",IF('الحضور والانصراف'!AD104="راحة","O",IF('الحضور والانصراف'!AD104="سنوى","V",IF('الحضور والانصراف'!AD104="مرضى","SL",IF('الحضور والانصراف'!AD104="اعياد رسمية","H",IF('الحضور والانصراف'!AD104="غياب باذن","PL",IF('الحضور والانصراف'!AD104="غياب بدون اذن","A",IF('الحضور والانصراف'!AD104="انقطاع","Out",IF('الحضور والانصراف'!AD104="استقالة","R","Blank")))))))))</f>
        <v>Blank</v>
      </c>
      <c r="AD101" s="43" t="str">
        <f>IF('الحضور والانصراف'!AE104="حضور","P",IF('الحضور والانصراف'!AE104="راحة","O",IF('الحضور والانصراف'!AE104="سنوى","V",IF('الحضور والانصراف'!AE104="مرضى","SL",IF('الحضور والانصراف'!AE104="اعياد رسمية","H",IF('الحضور والانصراف'!AE104="غياب باذن","PL",IF('الحضور والانصراف'!AE104="غياب بدون اذن","A",IF('الحضور والانصراف'!AE104="انقطاع","Out",IF('الحضور والانصراف'!AE104="استقالة","R","Blank")))))))))</f>
        <v>Blank</v>
      </c>
      <c r="AE101" s="33" t="str">
        <f>IF('الحضور والانصراف'!AF104="حضور","P",IF('الحضور والانصراف'!AF104="راحة","O",IF('الحضور والانصراف'!AF104="سنوى","V",IF('الحضور والانصراف'!AF104="مرضى","SL",IF('الحضور والانصراف'!AF104="اعياد رسمية","H",IF('الحضور والانصراف'!AF104="غياب باذن","PL",IF('الحضور والانصراف'!AF104="غياب بدون اذن","A",IF('الحضور والانصراف'!AF104="انقطاع","Out",IF('الحضور والانصراف'!AF104="استقالة","R","Blank")))))))))</f>
        <v>Blank</v>
      </c>
      <c r="AF101" s="33" t="str">
        <f>IF('الحضور والانصراف'!AG104="حضور","P",IF('الحضور والانصراف'!AG104="راحة","O",IF('الحضور والانصراف'!AG104="سنوى","V",IF('الحضور والانصراف'!AG104="مرضى","SL",IF('الحضور والانصراف'!AG104="اعياد رسمية","H",IF('الحضور والانصراف'!AG104="غياب باذن","PL",IF('الحضور والانصراف'!AG104="غياب بدون اذن","A",IF('الحضور والانصراف'!AG104="انقطاع","Out",IF('الحضور والانصراف'!AG104="استقالة","R","Blank")))))))))</f>
        <v>Blank</v>
      </c>
      <c r="AG101" s="33" t="str">
        <f>IF('الحضور والانصراف'!AH104="حضور","P",IF('الحضور والانصراف'!AH104="راحة","O",IF('الحضور والانصراف'!AH104="سنوى","V",IF('الحضور والانصراف'!AH104="مرضى","SL",IF('الحضور والانصراف'!AH104="اعياد رسمية","H",IF('الحضور والانصراف'!AH104="غياب باذن","PL",IF('الحضور والانصراف'!AH104="غياب بدون اذن","A",IF('الحضور والانصراف'!AH104="انقطاع","Out",IF('الحضور والانصراف'!AH104="استقالة","R","Blank")))))))))</f>
        <v>Blank</v>
      </c>
      <c r="AH101" s="33" t="str">
        <f>IF('الحضور والانصراف'!AI104="حضور","P",IF('الحضور والانصراف'!AI104="راحة","O",IF('الحضور والانصراف'!AI104="سنوى","V",IF('الحضور والانصراف'!AI104="مرضى","SL",IF('الحضور والانصراف'!AI104="اعياد رسمية","H",IF('الحضور والانصراف'!AI104="غياب باذن","PL",IF('الحضور والانصراف'!AI104="غياب بدون اذن","A",IF('الحضور والانصراف'!AI104="انقطاع","Out",IF('الحضور والانصراف'!AI104="استقالة","R","Blank")))))))))</f>
        <v>Blank</v>
      </c>
      <c r="AI101" s="33" t="str">
        <f>IF('الحضور والانصراف'!AJ104="حضور","P",IF('الحضور والانصراف'!AJ104="راحة","O",IF('الحضور والانصراف'!AJ104="سنوى","V",IF('الحضور والانصراف'!AJ104="مرضى","SL",IF('الحضور والانصراف'!AJ104="اعياد رسمية","H",IF('الحضور والانصراف'!AJ104="غياب باذن","PL",IF('الحضور والانصراف'!AJ104="غياب بدون اذن","A",IF('الحضور والانصراف'!AJ104="انقطاع","Out",IF('الحضور والانصراف'!AJ104="استقالة","R","Blank")))))))))</f>
        <v>Blank</v>
      </c>
      <c r="AJ101" s="33" t="str">
        <f>IF('الحضور والانصراف'!AK104="حضور","P",IF('الحضور والانصراف'!AK104="راحة","O",IF('الحضور والانصراف'!AK104="سنوى","V",IF('الحضور والانصراف'!AK104="مرضى","SL",IF('الحضور والانصراف'!AK104="اعياد رسمية","H",IF('الحضور والانصراف'!AK104="غياب باذن","PL",IF('الحضور والانصراف'!AK104="غياب بدون اذن","A",IF('الحضور والانصراف'!AK104="انقطاع","Out",IF('الحضور والانصراف'!AK104="استقالة","R","Blank")))))))))</f>
        <v>Blank</v>
      </c>
      <c r="AK101" s="33" t="str">
        <f>IF('الحضور والانصراف'!AL104="حضور","P",IF('الحضور والانصراف'!AL104="راحة","O",IF('الحضور والانصراف'!AL104="سنوى","V",IF('الحضور والانصراف'!AL104="مرضى","SL",IF('الحضور والانصراف'!AL104="اعياد رسمية","H",IF('الحضور والانصراف'!AL104="غياب باذن","PL",IF('الحضور والانصراف'!AL104="غياب بدون اذن","A",IF('الحضور والانصراف'!AL104="انقطاع","Out",IF('الحضور والانصراف'!AL104="استقالة","R","Blank")))))))))</f>
        <v>Blank</v>
      </c>
      <c r="AL101" s="33" t="str">
        <f>IF('الحضور والانصراف'!AM104="حضور","P",IF('الحضور والانصراف'!AM104="راحة","O",IF('الحضور والانصراف'!AM104="سنوى","V",IF('الحضور والانصراف'!AM104="مرضى","SL",IF('الحضور والانصراف'!AM104="اعياد رسمية","H",IF('الحضور والانصراف'!AM104="غياب باذن","PL",IF('الحضور والانصراف'!AM104="غياب بدون اذن","A",IF('الحضور والانصراف'!AM104="انقطاع","Out",IF('الحضور والانصراف'!AM104="استقالة","R","Blank")))))))))</f>
        <v>Blank</v>
      </c>
      <c r="AM101" s="33" t="str">
        <f>IF('الحضور والانصراف'!AN104="حضور","P",IF('الحضور والانصراف'!AN104="راحة","O",IF('الحضور والانصراف'!AN104="سنوى","V",IF('الحضور والانصراف'!AN104="مرضى","SL",IF('الحضور والانصراف'!AN104="اعياد رسمية","H",IF('الحضور والانصراف'!AN104="غياب باذن","PL",IF('الحضور والانصراف'!AN104="غياب بدون اذن","A",IF('الحضور والانصراف'!AN104="انقطاع","Out",IF('الحضور والانصراف'!AN104="استقالة","R","Blank")))))))))</f>
        <v>Blank</v>
      </c>
      <c r="AN101" s="33" t="str">
        <f>IF('الحضور والانصراف'!AO104="حضور","P",IF('الحضور والانصراف'!AO104="راحة","O",IF('الحضور والانصراف'!AO104="سنوى","V",IF('الحضور والانصراف'!AO104="مرضى","SL",IF('الحضور والانصراف'!AO104="اعياد رسمية","H",IF('الحضور والانصراف'!AO104="غياب باذن","PL",IF('الحضور والانصراف'!AO104="غياب بدون اذن","A",IF('الحضور والانصراف'!AO104="انقطاع","Out",IF('الحضور والانصراف'!AO104="استقالة","R","Blank")))))))))</f>
        <v>Blank</v>
      </c>
      <c r="AO101" s="33" t="str">
        <f>IF('الحضور والانصراف'!AP104="حضور","P",IF('الحضور والانصراف'!AP104="راحة","O",IF('الحضور والانصراف'!AP104="سنوى","V",IF('الحضور والانصراف'!AP104="مرضى","SL",IF('الحضور والانصراف'!AP104="اعياد رسمية","H",IF('الحضور والانصراف'!AP104="غياب باذن","PL",IF('الحضور والانصراف'!AP104="غياب بدون اذن","A",IF('الحضور والانصراف'!AP104="انقطاع","Out",IF('الحضور والانصراف'!AP104="استقالة","R","Blank")))))))))</f>
        <v>Blank</v>
      </c>
      <c r="AP101" s="33" t="str">
        <f>IF('الحضور والانصراف'!AQ104="حضور","P",IF('الحضور والانصراف'!AQ104="راحة","O",IF('الحضور والانصراف'!AQ104="سنوى","V",IF('الحضور والانصراف'!AQ104="مرضى","SL",IF('الحضور والانصراف'!AQ104="اعياد رسمية","H",IF('الحضور والانصراف'!AQ104="غياب باذن","PL",IF('الحضور والانصراف'!AQ104="غياب بدون اذن","A",IF('الحضور والانصراف'!AQ104="انقطاع","Out",IF('الحضور والانصراف'!AQ104="استقالة","R","Blank")))))))))</f>
        <v>Blank</v>
      </c>
      <c r="AQ101" s="33" t="str">
        <f>IF('الحضور والانصراف'!AR104="حضور","P",IF('الحضور والانصراف'!AR104="راحة","O",IF('الحضور والانصراف'!AR104="سنوى","V",IF('الحضور والانصراف'!AR104="مرضى","SL",IF('الحضور والانصراف'!AR104="اعياد رسمية","H",IF('الحضور والانصراف'!AR104="غياب باذن","PL",IF('الحضور والانصراف'!AR104="غياب بدون اذن","A",IF('الحضور والانصراف'!AR104="انقطاع","Out",IF('الحضور والانصراف'!AR104="استقالة","R","Blank")))))))))</f>
        <v>Blank</v>
      </c>
      <c r="AR101" s="33" t="str">
        <f>IF('الحضور والانصراف'!AS104="حضور","P",IF('الحضور والانصراف'!AS104="راحة","O",IF('الحضور والانصراف'!AS104="سنوى","V",IF('الحضور والانصراف'!AS104="مرضى","SL",IF('الحضور والانصراف'!AS104="اعياد رسمية","H",IF('الحضور والانصراف'!AS104="غياب باذن","PL",IF('الحضور والانصراف'!AS104="غياب بدون اذن","A",IF('الحضور والانصراف'!AS104="انقطاع","Out",IF('الحضور والانصراف'!AS104="استقالة","R","Blank")))))))))</f>
        <v>Blank</v>
      </c>
      <c r="AS101" s="33" t="str">
        <f>IF('الحضور والانصراف'!AT104="حضور","P",IF('الحضور والانصراف'!AT104="راحة","O",IF('الحضور والانصراف'!AT104="سنوى","V",IF('الحضور والانصراف'!AT104="مرضى","SL",IF('الحضور والانصراف'!AT104="اعياد رسمية","H",IF('الحضور والانصراف'!AT104="غياب باذن","PL",IF('الحضور والانصراف'!AT104="غياب بدون اذن","A",IF('الحضور والانصراف'!AT104="انقطاع","Out",IF('الحضور والانصراف'!AT104="استقالة","R","Blank")))))))))</f>
        <v>Blank</v>
      </c>
      <c r="AT101" s="33" t="str">
        <f>IF('الحضور والانصراف'!AU104="حضور","P",IF('الحضور والانصراف'!AU104="راحة","O",IF('الحضور والانصراف'!AU104="سنوى","V",IF('الحضور والانصراف'!AU104="مرضى","SL",IF('الحضور والانصراف'!AU104="اعياد رسمية","H",IF('الحضور والانصراف'!AU104="غياب باذن","PL",IF('الحضور والانصراف'!AU104="غياب بدون اذن","A",IF('الحضور والانصراف'!AU104="انقطاع","Out",IF('الحضور والانصراف'!AU104="استقالة","R","Blank")))))))))</f>
        <v>Blank</v>
      </c>
      <c r="AU101" s="33" t="str">
        <f>IF('الحضور والانصراف'!AV104="حضور","P",IF('الحضور والانصراف'!AV104="راحة","O",IF('الحضور والانصراف'!AV104="سنوى","V",IF('الحضور والانصراف'!AV104="مرضى","SL",IF('الحضور والانصراف'!AV104="اعياد رسمية","H",IF('الحضور والانصراف'!AV104="غياب باذن","PL",IF('الحضور والانصراف'!AV104="غياب بدون اذن","A",IF('الحضور والانصراف'!AV104="انقطاع","Out",IF('الحضور والانصراف'!AV104="استقالة","R","Blank")))))))))</f>
        <v>Blank</v>
      </c>
      <c r="AV101" s="33" t="str">
        <f>IF('الحضور والانصراف'!AW104="حضور","P",IF('الحضور والانصراف'!AW104="راحة","O",IF('الحضور والانصراف'!AW104="سنوى","V",IF('الحضور والانصراف'!AW104="مرضى","SL",IF('الحضور والانصراف'!AW104="اعياد رسمية","H",IF('الحضور والانصراف'!AW104="غياب باذن","PL",IF('الحضور والانصراف'!AW104="غياب بدون اذن","A",IF('الحضور والانصراف'!AW104="انقطاع","Out",IF('الحضور والانصراف'!AW104="استقالة","R","Blank")))))))))</f>
        <v>Blank</v>
      </c>
      <c r="AW101" s="33" t="str">
        <f>IF('الحضور والانصراف'!AX104="حضور","P",IF('الحضور والانصراف'!AX104="راحة","O",IF('الحضور والانصراف'!AX104="سنوى","V",IF('الحضور والانصراف'!AX104="مرضى","SL",IF('الحضور والانصراف'!AX104="اعياد رسمية","H",IF('الحضور والانصراف'!AX104="غياب باذن","PL",IF('الحضور والانصراف'!AX104="غياب بدون اذن","A",IF('الحضور والانصراف'!AX104="انقطاع","Out",IF('الحضور والانصراف'!AX104="استقالة","R","Blank")))))))))</f>
        <v>Blank</v>
      </c>
      <c r="AX101" s="33" t="str">
        <f>IF('الحضور والانصراف'!AY104="حضور","P",IF('الحضور والانصراف'!AY104="راحة","O",IF('الحضور والانصراف'!AY104="سنوى","V",IF('الحضور والانصراف'!AY104="مرضى","SL",IF('الحضور والانصراف'!AY104="اعياد رسمية","H",IF('الحضور والانصراف'!AY104="غياب باذن","PL",IF('الحضور والانصراف'!AY104="غياب بدون اذن","A",IF('الحضور والانصراف'!AY104="انقطاع","Out",IF('الحضور والانصراف'!AY104="استقالة","R","Blank")))))))))</f>
        <v>Blank</v>
      </c>
      <c r="AY101" s="8">
        <f>'الحضور والانصراف'!AZ104</f>
        <v>2</v>
      </c>
      <c r="AZ101" s="10"/>
      <c r="BA101" s="10"/>
    </row>
    <row r="102" spans="1:53" ht="23.25" x14ac:dyDescent="0.25">
      <c r="A102" s="17">
        <f t="shared" si="1"/>
        <v>100</v>
      </c>
      <c r="B102" s="17">
        <f>'الحضور والانصراف'!B105</f>
        <v>0</v>
      </c>
      <c r="C102" s="17">
        <f>'الحضور والانصراف'!C105</f>
        <v>0</v>
      </c>
      <c r="D102" s="17">
        <f>'الحضور والانصراف'!D105</f>
        <v>0</v>
      </c>
      <c r="E102" s="19">
        <f>'الحضور والانصراف'!E105</f>
        <v>0</v>
      </c>
      <c r="F102" s="7">
        <f>'الحضور والانصراف'!G105</f>
        <v>0</v>
      </c>
      <c r="G102" s="6">
        <f>'الحضور والانصراف'!H105</f>
        <v>0</v>
      </c>
      <c r="H102" s="7">
        <f>'الحضور والانصراف'!I105</f>
        <v>0</v>
      </c>
      <c r="I102" s="6">
        <f>'الحضور والانصراف'!J105</f>
        <v>0</v>
      </c>
      <c r="J102" s="6">
        <f>'الحضور والانصراف'!K105</f>
        <v>0</v>
      </c>
      <c r="K102" s="6">
        <f>'الحضور والانصراف'!L105</f>
        <v>0</v>
      </c>
      <c r="L102" s="7">
        <f>'الحضور والانصراف'!M105</f>
        <v>0</v>
      </c>
      <c r="M102" s="6">
        <f>'الحضور والانصراف'!N105</f>
        <v>0</v>
      </c>
      <c r="N102" s="7">
        <f>'الحضور والانصراف'!O105</f>
        <v>0</v>
      </c>
      <c r="O102" s="7">
        <f>'الحضور والانصراف'!P105</f>
        <v>0</v>
      </c>
      <c r="P102" s="6">
        <f>'الحضور والانصراف'!Q105</f>
        <v>0</v>
      </c>
      <c r="Q102" s="6">
        <f>'الحضور والانصراف'!R105</f>
        <v>0</v>
      </c>
      <c r="R102" s="6">
        <f>'الحضور والانصراف'!S105</f>
        <v>0</v>
      </c>
      <c r="S102" s="6">
        <f>'الحضور والانصراف'!T105</f>
        <v>0</v>
      </c>
      <c r="T102" s="33" t="str">
        <f>IF('الحضور والانصراف'!U105="حضور","P",IF('الحضور والانصراف'!U105="راحة","O",IF('الحضور والانصراف'!U105="سنوى","V",IF('الحضور والانصراف'!U105="مرضى","SL",IF('الحضور والانصراف'!U105="اعياد رسمية","H",IF('الحضور والانصراف'!U105="غياب باذن","PL",IF('الحضور والانصراف'!U105="غياب بدون اذن","A",IF('الحضور والانصراف'!U105="انقطاع","Out",IF('الحضور والانصراف'!U105="استقالة","R","Blank")))))))))</f>
        <v>Blank</v>
      </c>
      <c r="U102" s="33" t="str">
        <f>IF('الحضور والانصراف'!V105="حضور","P",IF('الحضور والانصراف'!V105="راحة","O",IF('الحضور والانصراف'!V105="سنوى","V",IF('الحضور والانصراف'!V105="مرضى","SL",IF('الحضور والانصراف'!V105="اعياد رسمية","H",IF('الحضور والانصراف'!V105="غياب باذن","PL",IF('الحضور والانصراف'!V105="غياب بدون اذن","A",IF('الحضور والانصراف'!V105="انقطاع","Out",IF('الحضور والانصراف'!V105="استقالة","R","Blank")))))))))</f>
        <v>Blank</v>
      </c>
      <c r="V102" s="33" t="str">
        <f>IF('الحضور والانصراف'!W105="حضور","P",IF('الحضور والانصراف'!W105="راحة","O",IF('الحضور والانصراف'!W105="سنوى","V",IF('الحضور والانصراف'!W105="مرضى","SL",IF('الحضور والانصراف'!W105="اعياد رسمية","H",IF('الحضور والانصراف'!W105="غياب باذن","PL",IF('الحضور والانصراف'!W105="غياب بدون اذن","A",IF('الحضور والانصراف'!W105="انقطاع","Out",IF('الحضور والانصراف'!W105="استقالة","R","Blank")))))))))</f>
        <v>Blank</v>
      </c>
      <c r="W102" s="33" t="str">
        <f>IF('الحضور والانصراف'!X105="حضور","P",IF('الحضور والانصراف'!X105="راحة","O",IF('الحضور والانصراف'!X105="سنوى","V",IF('الحضور والانصراف'!X105="مرضى","SL",IF('الحضور والانصراف'!X105="اعياد رسمية","H",IF('الحضور والانصراف'!X105="غياب باذن","PL",IF('الحضور والانصراف'!X105="غياب بدون اذن","A",IF('الحضور والانصراف'!X105="انقطاع","Out",IF('الحضور والانصراف'!X105="استقالة","R","Blank")))))))))</f>
        <v>Blank</v>
      </c>
      <c r="X102" s="33" t="str">
        <f>IF('الحضور والانصراف'!Y105="حضور","P",IF('الحضور والانصراف'!Y105="راحة","O",IF('الحضور والانصراف'!Y105="سنوى","V",IF('الحضور والانصراف'!Y105="مرضى","SL",IF('الحضور والانصراف'!Y105="اعياد رسمية","H",IF('الحضور والانصراف'!Y105="غياب باذن","PL",IF('الحضور والانصراف'!Y105="غياب بدون اذن","A",IF('الحضور والانصراف'!Y105="انقطاع","Out",IF('الحضور والانصراف'!Y105="استقالة","R","Blank")))))))))</f>
        <v>Blank</v>
      </c>
      <c r="Y102" s="33" t="str">
        <f>IF('الحضور والانصراف'!Z105="حضور","P",IF('الحضور والانصراف'!Z105="راحة","O",IF('الحضور والانصراف'!Z105="سنوى","V",IF('الحضور والانصراف'!Z105="مرضى","SL",IF('الحضور والانصراف'!Z105="اعياد رسمية","H",IF('الحضور والانصراف'!Z105="غياب باذن","PL",IF('الحضور والانصراف'!Z105="غياب بدون اذن","A",IF('الحضور والانصراف'!Z105="انقطاع","Out",IF('الحضور والانصراف'!Z105="استقالة","R","Blank")))))))))</f>
        <v>Blank</v>
      </c>
      <c r="Z102" s="33" t="str">
        <f>IF('الحضور والانصراف'!AA105="حضور","P",IF('الحضور والانصراف'!AA105="راحة","O",IF('الحضور والانصراف'!AA105="سنوى","V",IF('الحضور والانصراف'!AA105="مرضى","SL",IF('الحضور والانصراف'!AA105="اعياد رسمية","H",IF('الحضور والانصراف'!AA105="غياب باذن","PL",IF('الحضور والانصراف'!AA105="غياب بدون اذن","A",IF('الحضور والانصراف'!AA105="انقطاع","Out",IF('الحضور والانصراف'!AA105="استقالة","R","Blank")))))))))</f>
        <v>Blank</v>
      </c>
      <c r="AA102" s="33" t="str">
        <f>IF('الحضور والانصراف'!AB105="حضور","P",IF('الحضور والانصراف'!AB105="راحة","O",IF('الحضور والانصراف'!AB105="سنوى","V",IF('الحضور والانصراف'!AB105="مرضى","SL",IF('الحضور والانصراف'!AB105="اعياد رسمية","H",IF('الحضور والانصراف'!AB105="غياب باذن","PL",IF('الحضور والانصراف'!AB105="غياب بدون اذن","A",IF('الحضور والانصراف'!AB105="انقطاع","Out",IF('الحضور والانصراف'!AB105="استقالة","R","Blank")))))))))</f>
        <v>Blank</v>
      </c>
      <c r="AB102" s="33" t="str">
        <f>IF('الحضور والانصراف'!AC105="حضور","P",IF('الحضور والانصراف'!AC105="راحة","O",IF('الحضور والانصراف'!AC105="سنوى","V",IF('الحضور والانصراف'!AC105="مرضى","SL",IF('الحضور والانصراف'!AC105="اعياد رسمية","H",IF('الحضور والانصراف'!AC105="غياب باذن","PL",IF('الحضور والانصراف'!AC105="غياب بدون اذن","A",IF('الحضور والانصراف'!AC105="انقطاع","Out",IF('الحضور والانصراف'!AC105="استقالة","R","Blank")))))))))</f>
        <v>Blank</v>
      </c>
      <c r="AC102" s="33" t="str">
        <f>IF('الحضور والانصراف'!AD105="حضور","P",IF('الحضور والانصراف'!AD105="راحة","O",IF('الحضور والانصراف'!AD105="سنوى","V",IF('الحضور والانصراف'!AD105="مرضى","SL",IF('الحضور والانصراف'!AD105="اعياد رسمية","H",IF('الحضور والانصراف'!AD105="غياب باذن","PL",IF('الحضور والانصراف'!AD105="غياب بدون اذن","A",IF('الحضور والانصراف'!AD105="انقطاع","Out",IF('الحضور والانصراف'!AD105="استقالة","R","Blank")))))))))</f>
        <v>Blank</v>
      </c>
      <c r="AD102" s="43" t="str">
        <f>IF('الحضور والانصراف'!AE105="حضور","P",IF('الحضور والانصراف'!AE105="راحة","O",IF('الحضور والانصراف'!AE105="سنوى","V",IF('الحضور والانصراف'!AE105="مرضى","SL",IF('الحضور والانصراف'!AE105="اعياد رسمية","H",IF('الحضور والانصراف'!AE105="غياب باذن","PL",IF('الحضور والانصراف'!AE105="غياب بدون اذن","A",IF('الحضور والانصراف'!AE105="انقطاع","Out",IF('الحضور والانصراف'!AE105="استقالة","R","Blank")))))))))</f>
        <v>Blank</v>
      </c>
      <c r="AE102" s="33" t="str">
        <f>IF('الحضور والانصراف'!AF105="حضور","P",IF('الحضور والانصراف'!AF105="راحة","O",IF('الحضور والانصراف'!AF105="سنوى","V",IF('الحضور والانصراف'!AF105="مرضى","SL",IF('الحضور والانصراف'!AF105="اعياد رسمية","H",IF('الحضور والانصراف'!AF105="غياب باذن","PL",IF('الحضور والانصراف'!AF105="غياب بدون اذن","A",IF('الحضور والانصراف'!AF105="انقطاع","Out",IF('الحضور والانصراف'!AF105="استقالة","R","Blank")))))))))</f>
        <v>Blank</v>
      </c>
      <c r="AF102" s="33" t="str">
        <f>IF('الحضور والانصراف'!AG105="حضور","P",IF('الحضور والانصراف'!AG105="راحة","O",IF('الحضور والانصراف'!AG105="سنوى","V",IF('الحضور والانصراف'!AG105="مرضى","SL",IF('الحضور والانصراف'!AG105="اعياد رسمية","H",IF('الحضور والانصراف'!AG105="غياب باذن","PL",IF('الحضور والانصراف'!AG105="غياب بدون اذن","A",IF('الحضور والانصراف'!AG105="انقطاع","Out",IF('الحضور والانصراف'!AG105="استقالة","R","Blank")))))))))</f>
        <v>Blank</v>
      </c>
      <c r="AG102" s="33" t="str">
        <f>IF('الحضور والانصراف'!AH105="حضور","P",IF('الحضور والانصراف'!AH105="راحة","O",IF('الحضور والانصراف'!AH105="سنوى","V",IF('الحضور والانصراف'!AH105="مرضى","SL",IF('الحضور والانصراف'!AH105="اعياد رسمية","H",IF('الحضور والانصراف'!AH105="غياب باذن","PL",IF('الحضور والانصراف'!AH105="غياب بدون اذن","A",IF('الحضور والانصراف'!AH105="انقطاع","Out",IF('الحضور والانصراف'!AH105="استقالة","R","Blank")))))))))</f>
        <v>Blank</v>
      </c>
      <c r="AH102" s="33" t="str">
        <f>IF('الحضور والانصراف'!AI105="حضور","P",IF('الحضور والانصراف'!AI105="راحة","O",IF('الحضور والانصراف'!AI105="سنوى","V",IF('الحضور والانصراف'!AI105="مرضى","SL",IF('الحضور والانصراف'!AI105="اعياد رسمية","H",IF('الحضور والانصراف'!AI105="غياب باذن","PL",IF('الحضور والانصراف'!AI105="غياب بدون اذن","A",IF('الحضور والانصراف'!AI105="انقطاع","Out",IF('الحضور والانصراف'!AI105="استقالة","R","Blank")))))))))</f>
        <v>Blank</v>
      </c>
      <c r="AI102" s="33" t="str">
        <f>IF('الحضور والانصراف'!AJ105="حضور","P",IF('الحضور والانصراف'!AJ105="راحة","O",IF('الحضور والانصراف'!AJ105="سنوى","V",IF('الحضور والانصراف'!AJ105="مرضى","SL",IF('الحضور والانصراف'!AJ105="اعياد رسمية","H",IF('الحضور والانصراف'!AJ105="غياب باذن","PL",IF('الحضور والانصراف'!AJ105="غياب بدون اذن","A",IF('الحضور والانصراف'!AJ105="انقطاع","Out",IF('الحضور والانصراف'!AJ105="استقالة","R","Blank")))))))))</f>
        <v>Blank</v>
      </c>
      <c r="AJ102" s="33" t="str">
        <f>IF('الحضور والانصراف'!AK105="حضور","P",IF('الحضور والانصراف'!AK105="راحة","O",IF('الحضور والانصراف'!AK105="سنوى","V",IF('الحضور والانصراف'!AK105="مرضى","SL",IF('الحضور والانصراف'!AK105="اعياد رسمية","H",IF('الحضور والانصراف'!AK105="غياب باذن","PL",IF('الحضور والانصراف'!AK105="غياب بدون اذن","A",IF('الحضور والانصراف'!AK105="انقطاع","Out",IF('الحضور والانصراف'!AK105="استقالة","R","Blank")))))))))</f>
        <v>Blank</v>
      </c>
      <c r="AK102" s="33" t="str">
        <f>IF('الحضور والانصراف'!AL105="حضور","P",IF('الحضور والانصراف'!AL105="راحة","O",IF('الحضور والانصراف'!AL105="سنوى","V",IF('الحضور والانصراف'!AL105="مرضى","SL",IF('الحضور والانصراف'!AL105="اعياد رسمية","H",IF('الحضور والانصراف'!AL105="غياب باذن","PL",IF('الحضور والانصراف'!AL105="غياب بدون اذن","A",IF('الحضور والانصراف'!AL105="انقطاع","Out",IF('الحضور والانصراف'!AL105="استقالة","R","Blank")))))))))</f>
        <v>Blank</v>
      </c>
      <c r="AL102" s="33" t="str">
        <f>IF('الحضور والانصراف'!AM105="حضور","P",IF('الحضور والانصراف'!AM105="راحة","O",IF('الحضور والانصراف'!AM105="سنوى","V",IF('الحضور والانصراف'!AM105="مرضى","SL",IF('الحضور والانصراف'!AM105="اعياد رسمية","H",IF('الحضور والانصراف'!AM105="غياب باذن","PL",IF('الحضور والانصراف'!AM105="غياب بدون اذن","A",IF('الحضور والانصراف'!AM105="انقطاع","Out",IF('الحضور والانصراف'!AM105="استقالة","R","Blank")))))))))</f>
        <v>Blank</v>
      </c>
      <c r="AM102" s="33" t="str">
        <f>IF('الحضور والانصراف'!AN105="حضور","P",IF('الحضور والانصراف'!AN105="راحة","O",IF('الحضور والانصراف'!AN105="سنوى","V",IF('الحضور والانصراف'!AN105="مرضى","SL",IF('الحضور والانصراف'!AN105="اعياد رسمية","H",IF('الحضور والانصراف'!AN105="غياب باذن","PL",IF('الحضور والانصراف'!AN105="غياب بدون اذن","A",IF('الحضور والانصراف'!AN105="انقطاع","Out",IF('الحضور والانصراف'!AN105="استقالة","R","Blank")))))))))</f>
        <v>Blank</v>
      </c>
      <c r="AN102" s="33" t="str">
        <f>IF('الحضور والانصراف'!AO105="حضور","P",IF('الحضور والانصراف'!AO105="راحة","O",IF('الحضور والانصراف'!AO105="سنوى","V",IF('الحضور والانصراف'!AO105="مرضى","SL",IF('الحضور والانصراف'!AO105="اعياد رسمية","H",IF('الحضور والانصراف'!AO105="غياب باذن","PL",IF('الحضور والانصراف'!AO105="غياب بدون اذن","A",IF('الحضور والانصراف'!AO105="انقطاع","Out",IF('الحضور والانصراف'!AO105="استقالة","R","Blank")))))))))</f>
        <v>Blank</v>
      </c>
      <c r="AO102" s="33" t="str">
        <f>IF('الحضور والانصراف'!AP105="حضور","P",IF('الحضور والانصراف'!AP105="راحة","O",IF('الحضور والانصراف'!AP105="سنوى","V",IF('الحضور والانصراف'!AP105="مرضى","SL",IF('الحضور والانصراف'!AP105="اعياد رسمية","H",IF('الحضور والانصراف'!AP105="غياب باذن","PL",IF('الحضور والانصراف'!AP105="غياب بدون اذن","A",IF('الحضور والانصراف'!AP105="انقطاع","Out",IF('الحضور والانصراف'!AP105="استقالة","R","Blank")))))))))</f>
        <v>Blank</v>
      </c>
      <c r="AP102" s="33" t="str">
        <f>IF('الحضور والانصراف'!AQ105="حضور","P",IF('الحضور والانصراف'!AQ105="راحة","O",IF('الحضور والانصراف'!AQ105="سنوى","V",IF('الحضور والانصراف'!AQ105="مرضى","SL",IF('الحضور والانصراف'!AQ105="اعياد رسمية","H",IF('الحضور والانصراف'!AQ105="غياب باذن","PL",IF('الحضور والانصراف'!AQ105="غياب بدون اذن","A",IF('الحضور والانصراف'!AQ105="انقطاع","Out",IF('الحضور والانصراف'!AQ105="استقالة","R","Blank")))))))))</f>
        <v>Blank</v>
      </c>
      <c r="AQ102" s="33" t="str">
        <f>IF('الحضور والانصراف'!AR105="حضور","P",IF('الحضور والانصراف'!AR105="راحة","O",IF('الحضور والانصراف'!AR105="سنوى","V",IF('الحضور والانصراف'!AR105="مرضى","SL",IF('الحضور والانصراف'!AR105="اعياد رسمية","H",IF('الحضور والانصراف'!AR105="غياب باذن","PL",IF('الحضور والانصراف'!AR105="غياب بدون اذن","A",IF('الحضور والانصراف'!AR105="انقطاع","Out",IF('الحضور والانصراف'!AR105="استقالة","R","Blank")))))))))</f>
        <v>Blank</v>
      </c>
      <c r="AR102" s="33" t="str">
        <f>IF('الحضور والانصراف'!AS105="حضور","P",IF('الحضور والانصراف'!AS105="راحة","O",IF('الحضور والانصراف'!AS105="سنوى","V",IF('الحضور والانصراف'!AS105="مرضى","SL",IF('الحضور والانصراف'!AS105="اعياد رسمية","H",IF('الحضور والانصراف'!AS105="غياب باذن","PL",IF('الحضور والانصراف'!AS105="غياب بدون اذن","A",IF('الحضور والانصراف'!AS105="انقطاع","Out",IF('الحضور والانصراف'!AS105="استقالة","R","Blank")))))))))</f>
        <v>Blank</v>
      </c>
      <c r="AS102" s="33" t="str">
        <f>IF('الحضور والانصراف'!AT105="حضور","P",IF('الحضور والانصراف'!AT105="راحة","O",IF('الحضور والانصراف'!AT105="سنوى","V",IF('الحضور والانصراف'!AT105="مرضى","SL",IF('الحضور والانصراف'!AT105="اعياد رسمية","H",IF('الحضور والانصراف'!AT105="غياب باذن","PL",IF('الحضور والانصراف'!AT105="غياب بدون اذن","A",IF('الحضور والانصراف'!AT105="انقطاع","Out",IF('الحضور والانصراف'!AT105="استقالة","R","Blank")))))))))</f>
        <v>Blank</v>
      </c>
      <c r="AT102" s="33" t="str">
        <f>IF('الحضور والانصراف'!AU105="حضور","P",IF('الحضور والانصراف'!AU105="راحة","O",IF('الحضور والانصراف'!AU105="سنوى","V",IF('الحضور والانصراف'!AU105="مرضى","SL",IF('الحضور والانصراف'!AU105="اعياد رسمية","H",IF('الحضور والانصراف'!AU105="غياب باذن","PL",IF('الحضور والانصراف'!AU105="غياب بدون اذن","A",IF('الحضور والانصراف'!AU105="انقطاع","Out",IF('الحضور والانصراف'!AU105="استقالة","R","Blank")))))))))</f>
        <v>Blank</v>
      </c>
      <c r="AU102" s="33" t="str">
        <f>IF('الحضور والانصراف'!AV105="حضور","P",IF('الحضور والانصراف'!AV105="راحة","O",IF('الحضور والانصراف'!AV105="سنوى","V",IF('الحضور والانصراف'!AV105="مرضى","SL",IF('الحضور والانصراف'!AV105="اعياد رسمية","H",IF('الحضور والانصراف'!AV105="غياب باذن","PL",IF('الحضور والانصراف'!AV105="غياب بدون اذن","A",IF('الحضور والانصراف'!AV105="انقطاع","Out",IF('الحضور والانصراف'!AV105="استقالة","R","Blank")))))))))</f>
        <v>Blank</v>
      </c>
      <c r="AV102" s="33" t="str">
        <f>IF('الحضور والانصراف'!AW105="حضور","P",IF('الحضور والانصراف'!AW105="راحة","O",IF('الحضور والانصراف'!AW105="سنوى","V",IF('الحضور والانصراف'!AW105="مرضى","SL",IF('الحضور والانصراف'!AW105="اعياد رسمية","H",IF('الحضور والانصراف'!AW105="غياب باذن","PL",IF('الحضور والانصراف'!AW105="غياب بدون اذن","A",IF('الحضور والانصراف'!AW105="انقطاع","Out",IF('الحضور والانصراف'!AW105="استقالة","R","Blank")))))))))</f>
        <v>Blank</v>
      </c>
      <c r="AW102" s="33" t="str">
        <f>IF('الحضور والانصراف'!AX105="حضور","P",IF('الحضور والانصراف'!AX105="راحة","O",IF('الحضور والانصراف'!AX105="سنوى","V",IF('الحضور والانصراف'!AX105="مرضى","SL",IF('الحضور والانصراف'!AX105="اعياد رسمية","H",IF('الحضور والانصراف'!AX105="غياب باذن","PL",IF('الحضور والانصراف'!AX105="غياب بدون اذن","A",IF('الحضور والانصراف'!AX105="انقطاع","Out",IF('الحضور والانصراف'!AX105="استقالة","R","Blank")))))))))</f>
        <v>Blank</v>
      </c>
      <c r="AX102" s="33" t="str">
        <f>IF('الحضور والانصراف'!AY105="حضور","P",IF('الحضور والانصراف'!AY105="راحة","O",IF('الحضور والانصراف'!AY105="سنوى","V",IF('الحضور والانصراف'!AY105="مرضى","SL",IF('الحضور والانصراف'!AY105="اعياد رسمية","H",IF('الحضور والانصراف'!AY105="غياب باذن","PL",IF('الحضور والانصراف'!AY105="غياب بدون اذن","A",IF('الحضور والانصراف'!AY105="انقطاع","Out",IF('الحضور والانصراف'!AY105="استقالة","R","Blank")))))))))</f>
        <v>Blank</v>
      </c>
      <c r="AY102" s="8">
        <f>'الحضور والانصراف'!AZ105</f>
        <v>2</v>
      </c>
      <c r="AZ102" s="10"/>
      <c r="BA102" s="10"/>
    </row>
    <row r="103" spans="1:53" ht="23.25" x14ac:dyDescent="0.25">
      <c r="A103" s="17">
        <f t="shared" si="1"/>
        <v>101</v>
      </c>
      <c r="B103" s="17">
        <f>'الحضور والانصراف'!B106</f>
        <v>0</v>
      </c>
      <c r="C103" s="17">
        <f>'الحضور والانصراف'!C106</f>
        <v>0</v>
      </c>
      <c r="D103" s="17">
        <f>'الحضور والانصراف'!D106</f>
        <v>0</v>
      </c>
      <c r="E103" s="19">
        <f>'الحضور والانصراف'!E106</f>
        <v>0</v>
      </c>
      <c r="F103" s="7">
        <f>'الحضور والانصراف'!G106</f>
        <v>0</v>
      </c>
      <c r="G103" s="6">
        <f>'الحضور والانصراف'!H106</f>
        <v>0</v>
      </c>
      <c r="H103" s="7">
        <f>'الحضور والانصراف'!I106</f>
        <v>0</v>
      </c>
      <c r="I103" s="6">
        <f>'الحضور والانصراف'!J106</f>
        <v>0</v>
      </c>
      <c r="J103" s="6">
        <f>'الحضور والانصراف'!K106</f>
        <v>0</v>
      </c>
      <c r="K103" s="6">
        <f>'الحضور والانصراف'!L106</f>
        <v>0</v>
      </c>
      <c r="L103" s="7">
        <f>'الحضور والانصراف'!M106</f>
        <v>0</v>
      </c>
      <c r="M103" s="6">
        <f>'الحضور والانصراف'!N106</f>
        <v>0</v>
      </c>
      <c r="N103" s="7">
        <f>'الحضور والانصراف'!O106</f>
        <v>0</v>
      </c>
      <c r="O103" s="7">
        <f>'الحضور والانصراف'!P106</f>
        <v>0</v>
      </c>
      <c r="P103" s="6">
        <f>'الحضور والانصراف'!Q106</f>
        <v>0</v>
      </c>
      <c r="Q103" s="6">
        <f>'الحضور والانصراف'!R106</f>
        <v>0</v>
      </c>
      <c r="R103" s="6">
        <f>'الحضور والانصراف'!S106</f>
        <v>0</v>
      </c>
      <c r="S103" s="6">
        <f>'الحضور والانصراف'!T106</f>
        <v>0</v>
      </c>
      <c r="T103" s="33" t="str">
        <f>IF('الحضور والانصراف'!U106="حضور","P",IF('الحضور والانصراف'!U106="راحة","O",IF('الحضور والانصراف'!U106="سنوى","V",IF('الحضور والانصراف'!U106="مرضى","SL",IF('الحضور والانصراف'!U106="اعياد رسمية","H",IF('الحضور والانصراف'!U106="غياب باذن","PL",IF('الحضور والانصراف'!U106="غياب بدون اذن","A",IF('الحضور والانصراف'!U106="انقطاع","Out",IF('الحضور والانصراف'!U106="استقالة","R","Blank")))))))))</f>
        <v>Blank</v>
      </c>
      <c r="U103" s="33" t="str">
        <f>IF('الحضور والانصراف'!V106="حضور","P",IF('الحضور والانصراف'!V106="راحة","O",IF('الحضور والانصراف'!V106="سنوى","V",IF('الحضور والانصراف'!V106="مرضى","SL",IF('الحضور والانصراف'!V106="اعياد رسمية","H",IF('الحضور والانصراف'!V106="غياب باذن","PL",IF('الحضور والانصراف'!V106="غياب بدون اذن","A",IF('الحضور والانصراف'!V106="انقطاع","Out",IF('الحضور والانصراف'!V106="استقالة","R","Blank")))))))))</f>
        <v>Blank</v>
      </c>
      <c r="V103" s="33" t="str">
        <f>IF('الحضور والانصراف'!W106="حضور","P",IF('الحضور والانصراف'!W106="راحة","O",IF('الحضور والانصراف'!W106="سنوى","V",IF('الحضور والانصراف'!W106="مرضى","SL",IF('الحضور والانصراف'!W106="اعياد رسمية","H",IF('الحضور والانصراف'!W106="غياب باذن","PL",IF('الحضور والانصراف'!W106="غياب بدون اذن","A",IF('الحضور والانصراف'!W106="انقطاع","Out",IF('الحضور والانصراف'!W106="استقالة","R","Blank")))))))))</f>
        <v>Blank</v>
      </c>
      <c r="W103" s="33" t="str">
        <f>IF('الحضور والانصراف'!X106="حضور","P",IF('الحضور والانصراف'!X106="راحة","O",IF('الحضور والانصراف'!X106="سنوى","V",IF('الحضور والانصراف'!X106="مرضى","SL",IF('الحضور والانصراف'!X106="اعياد رسمية","H",IF('الحضور والانصراف'!X106="غياب باذن","PL",IF('الحضور والانصراف'!X106="غياب بدون اذن","A",IF('الحضور والانصراف'!X106="انقطاع","Out",IF('الحضور والانصراف'!X106="استقالة","R","Blank")))))))))</f>
        <v>Blank</v>
      </c>
      <c r="X103" s="33" t="str">
        <f>IF('الحضور والانصراف'!Y106="حضور","P",IF('الحضور والانصراف'!Y106="راحة","O",IF('الحضور والانصراف'!Y106="سنوى","V",IF('الحضور والانصراف'!Y106="مرضى","SL",IF('الحضور والانصراف'!Y106="اعياد رسمية","H",IF('الحضور والانصراف'!Y106="غياب باذن","PL",IF('الحضور والانصراف'!Y106="غياب بدون اذن","A",IF('الحضور والانصراف'!Y106="انقطاع","Out",IF('الحضور والانصراف'!Y106="استقالة","R","Blank")))))))))</f>
        <v>Blank</v>
      </c>
      <c r="Y103" s="33" t="str">
        <f>IF('الحضور والانصراف'!Z106="حضور","P",IF('الحضور والانصراف'!Z106="راحة","O",IF('الحضور والانصراف'!Z106="سنوى","V",IF('الحضور والانصراف'!Z106="مرضى","SL",IF('الحضور والانصراف'!Z106="اعياد رسمية","H",IF('الحضور والانصراف'!Z106="غياب باذن","PL",IF('الحضور والانصراف'!Z106="غياب بدون اذن","A",IF('الحضور والانصراف'!Z106="انقطاع","Out",IF('الحضور والانصراف'!Z106="استقالة","R","Blank")))))))))</f>
        <v>Blank</v>
      </c>
      <c r="Z103" s="33" t="str">
        <f>IF('الحضور والانصراف'!AA106="حضور","P",IF('الحضور والانصراف'!AA106="راحة","O",IF('الحضور والانصراف'!AA106="سنوى","V",IF('الحضور والانصراف'!AA106="مرضى","SL",IF('الحضور والانصراف'!AA106="اعياد رسمية","H",IF('الحضور والانصراف'!AA106="غياب باذن","PL",IF('الحضور والانصراف'!AA106="غياب بدون اذن","A",IF('الحضور والانصراف'!AA106="انقطاع","Out",IF('الحضور والانصراف'!AA106="استقالة","R","Blank")))))))))</f>
        <v>Blank</v>
      </c>
      <c r="AA103" s="33" t="str">
        <f>IF('الحضور والانصراف'!AB106="حضور","P",IF('الحضور والانصراف'!AB106="راحة","O",IF('الحضور والانصراف'!AB106="سنوى","V",IF('الحضور والانصراف'!AB106="مرضى","SL",IF('الحضور والانصراف'!AB106="اعياد رسمية","H",IF('الحضور والانصراف'!AB106="غياب باذن","PL",IF('الحضور والانصراف'!AB106="غياب بدون اذن","A",IF('الحضور والانصراف'!AB106="انقطاع","Out",IF('الحضور والانصراف'!AB106="استقالة","R","Blank")))))))))</f>
        <v>Blank</v>
      </c>
      <c r="AB103" s="33" t="str">
        <f>IF('الحضور والانصراف'!AC106="حضور","P",IF('الحضور والانصراف'!AC106="راحة","O",IF('الحضور والانصراف'!AC106="سنوى","V",IF('الحضور والانصراف'!AC106="مرضى","SL",IF('الحضور والانصراف'!AC106="اعياد رسمية","H",IF('الحضور والانصراف'!AC106="غياب باذن","PL",IF('الحضور والانصراف'!AC106="غياب بدون اذن","A",IF('الحضور والانصراف'!AC106="انقطاع","Out",IF('الحضور والانصراف'!AC106="استقالة","R","Blank")))))))))</f>
        <v>Blank</v>
      </c>
      <c r="AC103" s="33" t="str">
        <f>IF('الحضور والانصراف'!AD106="حضور","P",IF('الحضور والانصراف'!AD106="راحة","O",IF('الحضور والانصراف'!AD106="سنوى","V",IF('الحضور والانصراف'!AD106="مرضى","SL",IF('الحضور والانصراف'!AD106="اعياد رسمية","H",IF('الحضور والانصراف'!AD106="غياب باذن","PL",IF('الحضور والانصراف'!AD106="غياب بدون اذن","A",IF('الحضور والانصراف'!AD106="انقطاع","Out",IF('الحضور والانصراف'!AD106="استقالة","R","Blank")))))))))</f>
        <v>Blank</v>
      </c>
      <c r="AD103" s="43" t="str">
        <f>IF('الحضور والانصراف'!AE106="حضور","P",IF('الحضور والانصراف'!AE106="راحة","O",IF('الحضور والانصراف'!AE106="سنوى","V",IF('الحضور والانصراف'!AE106="مرضى","SL",IF('الحضور والانصراف'!AE106="اعياد رسمية","H",IF('الحضور والانصراف'!AE106="غياب باذن","PL",IF('الحضور والانصراف'!AE106="غياب بدون اذن","A",IF('الحضور والانصراف'!AE106="انقطاع","Out",IF('الحضور والانصراف'!AE106="استقالة","R","Blank")))))))))</f>
        <v>Blank</v>
      </c>
      <c r="AE103" s="33" t="str">
        <f>IF('الحضور والانصراف'!AF106="حضور","P",IF('الحضور والانصراف'!AF106="راحة","O",IF('الحضور والانصراف'!AF106="سنوى","V",IF('الحضور والانصراف'!AF106="مرضى","SL",IF('الحضور والانصراف'!AF106="اعياد رسمية","H",IF('الحضور والانصراف'!AF106="غياب باذن","PL",IF('الحضور والانصراف'!AF106="غياب بدون اذن","A",IF('الحضور والانصراف'!AF106="انقطاع","Out",IF('الحضور والانصراف'!AF106="استقالة","R","Blank")))))))))</f>
        <v>Blank</v>
      </c>
      <c r="AF103" s="33" t="str">
        <f>IF('الحضور والانصراف'!AG106="حضور","P",IF('الحضور والانصراف'!AG106="راحة","O",IF('الحضور والانصراف'!AG106="سنوى","V",IF('الحضور والانصراف'!AG106="مرضى","SL",IF('الحضور والانصراف'!AG106="اعياد رسمية","H",IF('الحضور والانصراف'!AG106="غياب باذن","PL",IF('الحضور والانصراف'!AG106="غياب بدون اذن","A",IF('الحضور والانصراف'!AG106="انقطاع","Out",IF('الحضور والانصراف'!AG106="استقالة","R","Blank")))))))))</f>
        <v>Blank</v>
      </c>
      <c r="AG103" s="33" t="str">
        <f>IF('الحضور والانصراف'!AH106="حضور","P",IF('الحضور والانصراف'!AH106="راحة","O",IF('الحضور والانصراف'!AH106="سنوى","V",IF('الحضور والانصراف'!AH106="مرضى","SL",IF('الحضور والانصراف'!AH106="اعياد رسمية","H",IF('الحضور والانصراف'!AH106="غياب باذن","PL",IF('الحضور والانصراف'!AH106="غياب بدون اذن","A",IF('الحضور والانصراف'!AH106="انقطاع","Out",IF('الحضور والانصراف'!AH106="استقالة","R","Blank")))))))))</f>
        <v>Blank</v>
      </c>
      <c r="AH103" s="33" t="str">
        <f>IF('الحضور والانصراف'!AI106="حضور","P",IF('الحضور والانصراف'!AI106="راحة","O",IF('الحضور والانصراف'!AI106="سنوى","V",IF('الحضور والانصراف'!AI106="مرضى","SL",IF('الحضور والانصراف'!AI106="اعياد رسمية","H",IF('الحضور والانصراف'!AI106="غياب باذن","PL",IF('الحضور والانصراف'!AI106="غياب بدون اذن","A",IF('الحضور والانصراف'!AI106="انقطاع","Out",IF('الحضور والانصراف'!AI106="استقالة","R","Blank")))))))))</f>
        <v>Blank</v>
      </c>
      <c r="AI103" s="33" t="str">
        <f>IF('الحضور والانصراف'!AJ106="حضور","P",IF('الحضور والانصراف'!AJ106="راحة","O",IF('الحضور والانصراف'!AJ106="سنوى","V",IF('الحضور والانصراف'!AJ106="مرضى","SL",IF('الحضور والانصراف'!AJ106="اعياد رسمية","H",IF('الحضور والانصراف'!AJ106="غياب باذن","PL",IF('الحضور والانصراف'!AJ106="غياب بدون اذن","A",IF('الحضور والانصراف'!AJ106="انقطاع","Out",IF('الحضور والانصراف'!AJ106="استقالة","R","Blank")))))))))</f>
        <v>Blank</v>
      </c>
      <c r="AJ103" s="33" t="str">
        <f>IF('الحضور والانصراف'!AK106="حضور","P",IF('الحضور والانصراف'!AK106="راحة","O",IF('الحضور والانصراف'!AK106="سنوى","V",IF('الحضور والانصراف'!AK106="مرضى","SL",IF('الحضور والانصراف'!AK106="اعياد رسمية","H",IF('الحضور والانصراف'!AK106="غياب باذن","PL",IF('الحضور والانصراف'!AK106="غياب بدون اذن","A",IF('الحضور والانصراف'!AK106="انقطاع","Out",IF('الحضور والانصراف'!AK106="استقالة","R","Blank")))))))))</f>
        <v>Blank</v>
      </c>
      <c r="AK103" s="33" t="str">
        <f>IF('الحضور والانصراف'!AL106="حضور","P",IF('الحضور والانصراف'!AL106="راحة","O",IF('الحضور والانصراف'!AL106="سنوى","V",IF('الحضور والانصراف'!AL106="مرضى","SL",IF('الحضور والانصراف'!AL106="اعياد رسمية","H",IF('الحضور والانصراف'!AL106="غياب باذن","PL",IF('الحضور والانصراف'!AL106="غياب بدون اذن","A",IF('الحضور والانصراف'!AL106="انقطاع","Out",IF('الحضور والانصراف'!AL106="استقالة","R","Blank")))))))))</f>
        <v>Blank</v>
      </c>
      <c r="AL103" s="33" t="str">
        <f>IF('الحضور والانصراف'!AM106="حضور","P",IF('الحضور والانصراف'!AM106="راحة","O",IF('الحضور والانصراف'!AM106="سنوى","V",IF('الحضور والانصراف'!AM106="مرضى","SL",IF('الحضور والانصراف'!AM106="اعياد رسمية","H",IF('الحضور والانصراف'!AM106="غياب باذن","PL",IF('الحضور والانصراف'!AM106="غياب بدون اذن","A",IF('الحضور والانصراف'!AM106="انقطاع","Out",IF('الحضور والانصراف'!AM106="استقالة","R","Blank")))))))))</f>
        <v>Blank</v>
      </c>
      <c r="AM103" s="33" t="str">
        <f>IF('الحضور والانصراف'!AN106="حضور","P",IF('الحضور والانصراف'!AN106="راحة","O",IF('الحضور والانصراف'!AN106="سنوى","V",IF('الحضور والانصراف'!AN106="مرضى","SL",IF('الحضور والانصراف'!AN106="اعياد رسمية","H",IF('الحضور والانصراف'!AN106="غياب باذن","PL",IF('الحضور والانصراف'!AN106="غياب بدون اذن","A",IF('الحضور والانصراف'!AN106="انقطاع","Out",IF('الحضور والانصراف'!AN106="استقالة","R","Blank")))))))))</f>
        <v>Blank</v>
      </c>
      <c r="AN103" s="33" t="str">
        <f>IF('الحضور والانصراف'!AO106="حضور","P",IF('الحضور والانصراف'!AO106="راحة","O",IF('الحضور والانصراف'!AO106="سنوى","V",IF('الحضور والانصراف'!AO106="مرضى","SL",IF('الحضور والانصراف'!AO106="اعياد رسمية","H",IF('الحضور والانصراف'!AO106="غياب باذن","PL",IF('الحضور والانصراف'!AO106="غياب بدون اذن","A",IF('الحضور والانصراف'!AO106="انقطاع","Out",IF('الحضور والانصراف'!AO106="استقالة","R","Blank")))))))))</f>
        <v>Blank</v>
      </c>
      <c r="AO103" s="33" t="str">
        <f>IF('الحضور والانصراف'!AP106="حضور","P",IF('الحضور والانصراف'!AP106="راحة","O",IF('الحضور والانصراف'!AP106="سنوى","V",IF('الحضور والانصراف'!AP106="مرضى","SL",IF('الحضور والانصراف'!AP106="اعياد رسمية","H",IF('الحضور والانصراف'!AP106="غياب باذن","PL",IF('الحضور والانصراف'!AP106="غياب بدون اذن","A",IF('الحضور والانصراف'!AP106="انقطاع","Out",IF('الحضور والانصراف'!AP106="استقالة","R","Blank")))))))))</f>
        <v>Blank</v>
      </c>
      <c r="AP103" s="33" t="str">
        <f>IF('الحضور والانصراف'!AQ106="حضور","P",IF('الحضور والانصراف'!AQ106="راحة","O",IF('الحضور والانصراف'!AQ106="سنوى","V",IF('الحضور والانصراف'!AQ106="مرضى","SL",IF('الحضور والانصراف'!AQ106="اعياد رسمية","H",IF('الحضور والانصراف'!AQ106="غياب باذن","PL",IF('الحضور والانصراف'!AQ106="غياب بدون اذن","A",IF('الحضور والانصراف'!AQ106="انقطاع","Out",IF('الحضور والانصراف'!AQ106="استقالة","R","Blank")))))))))</f>
        <v>Blank</v>
      </c>
      <c r="AQ103" s="33" t="str">
        <f>IF('الحضور والانصراف'!AR106="حضور","P",IF('الحضور والانصراف'!AR106="راحة","O",IF('الحضور والانصراف'!AR106="سنوى","V",IF('الحضور والانصراف'!AR106="مرضى","SL",IF('الحضور والانصراف'!AR106="اعياد رسمية","H",IF('الحضور والانصراف'!AR106="غياب باذن","PL",IF('الحضور والانصراف'!AR106="غياب بدون اذن","A",IF('الحضور والانصراف'!AR106="انقطاع","Out",IF('الحضور والانصراف'!AR106="استقالة","R","Blank")))))))))</f>
        <v>Blank</v>
      </c>
      <c r="AR103" s="33" t="str">
        <f>IF('الحضور والانصراف'!AS106="حضور","P",IF('الحضور والانصراف'!AS106="راحة","O",IF('الحضور والانصراف'!AS106="سنوى","V",IF('الحضور والانصراف'!AS106="مرضى","SL",IF('الحضور والانصراف'!AS106="اعياد رسمية","H",IF('الحضور والانصراف'!AS106="غياب باذن","PL",IF('الحضور والانصراف'!AS106="غياب بدون اذن","A",IF('الحضور والانصراف'!AS106="انقطاع","Out",IF('الحضور والانصراف'!AS106="استقالة","R","Blank")))))))))</f>
        <v>Blank</v>
      </c>
      <c r="AS103" s="33" t="str">
        <f>IF('الحضور والانصراف'!AT106="حضور","P",IF('الحضور والانصراف'!AT106="راحة","O",IF('الحضور والانصراف'!AT106="سنوى","V",IF('الحضور والانصراف'!AT106="مرضى","SL",IF('الحضور والانصراف'!AT106="اعياد رسمية","H",IF('الحضور والانصراف'!AT106="غياب باذن","PL",IF('الحضور والانصراف'!AT106="غياب بدون اذن","A",IF('الحضور والانصراف'!AT106="انقطاع","Out",IF('الحضور والانصراف'!AT106="استقالة","R","Blank")))))))))</f>
        <v>Blank</v>
      </c>
      <c r="AT103" s="33" t="str">
        <f>IF('الحضور والانصراف'!AU106="حضور","P",IF('الحضور والانصراف'!AU106="راحة","O",IF('الحضور والانصراف'!AU106="سنوى","V",IF('الحضور والانصراف'!AU106="مرضى","SL",IF('الحضور والانصراف'!AU106="اعياد رسمية","H",IF('الحضور والانصراف'!AU106="غياب باذن","PL",IF('الحضور والانصراف'!AU106="غياب بدون اذن","A",IF('الحضور والانصراف'!AU106="انقطاع","Out",IF('الحضور والانصراف'!AU106="استقالة","R","Blank")))))))))</f>
        <v>Blank</v>
      </c>
      <c r="AU103" s="33" t="str">
        <f>IF('الحضور والانصراف'!AV106="حضور","P",IF('الحضور والانصراف'!AV106="راحة","O",IF('الحضور والانصراف'!AV106="سنوى","V",IF('الحضور والانصراف'!AV106="مرضى","SL",IF('الحضور والانصراف'!AV106="اعياد رسمية","H",IF('الحضور والانصراف'!AV106="غياب باذن","PL",IF('الحضور والانصراف'!AV106="غياب بدون اذن","A",IF('الحضور والانصراف'!AV106="انقطاع","Out",IF('الحضور والانصراف'!AV106="استقالة","R","Blank")))))))))</f>
        <v>Blank</v>
      </c>
      <c r="AV103" s="33" t="str">
        <f>IF('الحضور والانصراف'!AW106="حضور","P",IF('الحضور والانصراف'!AW106="راحة","O",IF('الحضور والانصراف'!AW106="سنوى","V",IF('الحضور والانصراف'!AW106="مرضى","SL",IF('الحضور والانصراف'!AW106="اعياد رسمية","H",IF('الحضور والانصراف'!AW106="غياب باذن","PL",IF('الحضور والانصراف'!AW106="غياب بدون اذن","A",IF('الحضور والانصراف'!AW106="انقطاع","Out",IF('الحضور والانصراف'!AW106="استقالة","R","Blank")))))))))</f>
        <v>Blank</v>
      </c>
      <c r="AW103" s="33" t="str">
        <f>IF('الحضور والانصراف'!AX106="حضور","P",IF('الحضور والانصراف'!AX106="راحة","O",IF('الحضور والانصراف'!AX106="سنوى","V",IF('الحضور والانصراف'!AX106="مرضى","SL",IF('الحضور والانصراف'!AX106="اعياد رسمية","H",IF('الحضور والانصراف'!AX106="غياب باذن","PL",IF('الحضور والانصراف'!AX106="غياب بدون اذن","A",IF('الحضور والانصراف'!AX106="انقطاع","Out",IF('الحضور والانصراف'!AX106="استقالة","R","Blank")))))))))</f>
        <v>Blank</v>
      </c>
      <c r="AX103" s="33" t="str">
        <f>IF('الحضور والانصراف'!AY106="حضور","P",IF('الحضور والانصراف'!AY106="راحة","O",IF('الحضور والانصراف'!AY106="سنوى","V",IF('الحضور والانصراف'!AY106="مرضى","SL",IF('الحضور والانصراف'!AY106="اعياد رسمية","H",IF('الحضور والانصراف'!AY106="غياب باذن","PL",IF('الحضور والانصراف'!AY106="غياب بدون اذن","A",IF('الحضور والانصراف'!AY106="انقطاع","Out",IF('الحضور والانصراف'!AY106="استقالة","R","Blank")))))))))</f>
        <v>Blank</v>
      </c>
      <c r="AY103" s="8">
        <f>'الحضور والانصراف'!AZ106</f>
        <v>2</v>
      </c>
      <c r="AZ103" s="10"/>
      <c r="BA103" s="10"/>
    </row>
    <row r="104" spans="1:53" ht="23.25" x14ac:dyDescent="0.25">
      <c r="A104" s="17">
        <f t="shared" si="1"/>
        <v>102</v>
      </c>
      <c r="B104" s="17">
        <f>'الحضور والانصراف'!B107</f>
        <v>0</v>
      </c>
      <c r="C104" s="17">
        <f>'الحضور والانصراف'!C107</f>
        <v>0</v>
      </c>
      <c r="D104" s="17">
        <f>'الحضور والانصراف'!D107</f>
        <v>0</v>
      </c>
      <c r="E104" s="19">
        <f>'الحضور والانصراف'!E107</f>
        <v>0</v>
      </c>
      <c r="F104" s="7">
        <f>'الحضور والانصراف'!G107</f>
        <v>0</v>
      </c>
      <c r="G104" s="6">
        <f>'الحضور والانصراف'!H107</f>
        <v>0</v>
      </c>
      <c r="H104" s="7">
        <f>'الحضور والانصراف'!I107</f>
        <v>0</v>
      </c>
      <c r="I104" s="6">
        <f>'الحضور والانصراف'!J107</f>
        <v>0</v>
      </c>
      <c r="J104" s="6">
        <f>'الحضور والانصراف'!K107</f>
        <v>0</v>
      </c>
      <c r="K104" s="6">
        <f>'الحضور والانصراف'!L107</f>
        <v>0</v>
      </c>
      <c r="L104" s="7">
        <f>'الحضور والانصراف'!M107</f>
        <v>0</v>
      </c>
      <c r="M104" s="6">
        <f>'الحضور والانصراف'!N107</f>
        <v>0</v>
      </c>
      <c r="N104" s="7">
        <f>'الحضور والانصراف'!O107</f>
        <v>0</v>
      </c>
      <c r="O104" s="7">
        <f>'الحضور والانصراف'!P107</f>
        <v>0</v>
      </c>
      <c r="P104" s="6">
        <f>'الحضور والانصراف'!Q107</f>
        <v>0</v>
      </c>
      <c r="Q104" s="6">
        <f>'الحضور والانصراف'!R107</f>
        <v>0</v>
      </c>
      <c r="R104" s="6">
        <f>'الحضور والانصراف'!S107</f>
        <v>0</v>
      </c>
      <c r="S104" s="6">
        <f>'الحضور والانصراف'!T107</f>
        <v>0</v>
      </c>
      <c r="T104" s="33" t="str">
        <f>IF('الحضور والانصراف'!U107="حضور","P",IF('الحضور والانصراف'!U107="راحة","O",IF('الحضور والانصراف'!U107="سنوى","V",IF('الحضور والانصراف'!U107="مرضى","SL",IF('الحضور والانصراف'!U107="اعياد رسمية","H",IF('الحضور والانصراف'!U107="غياب باذن","PL",IF('الحضور والانصراف'!U107="غياب بدون اذن","A",IF('الحضور والانصراف'!U107="انقطاع","Out",IF('الحضور والانصراف'!U107="استقالة","R","Blank")))))))))</f>
        <v>Blank</v>
      </c>
      <c r="U104" s="33" t="str">
        <f>IF('الحضور والانصراف'!V107="حضور","P",IF('الحضور والانصراف'!V107="راحة","O",IF('الحضور والانصراف'!V107="سنوى","V",IF('الحضور والانصراف'!V107="مرضى","SL",IF('الحضور والانصراف'!V107="اعياد رسمية","H",IF('الحضور والانصراف'!V107="غياب باذن","PL",IF('الحضور والانصراف'!V107="غياب بدون اذن","A",IF('الحضور والانصراف'!V107="انقطاع","Out",IF('الحضور والانصراف'!V107="استقالة","R","Blank")))))))))</f>
        <v>Blank</v>
      </c>
      <c r="V104" s="33" t="str">
        <f>IF('الحضور والانصراف'!W107="حضور","P",IF('الحضور والانصراف'!W107="راحة","O",IF('الحضور والانصراف'!W107="سنوى","V",IF('الحضور والانصراف'!W107="مرضى","SL",IF('الحضور والانصراف'!W107="اعياد رسمية","H",IF('الحضور والانصراف'!W107="غياب باذن","PL",IF('الحضور والانصراف'!W107="غياب بدون اذن","A",IF('الحضور والانصراف'!W107="انقطاع","Out",IF('الحضور والانصراف'!W107="استقالة","R","Blank")))))))))</f>
        <v>Blank</v>
      </c>
      <c r="W104" s="33" t="str">
        <f>IF('الحضور والانصراف'!X107="حضور","P",IF('الحضور والانصراف'!X107="راحة","O",IF('الحضور والانصراف'!X107="سنوى","V",IF('الحضور والانصراف'!X107="مرضى","SL",IF('الحضور والانصراف'!X107="اعياد رسمية","H",IF('الحضور والانصراف'!X107="غياب باذن","PL",IF('الحضور والانصراف'!X107="غياب بدون اذن","A",IF('الحضور والانصراف'!X107="انقطاع","Out",IF('الحضور والانصراف'!X107="استقالة","R","Blank")))))))))</f>
        <v>Blank</v>
      </c>
      <c r="X104" s="33" t="str">
        <f>IF('الحضور والانصراف'!Y107="حضور","P",IF('الحضور والانصراف'!Y107="راحة","O",IF('الحضور والانصراف'!Y107="سنوى","V",IF('الحضور والانصراف'!Y107="مرضى","SL",IF('الحضور والانصراف'!Y107="اعياد رسمية","H",IF('الحضور والانصراف'!Y107="غياب باذن","PL",IF('الحضور والانصراف'!Y107="غياب بدون اذن","A",IF('الحضور والانصراف'!Y107="انقطاع","Out",IF('الحضور والانصراف'!Y107="استقالة","R","Blank")))))))))</f>
        <v>Blank</v>
      </c>
      <c r="Y104" s="33" t="str">
        <f>IF('الحضور والانصراف'!Z107="حضور","P",IF('الحضور والانصراف'!Z107="راحة","O",IF('الحضور والانصراف'!Z107="سنوى","V",IF('الحضور والانصراف'!Z107="مرضى","SL",IF('الحضور والانصراف'!Z107="اعياد رسمية","H",IF('الحضور والانصراف'!Z107="غياب باذن","PL",IF('الحضور والانصراف'!Z107="غياب بدون اذن","A",IF('الحضور والانصراف'!Z107="انقطاع","Out",IF('الحضور والانصراف'!Z107="استقالة","R","Blank")))))))))</f>
        <v>Blank</v>
      </c>
      <c r="Z104" s="33" t="str">
        <f>IF('الحضور والانصراف'!AA107="حضور","P",IF('الحضور والانصراف'!AA107="راحة","O",IF('الحضور والانصراف'!AA107="سنوى","V",IF('الحضور والانصراف'!AA107="مرضى","SL",IF('الحضور والانصراف'!AA107="اعياد رسمية","H",IF('الحضور والانصراف'!AA107="غياب باذن","PL",IF('الحضور والانصراف'!AA107="غياب بدون اذن","A",IF('الحضور والانصراف'!AA107="انقطاع","Out",IF('الحضور والانصراف'!AA107="استقالة","R","Blank")))))))))</f>
        <v>Blank</v>
      </c>
      <c r="AA104" s="33" t="str">
        <f>IF('الحضور والانصراف'!AB107="حضور","P",IF('الحضور والانصراف'!AB107="راحة","O",IF('الحضور والانصراف'!AB107="سنوى","V",IF('الحضور والانصراف'!AB107="مرضى","SL",IF('الحضور والانصراف'!AB107="اعياد رسمية","H",IF('الحضور والانصراف'!AB107="غياب باذن","PL",IF('الحضور والانصراف'!AB107="غياب بدون اذن","A",IF('الحضور والانصراف'!AB107="انقطاع","Out",IF('الحضور والانصراف'!AB107="استقالة","R","Blank")))))))))</f>
        <v>Blank</v>
      </c>
      <c r="AB104" s="33" t="str">
        <f>IF('الحضور والانصراف'!AC107="حضور","P",IF('الحضور والانصراف'!AC107="راحة","O",IF('الحضور والانصراف'!AC107="سنوى","V",IF('الحضور والانصراف'!AC107="مرضى","SL",IF('الحضور والانصراف'!AC107="اعياد رسمية","H",IF('الحضور والانصراف'!AC107="غياب باذن","PL",IF('الحضور والانصراف'!AC107="غياب بدون اذن","A",IF('الحضور والانصراف'!AC107="انقطاع","Out",IF('الحضور والانصراف'!AC107="استقالة","R","Blank")))))))))</f>
        <v>Blank</v>
      </c>
      <c r="AC104" s="33" t="str">
        <f>IF('الحضور والانصراف'!AD107="حضور","P",IF('الحضور والانصراف'!AD107="راحة","O",IF('الحضور والانصراف'!AD107="سنوى","V",IF('الحضور والانصراف'!AD107="مرضى","SL",IF('الحضور والانصراف'!AD107="اعياد رسمية","H",IF('الحضور والانصراف'!AD107="غياب باذن","PL",IF('الحضور والانصراف'!AD107="غياب بدون اذن","A",IF('الحضور والانصراف'!AD107="انقطاع","Out",IF('الحضور والانصراف'!AD107="استقالة","R","Blank")))))))))</f>
        <v>Blank</v>
      </c>
      <c r="AD104" s="43" t="str">
        <f>IF('الحضور والانصراف'!AE107="حضور","P",IF('الحضور والانصراف'!AE107="راحة","O",IF('الحضور والانصراف'!AE107="سنوى","V",IF('الحضور والانصراف'!AE107="مرضى","SL",IF('الحضور والانصراف'!AE107="اعياد رسمية","H",IF('الحضور والانصراف'!AE107="غياب باذن","PL",IF('الحضور والانصراف'!AE107="غياب بدون اذن","A",IF('الحضور والانصراف'!AE107="انقطاع","Out",IF('الحضور والانصراف'!AE107="استقالة","R","Blank")))))))))</f>
        <v>Blank</v>
      </c>
      <c r="AE104" s="33" t="str">
        <f>IF('الحضور والانصراف'!AF107="حضور","P",IF('الحضور والانصراف'!AF107="راحة","O",IF('الحضور والانصراف'!AF107="سنوى","V",IF('الحضور والانصراف'!AF107="مرضى","SL",IF('الحضور والانصراف'!AF107="اعياد رسمية","H",IF('الحضور والانصراف'!AF107="غياب باذن","PL",IF('الحضور والانصراف'!AF107="غياب بدون اذن","A",IF('الحضور والانصراف'!AF107="انقطاع","Out",IF('الحضور والانصراف'!AF107="استقالة","R","Blank")))))))))</f>
        <v>Blank</v>
      </c>
      <c r="AF104" s="33" t="str">
        <f>IF('الحضور والانصراف'!AG107="حضور","P",IF('الحضور والانصراف'!AG107="راحة","O",IF('الحضور والانصراف'!AG107="سنوى","V",IF('الحضور والانصراف'!AG107="مرضى","SL",IF('الحضور والانصراف'!AG107="اعياد رسمية","H",IF('الحضور والانصراف'!AG107="غياب باذن","PL",IF('الحضور والانصراف'!AG107="غياب بدون اذن","A",IF('الحضور والانصراف'!AG107="انقطاع","Out",IF('الحضور والانصراف'!AG107="استقالة","R","Blank")))))))))</f>
        <v>Blank</v>
      </c>
      <c r="AG104" s="33" t="str">
        <f>IF('الحضور والانصراف'!AH107="حضور","P",IF('الحضور والانصراف'!AH107="راحة","O",IF('الحضور والانصراف'!AH107="سنوى","V",IF('الحضور والانصراف'!AH107="مرضى","SL",IF('الحضور والانصراف'!AH107="اعياد رسمية","H",IF('الحضور والانصراف'!AH107="غياب باذن","PL",IF('الحضور والانصراف'!AH107="غياب بدون اذن","A",IF('الحضور والانصراف'!AH107="انقطاع","Out",IF('الحضور والانصراف'!AH107="استقالة","R","Blank")))))))))</f>
        <v>Blank</v>
      </c>
      <c r="AH104" s="33" t="str">
        <f>IF('الحضور والانصراف'!AI107="حضور","P",IF('الحضور والانصراف'!AI107="راحة","O",IF('الحضور والانصراف'!AI107="سنوى","V",IF('الحضور والانصراف'!AI107="مرضى","SL",IF('الحضور والانصراف'!AI107="اعياد رسمية","H",IF('الحضور والانصراف'!AI107="غياب باذن","PL",IF('الحضور والانصراف'!AI107="غياب بدون اذن","A",IF('الحضور والانصراف'!AI107="انقطاع","Out",IF('الحضور والانصراف'!AI107="استقالة","R","Blank")))))))))</f>
        <v>Blank</v>
      </c>
      <c r="AI104" s="33" t="str">
        <f>IF('الحضور والانصراف'!AJ107="حضور","P",IF('الحضور والانصراف'!AJ107="راحة","O",IF('الحضور والانصراف'!AJ107="سنوى","V",IF('الحضور والانصراف'!AJ107="مرضى","SL",IF('الحضور والانصراف'!AJ107="اعياد رسمية","H",IF('الحضور والانصراف'!AJ107="غياب باذن","PL",IF('الحضور والانصراف'!AJ107="غياب بدون اذن","A",IF('الحضور والانصراف'!AJ107="انقطاع","Out",IF('الحضور والانصراف'!AJ107="استقالة","R","Blank")))))))))</f>
        <v>Blank</v>
      </c>
      <c r="AJ104" s="33" t="str">
        <f>IF('الحضور والانصراف'!AK107="حضور","P",IF('الحضور والانصراف'!AK107="راحة","O",IF('الحضور والانصراف'!AK107="سنوى","V",IF('الحضور والانصراف'!AK107="مرضى","SL",IF('الحضور والانصراف'!AK107="اعياد رسمية","H",IF('الحضور والانصراف'!AK107="غياب باذن","PL",IF('الحضور والانصراف'!AK107="غياب بدون اذن","A",IF('الحضور والانصراف'!AK107="انقطاع","Out",IF('الحضور والانصراف'!AK107="استقالة","R","Blank")))))))))</f>
        <v>Blank</v>
      </c>
      <c r="AK104" s="33" t="str">
        <f>IF('الحضور والانصراف'!AL107="حضور","P",IF('الحضور والانصراف'!AL107="راحة","O",IF('الحضور والانصراف'!AL107="سنوى","V",IF('الحضور والانصراف'!AL107="مرضى","SL",IF('الحضور والانصراف'!AL107="اعياد رسمية","H",IF('الحضور والانصراف'!AL107="غياب باذن","PL",IF('الحضور والانصراف'!AL107="غياب بدون اذن","A",IF('الحضور والانصراف'!AL107="انقطاع","Out",IF('الحضور والانصراف'!AL107="استقالة","R","Blank")))))))))</f>
        <v>Blank</v>
      </c>
      <c r="AL104" s="33" t="str">
        <f>IF('الحضور والانصراف'!AM107="حضور","P",IF('الحضور والانصراف'!AM107="راحة","O",IF('الحضور والانصراف'!AM107="سنوى","V",IF('الحضور والانصراف'!AM107="مرضى","SL",IF('الحضور والانصراف'!AM107="اعياد رسمية","H",IF('الحضور والانصراف'!AM107="غياب باذن","PL",IF('الحضور والانصراف'!AM107="غياب بدون اذن","A",IF('الحضور والانصراف'!AM107="انقطاع","Out",IF('الحضور والانصراف'!AM107="استقالة","R","Blank")))))))))</f>
        <v>Blank</v>
      </c>
      <c r="AM104" s="33" t="str">
        <f>IF('الحضور والانصراف'!AN107="حضور","P",IF('الحضور والانصراف'!AN107="راحة","O",IF('الحضور والانصراف'!AN107="سنوى","V",IF('الحضور والانصراف'!AN107="مرضى","SL",IF('الحضور والانصراف'!AN107="اعياد رسمية","H",IF('الحضور والانصراف'!AN107="غياب باذن","PL",IF('الحضور والانصراف'!AN107="غياب بدون اذن","A",IF('الحضور والانصراف'!AN107="انقطاع","Out",IF('الحضور والانصراف'!AN107="استقالة","R","Blank")))))))))</f>
        <v>Blank</v>
      </c>
      <c r="AN104" s="33" t="str">
        <f>IF('الحضور والانصراف'!AO107="حضور","P",IF('الحضور والانصراف'!AO107="راحة","O",IF('الحضور والانصراف'!AO107="سنوى","V",IF('الحضور والانصراف'!AO107="مرضى","SL",IF('الحضور والانصراف'!AO107="اعياد رسمية","H",IF('الحضور والانصراف'!AO107="غياب باذن","PL",IF('الحضور والانصراف'!AO107="غياب بدون اذن","A",IF('الحضور والانصراف'!AO107="انقطاع","Out",IF('الحضور والانصراف'!AO107="استقالة","R","Blank")))))))))</f>
        <v>Blank</v>
      </c>
      <c r="AO104" s="33" t="str">
        <f>IF('الحضور والانصراف'!AP107="حضور","P",IF('الحضور والانصراف'!AP107="راحة","O",IF('الحضور والانصراف'!AP107="سنوى","V",IF('الحضور والانصراف'!AP107="مرضى","SL",IF('الحضور والانصراف'!AP107="اعياد رسمية","H",IF('الحضور والانصراف'!AP107="غياب باذن","PL",IF('الحضور والانصراف'!AP107="غياب بدون اذن","A",IF('الحضور والانصراف'!AP107="انقطاع","Out",IF('الحضور والانصراف'!AP107="استقالة","R","Blank")))))))))</f>
        <v>Blank</v>
      </c>
      <c r="AP104" s="33" t="str">
        <f>IF('الحضور والانصراف'!AQ107="حضور","P",IF('الحضور والانصراف'!AQ107="راحة","O",IF('الحضور والانصراف'!AQ107="سنوى","V",IF('الحضور والانصراف'!AQ107="مرضى","SL",IF('الحضور والانصراف'!AQ107="اعياد رسمية","H",IF('الحضور والانصراف'!AQ107="غياب باذن","PL",IF('الحضور والانصراف'!AQ107="غياب بدون اذن","A",IF('الحضور والانصراف'!AQ107="انقطاع","Out",IF('الحضور والانصراف'!AQ107="استقالة","R","Blank")))))))))</f>
        <v>Blank</v>
      </c>
      <c r="AQ104" s="33" t="str">
        <f>IF('الحضور والانصراف'!AR107="حضور","P",IF('الحضور والانصراف'!AR107="راحة","O",IF('الحضور والانصراف'!AR107="سنوى","V",IF('الحضور والانصراف'!AR107="مرضى","SL",IF('الحضور والانصراف'!AR107="اعياد رسمية","H",IF('الحضور والانصراف'!AR107="غياب باذن","PL",IF('الحضور والانصراف'!AR107="غياب بدون اذن","A",IF('الحضور والانصراف'!AR107="انقطاع","Out",IF('الحضور والانصراف'!AR107="استقالة","R","Blank")))))))))</f>
        <v>Blank</v>
      </c>
      <c r="AR104" s="33" t="str">
        <f>IF('الحضور والانصراف'!AS107="حضور","P",IF('الحضور والانصراف'!AS107="راحة","O",IF('الحضور والانصراف'!AS107="سنوى","V",IF('الحضور والانصراف'!AS107="مرضى","SL",IF('الحضور والانصراف'!AS107="اعياد رسمية","H",IF('الحضور والانصراف'!AS107="غياب باذن","PL",IF('الحضور والانصراف'!AS107="غياب بدون اذن","A",IF('الحضور والانصراف'!AS107="انقطاع","Out",IF('الحضور والانصراف'!AS107="استقالة","R","Blank")))))))))</f>
        <v>Blank</v>
      </c>
      <c r="AS104" s="33" t="str">
        <f>IF('الحضور والانصراف'!AT107="حضور","P",IF('الحضور والانصراف'!AT107="راحة","O",IF('الحضور والانصراف'!AT107="سنوى","V",IF('الحضور والانصراف'!AT107="مرضى","SL",IF('الحضور والانصراف'!AT107="اعياد رسمية","H",IF('الحضور والانصراف'!AT107="غياب باذن","PL",IF('الحضور والانصراف'!AT107="غياب بدون اذن","A",IF('الحضور والانصراف'!AT107="انقطاع","Out",IF('الحضور والانصراف'!AT107="استقالة","R","Blank")))))))))</f>
        <v>Blank</v>
      </c>
      <c r="AT104" s="33" t="str">
        <f>IF('الحضور والانصراف'!AU107="حضور","P",IF('الحضور والانصراف'!AU107="راحة","O",IF('الحضور والانصراف'!AU107="سنوى","V",IF('الحضور والانصراف'!AU107="مرضى","SL",IF('الحضور والانصراف'!AU107="اعياد رسمية","H",IF('الحضور والانصراف'!AU107="غياب باذن","PL",IF('الحضور والانصراف'!AU107="غياب بدون اذن","A",IF('الحضور والانصراف'!AU107="انقطاع","Out",IF('الحضور والانصراف'!AU107="استقالة","R","Blank")))))))))</f>
        <v>Blank</v>
      </c>
      <c r="AU104" s="33" t="str">
        <f>IF('الحضور والانصراف'!AV107="حضور","P",IF('الحضور والانصراف'!AV107="راحة","O",IF('الحضور والانصراف'!AV107="سنوى","V",IF('الحضور والانصراف'!AV107="مرضى","SL",IF('الحضور والانصراف'!AV107="اعياد رسمية","H",IF('الحضور والانصراف'!AV107="غياب باذن","PL",IF('الحضور والانصراف'!AV107="غياب بدون اذن","A",IF('الحضور والانصراف'!AV107="انقطاع","Out",IF('الحضور والانصراف'!AV107="استقالة","R","Blank")))))))))</f>
        <v>Blank</v>
      </c>
      <c r="AV104" s="33" t="str">
        <f>IF('الحضور والانصراف'!AW107="حضور","P",IF('الحضور والانصراف'!AW107="راحة","O",IF('الحضور والانصراف'!AW107="سنوى","V",IF('الحضور والانصراف'!AW107="مرضى","SL",IF('الحضور والانصراف'!AW107="اعياد رسمية","H",IF('الحضور والانصراف'!AW107="غياب باذن","PL",IF('الحضور والانصراف'!AW107="غياب بدون اذن","A",IF('الحضور والانصراف'!AW107="انقطاع","Out",IF('الحضور والانصراف'!AW107="استقالة","R","Blank")))))))))</f>
        <v>Blank</v>
      </c>
      <c r="AW104" s="33" t="str">
        <f>IF('الحضور والانصراف'!AX107="حضور","P",IF('الحضور والانصراف'!AX107="راحة","O",IF('الحضور والانصراف'!AX107="سنوى","V",IF('الحضور والانصراف'!AX107="مرضى","SL",IF('الحضور والانصراف'!AX107="اعياد رسمية","H",IF('الحضور والانصراف'!AX107="غياب باذن","PL",IF('الحضور والانصراف'!AX107="غياب بدون اذن","A",IF('الحضور والانصراف'!AX107="انقطاع","Out",IF('الحضور والانصراف'!AX107="استقالة","R","Blank")))))))))</f>
        <v>Blank</v>
      </c>
      <c r="AX104" s="33" t="str">
        <f>IF('الحضور والانصراف'!AY107="حضور","P",IF('الحضور والانصراف'!AY107="راحة","O",IF('الحضور والانصراف'!AY107="سنوى","V",IF('الحضور والانصراف'!AY107="مرضى","SL",IF('الحضور والانصراف'!AY107="اعياد رسمية","H",IF('الحضور والانصراف'!AY107="غياب باذن","PL",IF('الحضور والانصراف'!AY107="غياب بدون اذن","A",IF('الحضور والانصراف'!AY107="انقطاع","Out",IF('الحضور والانصراف'!AY107="استقالة","R","Blank")))))))))</f>
        <v>Blank</v>
      </c>
      <c r="AY104" s="8">
        <f>'الحضور والانصراف'!AZ107</f>
        <v>2</v>
      </c>
      <c r="AZ104" s="10"/>
      <c r="BA104" s="10"/>
    </row>
    <row r="105" spans="1:53" ht="23.25" x14ac:dyDescent="0.25">
      <c r="A105" s="17">
        <f t="shared" si="1"/>
        <v>103</v>
      </c>
      <c r="B105" s="17">
        <f>'الحضور والانصراف'!B108</f>
        <v>0</v>
      </c>
      <c r="C105" s="17">
        <f>'الحضور والانصراف'!C108</f>
        <v>0</v>
      </c>
      <c r="D105" s="17">
        <f>'الحضور والانصراف'!D108</f>
        <v>0</v>
      </c>
      <c r="E105" s="19">
        <f>'الحضور والانصراف'!E108</f>
        <v>0</v>
      </c>
      <c r="F105" s="7">
        <f>'الحضور والانصراف'!G108</f>
        <v>0</v>
      </c>
      <c r="G105" s="6">
        <f>'الحضور والانصراف'!H108</f>
        <v>0</v>
      </c>
      <c r="H105" s="7">
        <f>'الحضور والانصراف'!I108</f>
        <v>0</v>
      </c>
      <c r="I105" s="6">
        <f>'الحضور والانصراف'!J108</f>
        <v>0</v>
      </c>
      <c r="J105" s="6">
        <f>'الحضور والانصراف'!K108</f>
        <v>0</v>
      </c>
      <c r="K105" s="6">
        <f>'الحضور والانصراف'!L108</f>
        <v>0</v>
      </c>
      <c r="L105" s="7">
        <f>'الحضور والانصراف'!M108</f>
        <v>0</v>
      </c>
      <c r="M105" s="6">
        <f>'الحضور والانصراف'!N108</f>
        <v>0</v>
      </c>
      <c r="N105" s="7">
        <f>'الحضور والانصراف'!O108</f>
        <v>0</v>
      </c>
      <c r="O105" s="7">
        <f>'الحضور والانصراف'!P108</f>
        <v>0</v>
      </c>
      <c r="P105" s="6">
        <f>'الحضور والانصراف'!Q108</f>
        <v>0</v>
      </c>
      <c r="Q105" s="6">
        <f>'الحضور والانصراف'!R108</f>
        <v>0</v>
      </c>
      <c r="R105" s="6">
        <f>'الحضور والانصراف'!S108</f>
        <v>0</v>
      </c>
      <c r="S105" s="6">
        <f>'الحضور والانصراف'!T108</f>
        <v>0</v>
      </c>
      <c r="T105" s="33" t="str">
        <f>IF('الحضور والانصراف'!U108="حضور","P",IF('الحضور والانصراف'!U108="راحة","O",IF('الحضور والانصراف'!U108="سنوى","V",IF('الحضور والانصراف'!U108="مرضى","SL",IF('الحضور والانصراف'!U108="اعياد رسمية","H",IF('الحضور والانصراف'!U108="غياب باذن","PL",IF('الحضور والانصراف'!U108="غياب بدون اذن","A",IF('الحضور والانصراف'!U108="انقطاع","Out",IF('الحضور والانصراف'!U108="استقالة","R","Blank")))))))))</f>
        <v>Blank</v>
      </c>
      <c r="U105" s="33" t="str">
        <f>IF('الحضور والانصراف'!V108="حضور","P",IF('الحضور والانصراف'!V108="راحة","O",IF('الحضور والانصراف'!V108="سنوى","V",IF('الحضور والانصراف'!V108="مرضى","SL",IF('الحضور والانصراف'!V108="اعياد رسمية","H",IF('الحضور والانصراف'!V108="غياب باذن","PL",IF('الحضور والانصراف'!V108="غياب بدون اذن","A",IF('الحضور والانصراف'!V108="انقطاع","Out",IF('الحضور والانصراف'!V108="استقالة","R","Blank")))))))))</f>
        <v>Blank</v>
      </c>
      <c r="V105" s="33" t="str">
        <f>IF('الحضور والانصراف'!W108="حضور","P",IF('الحضور والانصراف'!W108="راحة","O",IF('الحضور والانصراف'!W108="سنوى","V",IF('الحضور والانصراف'!W108="مرضى","SL",IF('الحضور والانصراف'!W108="اعياد رسمية","H",IF('الحضور والانصراف'!W108="غياب باذن","PL",IF('الحضور والانصراف'!W108="غياب بدون اذن","A",IF('الحضور والانصراف'!W108="انقطاع","Out",IF('الحضور والانصراف'!W108="استقالة","R","Blank")))))))))</f>
        <v>Blank</v>
      </c>
      <c r="W105" s="33" t="str">
        <f>IF('الحضور والانصراف'!X108="حضور","P",IF('الحضور والانصراف'!X108="راحة","O",IF('الحضور والانصراف'!X108="سنوى","V",IF('الحضور والانصراف'!X108="مرضى","SL",IF('الحضور والانصراف'!X108="اعياد رسمية","H",IF('الحضور والانصراف'!X108="غياب باذن","PL",IF('الحضور والانصراف'!X108="غياب بدون اذن","A",IF('الحضور والانصراف'!X108="انقطاع","Out",IF('الحضور والانصراف'!X108="استقالة","R","Blank")))))))))</f>
        <v>Blank</v>
      </c>
      <c r="X105" s="33" t="str">
        <f>IF('الحضور والانصراف'!Y108="حضور","P",IF('الحضور والانصراف'!Y108="راحة","O",IF('الحضور والانصراف'!Y108="سنوى","V",IF('الحضور والانصراف'!Y108="مرضى","SL",IF('الحضور والانصراف'!Y108="اعياد رسمية","H",IF('الحضور والانصراف'!Y108="غياب باذن","PL",IF('الحضور والانصراف'!Y108="غياب بدون اذن","A",IF('الحضور والانصراف'!Y108="انقطاع","Out",IF('الحضور والانصراف'!Y108="استقالة","R","Blank")))))))))</f>
        <v>Blank</v>
      </c>
      <c r="Y105" s="33" t="str">
        <f>IF('الحضور والانصراف'!Z108="حضور","P",IF('الحضور والانصراف'!Z108="راحة","O",IF('الحضور والانصراف'!Z108="سنوى","V",IF('الحضور والانصراف'!Z108="مرضى","SL",IF('الحضور والانصراف'!Z108="اعياد رسمية","H",IF('الحضور والانصراف'!Z108="غياب باذن","PL",IF('الحضور والانصراف'!Z108="غياب بدون اذن","A",IF('الحضور والانصراف'!Z108="انقطاع","Out",IF('الحضور والانصراف'!Z108="استقالة","R","Blank")))))))))</f>
        <v>Blank</v>
      </c>
      <c r="Z105" s="33" t="str">
        <f>IF('الحضور والانصراف'!AA108="حضور","P",IF('الحضور والانصراف'!AA108="راحة","O",IF('الحضور والانصراف'!AA108="سنوى","V",IF('الحضور والانصراف'!AA108="مرضى","SL",IF('الحضور والانصراف'!AA108="اعياد رسمية","H",IF('الحضور والانصراف'!AA108="غياب باذن","PL",IF('الحضور والانصراف'!AA108="غياب بدون اذن","A",IF('الحضور والانصراف'!AA108="انقطاع","Out",IF('الحضور والانصراف'!AA108="استقالة","R","Blank")))))))))</f>
        <v>Blank</v>
      </c>
      <c r="AA105" s="33" t="str">
        <f>IF('الحضور والانصراف'!AB108="حضور","P",IF('الحضور والانصراف'!AB108="راحة","O",IF('الحضور والانصراف'!AB108="سنوى","V",IF('الحضور والانصراف'!AB108="مرضى","SL",IF('الحضور والانصراف'!AB108="اعياد رسمية","H",IF('الحضور والانصراف'!AB108="غياب باذن","PL",IF('الحضور والانصراف'!AB108="غياب بدون اذن","A",IF('الحضور والانصراف'!AB108="انقطاع","Out",IF('الحضور والانصراف'!AB108="استقالة","R","Blank")))))))))</f>
        <v>Blank</v>
      </c>
      <c r="AB105" s="33" t="str">
        <f>IF('الحضور والانصراف'!AC108="حضور","P",IF('الحضور والانصراف'!AC108="راحة","O",IF('الحضور والانصراف'!AC108="سنوى","V",IF('الحضور والانصراف'!AC108="مرضى","SL",IF('الحضور والانصراف'!AC108="اعياد رسمية","H",IF('الحضور والانصراف'!AC108="غياب باذن","PL",IF('الحضور والانصراف'!AC108="غياب بدون اذن","A",IF('الحضور والانصراف'!AC108="انقطاع","Out",IF('الحضور والانصراف'!AC108="استقالة","R","Blank")))))))))</f>
        <v>Blank</v>
      </c>
      <c r="AC105" s="33" t="str">
        <f>IF('الحضور والانصراف'!AD108="حضور","P",IF('الحضور والانصراف'!AD108="راحة","O",IF('الحضور والانصراف'!AD108="سنوى","V",IF('الحضور والانصراف'!AD108="مرضى","SL",IF('الحضور والانصراف'!AD108="اعياد رسمية","H",IF('الحضور والانصراف'!AD108="غياب باذن","PL",IF('الحضور والانصراف'!AD108="غياب بدون اذن","A",IF('الحضور والانصراف'!AD108="انقطاع","Out",IF('الحضور والانصراف'!AD108="استقالة","R","Blank")))))))))</f>
        <v>Blank</v>
      </c>
      <c r="AD105" s="43" t="str">
        <f>IF('الحضور والانصراف'!AE108="حضور","P",IF('الحضور والانصراف'!AE108="راحة","O",IF('الحضور والانصراف'!AE108="سنوى","V",IF('الحضور والانصراف'!AE108="مرضى","SL",IF('الحضور والانصراف'!AE108="اعياد رسمية","H",IF('الحضور والانصراف'!AE108="غياب باذن","PL",IF('الحضور والانصراف'!AE108="غياب بدون اذن","A",IF('الحضور والانصراف'!AE108="انقطاع","Out",IF('الحضور والانصراف'!AE108="استقالة","R","Blank")))))))))</f>
        <v>Blank</v>
      </c>
      <c r="AE105" s="33" t="str">
        <f>IF('الحضور والانصراف'!AF108="حضور","P",IF('الحضور والانصراف'!AF108="راحة","O",IF('الحضور والانصراف'!AF108="سنوى","V",IF('الحضور والانصراف'!AF108="مرضى","SL",IF('الحضور والانصراف'!AF108="اعياد رسمية","H",IF('الحضور والانصراف'!AF108="غياب باذن","PL",IF('الحضور والانصراف'!AF108="غياب بدون اذن","A",IF('الحضور والانصراف'!AF108="انقطاع","Out",IF('الحضور والانصراف'!AF108="استقالة","R","Blank")))))))))</f>
        <v>Blank</v>
      </c>
      <c r="AF105" s="33" t="str">
        <f>IF('الحضور والانصراف'!AG108="حضور","P",IF('الحضور والانصراف'!AG108="راحة","O",IF('الحضور والانصراف'!AG108="سنوى","V",IF('الحضور والانصراف'!AG108="مرضى","SL",IF('الحضور والانصراف'!AG108="اعياد رسمية","H",IF('الحضور والانصراف'!AG108="غياب باذن","PL",IF('الحضور والانصراف'!AG108="غياب بدون اذن","A",IF('الحضور والانصراف'!AG108="انقطاع","Out",IF('الحضور والانصراف'!AG108="استقالة","R","Blank")))))))))</f>
        <v>Blank</v>
      </c>
      <c r="AG105" s="33" t="str">
        <f>IF('الحضور والانصراف'!AH108="حضور","P",IF('الحضور والانصراف'!AH108="راحة","O",IF('الحضور والانصراف'!AH108="سنوى","V",IF('الحضور والانصراف'!AH108="مرضى","SL",IF('الحضور والانصراف'!AH108="اعياد رسمية","H",IF('الحضور والانصراف'!AH108="غياب باذن","PL",IF('الحضور والانصراف'!AH108="غياب بدون اذن","A",IF('الحضور والانصراف'!AH108="انقطاع","Out",IF('الحضور والانصراف'!AH108="استقالة","R","Blank")))))))))</f>
        <v>Blank</v>
      </c>
      <c r="AH105" s="33" t="str">
        <f>IF('الحضور والانصراف'!AI108="حضور","P",IF('الحضور والانصراف'!AI108="راحة","O",IF('الحضور والانصراف'!AI108="سنوى","V",IF('الحضور والانصراف'!AI108="مرضى","SL",IF('الحضور والانصراف'!AI108="اعياد رسمية","H",IF('الحضور والانصراف'!AI108="غياب باذن","PL",IF('الحضور والانصراف'!AI108="غياب بدون اذن","A",IF('الحضور والانصراف'!AI108="انقطاع","Out",IF('الحضور والانصراف'!AI108="استقالة","R","Blank")))))))))</f>
        <v>Blank</v>
      </c>
      <c r="AI105" s="33" t="str">
        <f>IF('الحضور والانصراف'!AJ108="حضور","P",IF('الحضور والانصراف'!AJ108="راحة","O",IF('الحضور والانصراف'!AJ108="سنوى","V",IF('الحضور والانصراف'!AJ108="مرضى","SL",IF('الحضور والانصراف'!AJ108="اعياد رسمية","H",IF('الحضور والانصراف'!AJ108="غياب باذن","PL",IF('الحضور والانصراف'!AJ108="غياب بدون اذن","A",IF('الحضور والانصراف'!AJ108="انقطاع","Out",IF('الحضور والانصراف'!AJ108="استقالة","R","Blank")))))))))</f>
        <v>Blank</v>
      </c>
      <c r="AJ105" s="33" t="str">
        <f>IF('الحضور والانصراف'!AK108="حضور","P",IF('الحضور والانصراف'!AK108="راحة","O",IF('الحضور والانصراف'!AK108="سنوى","V",IF('الحضور والانصراف'!AK108="مرضى","SL",IF('الحضور والانصراف'!AK108="اعياد رسمية","H",IF('الحضور والانصراف'!AK108="غياب باذن","PL",IF('الحضور والانصراف'!AK108="غياب بدون اذن","A",IF('الحضور والانصراف'!AK108="انقطاع","Out",IF('الحضور والانصراف'!AK108="استقالة","R","Blank")))))))))</f>
        <v>Blank</v>
      </c>
      <c r="AK105" s="33" t="str">
        <f>IF('الحضور والانصراف'!AL108="حضور","P",IF('الحضور والانصراف'!AL108="راحة","O",IF('الحضور والانصراف'!AL108="سنوى","V",IF('الحضور والانصراف'!AL108="مرضى","SL",IF('الحضور والانصراف'!AL108="اعياد رسمية","H",IF('الحضور والانصراف'!AL108="غياب باذن","PL",IF('الحضور والانصراف'!AL108="غياب بدون اذن","A",IF('الحضور والانصراف'!AL108="انقطاع","Out",IF('الحضور والانصراف'!AL108="استقالة","R","Blank")))))))))</f>
        <v>Blank</v>
      </c>
      <c r="AL105" s="33" t="str">
        <f>IF('الحضور والانصراف'!AM108="حضور","P",IF('الحضور والانصراف'!AM108="راحة","O",IF('الحضور والانصراف'!AM108="سنوى","V",IF('الحضور والانصراف'!AM108="مرضى","SL",IF('الحضور والانصراف'!AM108="اعياد رسمية","H",IF('الحضور والانصراف'!AM108="غياب باذن","PL",IF('الحضور والانصراف'!AM108="غياب بدون اذن","A",IF('الحضور والانصراف'!AM108="انقطاع","Out",IF('الحضور والانصراف'!AM108="استقالة","R","Blank")))))))))</f>
        <v>Blank</v>
      </c>
      <c r="AM105" s="33" t="str">
        <f>IF('الحضور والانصراف'!AN108="حضور","P",IF('الحضور والانصراف'!AN108="راحة","O",IF('الحضور والانصراف'!AN108="سنوى","V",IF('الحضور والانصراف'!AN108="مرضى","SL",IF('الحضور والانصراف'!AN108="اعياد رسمية","H",IF('الحضور والانصراف'!AN108="غياب باذن","PL",IF('الحضور والانصراف'!AN108="غياب بدون اذن","A",IF('الحضور والانصراف'!AN108="انقطاع","Out",IF('الحضور والانصراف'!AN108="استقالة","R","Blank")))))))))</f>
        <v>Blank</v>
      </c>
      <c r="AN105" s="33" t="str">
        <f>IF('الحضور والانصراف'!AO108="حضور","P",IF('الحضور والانصراف'!AO108="راحة","O",IF('الحضور والانصراف'!AO108="سنوى","V",IF('الحضور والانصراف'!AO108="مرضى","SL",IF('الحضور والانصراف'!AO108="اعياد رسمية","H",IF('الحضور والانصراف'!AO108="غياب باذن","PL",IF('الحضور والانصراف'!AO108="غياب بدون اذن","A",IF('الحضور والانصراف'!AO108="انقطاع","Out",IF('الحضور والانصراف'!AO108="استقالة","R","Blank")))))))))</f>
        <v>Blank</v>
      </c>
      <c r="AO105" s="33" t="str">
        <f>IF('الحضور والانصراف'!AP108="حضور","P",IF('الحضور والانصراف'!AP108="راحة","O",IF('الحضور والانصراف'!AP108="سنوى","V",IF('الحضور والانصراف'!AP108="مرضى","SL",IF('الحضور والانصراف'!AP108="اعياد رسمية","H",IF('الحضور والانصراف'!AP108="غياب باذن","PL",IF('الحضور والانصراف'!AP108="غياب بدون اذن","A",IF('الحضور والانصراف'!AP108="انقطاع","Out",IF('الحضور والانصراف'!AP108="استقالة","R","Blank")))))))))</f>
        <v>Blank</v>
      </c>
      <c r="AP105" s="33" t="str">
        <f>IF('الحضور والانصراف'!AQ108="حضور","P",IF('الحضور والانصراف'!AQ108="راحة","O",IF('الحضور والانصراف'!AQ108="سنوى","V",IF('الحضور والانصراف'!AQ108="مرضى","SL",IF('الحضور والانصراف'!AQ108="اعياد رسمية","H",IF('الحضور والانصراف'!AQ108="غياب باذن","PL",IF('الحضور والانصراف'!AQ108="غياب بدون اذن","A",IF('الحضور والانصراف'!AQ108="انقطاع","Out",IF('الحضور والانصراف'!AQ108="استقالة","R","Blank")))))))))</f>
        <v>Blank</v>
      </c>
      <c r="AQ105" s="33" t="str">
        <f>IF('الحضور والانصراف'!AR108="حضور","P",IF('الحضور والانصراف'!AR108="راحة","O",IF('الحضور والانصراف'!AR108="سنوى","V",IF('الحضور والانصراف'!AR108="مرضى","SL",IF('الحضور والانصراف'!AR108="اعياد رسمية","H",IF('الحضور والانصراف'!AR108="غياب باذن","PL",IF('الحضور والانصراف'!AR108="غياب بدون اذن","A",IF('الحضور والانصراف'!AR108="انقطاع","Out",IF('الحضور والانصراف'!AR108="استقالة","R","Blank")))))))))</f>
        <v>Blank</v>
      </c>
      <c r="AR105" s="33" t="str">
        <f>IF('الحضور والانصراف'!AS108="حضور","P",IF('الحضور والانصراف'!AS108="راحة","O",IF('الحضور والانصراف'!AS108="سنوى","V",IF('الحضور والانصراف'!AS108="مرضى","SL",IF('الحضور والانصراف'!AS108="اعياد رسمية","H",IF('الحضور والانصراف'!AS108="غياب باذن","PL",IF('الحضور والانصراف'!AS108="غياب بدون اذن","A",IF('الحضور والانصراف'!AS108="انقطاع","Out",IF('الحضور والانصراف'!AS108="استقالة","R","Blank")))))))))</f>
        <v>Blank</v>
      </c>
      <c r="AS105" s="33" t="str">
        <f>IF('الحضور والانصراف'!AT108="حضور","P",IF('الحضور والانصراف'!AT108="راحة","O",IF('الحضور والانصراف'!AT108="سنوى","V",IF('الحضور والانصراف'!AT108="مرضى","SL",IF('الحضور والانصراف'!AT108="اعياد رسمية","H",IF('الحضور والانصراف'!AT108="غياب باذن","PL",IF('الحضور والانصراف'!AT108="غياب بدون اذن","A",IF('الحضور والانصراف'!AT108="انقطاع","Out",IF('الحضور والانصراف'!AT108="استقالة","R","Blank")))))))))</f>
        <v>Blank</v>
      </c>
      <c r="AT105" s="33" t="str">
        <f>IF('الحضور والانصراف'!AU108="حضور","P",IF('الحضور والانصراف'!AU108="راحة","O",IF('الحضور والانصراف'!AU108="سنوى","V",IF('الحضور والانصراف'!AU108="مرضى","SL",IF('الحضور والانصراف'!AU108="اعياد رسمية","H",IF('الحضور والانصراف'!AU108="غياب باذن","PL",IF('الحضور والانصراف'!AU108="غياب بدون اذن","A",IF('الحضور والانصراف'!AU108="انقطاع","Out",IF('الحضور والانصراف'!AU108="استقالة","R","Blank")))))))))</f>
        <v>Blank</v>
      </c>
      <c r="AU105" s="33" t="str">
        <f>IF('الحضور والانصراف'!AV108="حضور","P",IF('الحضور والانصراف'!AV108="راحة","O",IF('الحضور والانصراف'!AV108="سنوى","V",IF('الحضور والانصراف'!AV108="مرضى","SL",IF('الحضور والانصراف'!AV108="اعياد رسمية","H",IF('الحضور والانصراف'!AV108="غياب باذن","PL",IF('الحضور والانصراف'!AV108="غياب بدون اذن","A",IF('الحضور والانصراف'!AV108="انقطاع","Out",IF('الحضور والانصراف'!AV108="استقالة","R","Blank")))))))))</f>
        <v>Blank</v>
      </c>
      <c r="AV105" s="33" t="str">
        <f>IF('الحضور والانصراف'!AW108="حضور","P",IF('الحضور والانصراف'!AW108="راحة","O",IF('الحضور والانصراف'!AW108="سنوى","V",IF('الحضور والانصراف'!AW108="مرضى","SL",IF('الحضور والانصراف'!AW108="اعياد رسمية","H",IF('الحضور والانصراف'!AW108="غياب باذن","PL",IF('الحضور والانصراف'!AW108="غياب بدون اذن","A",IF('الحضور والانصراف'!AW108="انقطاع","Out",IF('الحضور والانصراف'!AW108="استقالة","R","Blank")))))))))</f>
        <v>Blank</v>
      </c>
      <c r="AW105" s="33" t="str">
        <f>IF('الحضور والانصراف'!AX108="حضور","P",IF('الحضور والانصراف'!AX108="راحة","O",IF('الحضور والانصراف'!AX108="سنوى","V",IF('الحضور والانصراف'!AX108="مرضى","SL",IF('الحضور والانصراف'!AX108="اعياد رسمية","H",IF('الحضور والانصراف'!AX108="غياب باذن","PL",IF('الحضور والانصراف'!AX108="غياب بدون اذن","A",IF('الحضور والانصراف'!AX108="انقطاع","Out",IF('الحضور والانصراف'!AX108="استقالة","R","Blank")))))))))</f>
        <v>Blank</v>
      </c>
      <c r="AX105" s="33" t="str">
        <f>IF('الحضور والانصراف'!AY108="حضور","P",IF('الحضور والانصراف'!AY108="راحة","O",IF('الحضور والانصراف'!AY108="سنوى","V",IF('الحضور والانصراف'!AY108="مرضى","SL",IF('الحضور والانصراف'!AY108="اعياد رسمية","H",IF('الحضور والانصراف'!AY108="غياب باذن","PL",IF('الحضور والانصراف'!AY108="غياب بدون اذن","A",IF('الحضور والانصراف'!AY108="انقطاع","Out",IF('الحضور والانصراف'!AY108="استقالة","R","Blank")))))))))</f>
        <v>Blank</v>
      </c>
      <c r="AY105" s="8">
        <f>'الحضور والانصراف'!AZ108</f>
        <v>2</v>
      </c>
      <c r="AZ105" s="10"/>
      <c r="BA105" s="10"/>
    </row>
    <row r="106" spans="1:53" ht="23.25" x14ac:dyDescent="0.25">
      <c r="A106" s="17">
        <f t="shared" si="1"/>
        <v>104</v>
      </c>
      <c r="B106" s="17">
        <f>'الحضور والانصراف'!B109</f>
        <v>0</v>
      </c>
      <c r="C106" s="17">
        <f>'الحضور والانصراف'!C109</f>
        <v>0</v>
      </c>
      <c r="D106" s="17">
        <f>'الحضور والانصراف'!D109</f>
        <v>0</v>
      </c>
      <c r="E106" s="19">
        <f>'الحضور والانصراف'!E109</f>
        <v>0</v>
      </c>
      <c r="F106" s="7">
        <f>'الحضور والانصراف'!G109</f>
        <v>0</v>
      </c>
      <c r="G106" s="6">
        <f>'الحضور والانصراف'!H109</f>
        <v>0</v>
      </c>
      <c r="H106" s="7">
        <f>'الحضور والانصراف'!I109</f>
        <v>0</v>
      </c>
      <c r="I106" s="6">
        <f>'الحضور والانصراف'!J109</f>
        <v>0</v>
      </c>
      <c r="J106" s="6">
        <f>'الحضور والانصراف'!K109</f>
        <v>0</v>
      </c>
      <c r="K106" s="6">
        <f>'الحضور والانصراف'!L109</f>
        <v>0</v>
      </c>
      <c r="L106" s="7">
        <f>'الحضور والانصراف'!M109</f>
        <v>0</v>
      </c>
      <c r="M106" s="6">
        <f>'الحضور والانصراف'!N109</f>
        <v>0</v>
      </c>
      <c r="N106" s="7">
        <f>'الحضور والانصراف'!O109</f>
        <v>0</v>
      </c>
      <c r="O106" s="7">
        <f>'الحضور والانصراف'!P109</f>
        <v>0</v>
      </c>
      <c r="P106" s="6">
        <f>'الحضور والانصراف'!Q109</f>
        <v>0</v>
      </c>
      <c r="Q106" s="6">
        <f>'الحضور والانصراف'!R109</f>
        <v>0</v>
      </c>
      <c r="R106" s="6">
        <f>'الحضور والانصراف'!S109</f>
        <v>0</v>
      </c>
      <c r="S106" s="6">
        <f>'الحضور والانصراف'!T109</f>
        <v>0</v>
      </c>
      <c r="T106" s="33" t="str">
        <f>IF('الحضور والانصراف'!U109="حضور","P",IF('الحضور والانصراف'!U109="راحة","O",IF('الحضور والانصراف'!U109="سنوى","V",IF('الحضور والانصراف'!U109="مرضى","SL",IF('الحضور والانصراف'!U109="اعياد رسمية","H",IF('الحضور والانصراف'!U109="غياب باذن","PL",IF('الحضور والانصراف'!U109="غياب بدون اذن","A",IF('الحضور والانصراف'!U109="انقطاع","Out",IF('الحضور والانصراف'!U109="استقالة","R","Blank")))))))))</f>
        <v>Blank</v>
      </c>
      <c r="U106" s="33" t="str">
        <f>IF('الحضور والانصراف'!V109="حضور","P",IF('الحضور والانصراف'!V109="راحة","O",IF('الحضور والانصراف'!V109="سنوى","V",IF('الحضور والانصراف'!V109="مرضى","SL",IF('الحضور والانصراف'!V109="اعياد رسمية","H",IF('الحضور والانصراف'!V109="غياب باذن","PL",IF('الحضور والانصراف'!V109="غياب بدون اذن","A",IF('الحضور والانصراف'!V109="انقطاع","Out",IF('الحضور والانصراف'!V109="استقالة","R","Blank")))))))))</f>
        <v>Blank</v>
      </c>
      <c r="V106" s="33" t="str">
        <f>IF('الحضور والانصراف'!W109="حضور","P",IF('الحضور والانصراف'!W109="راحة","O",IF('الحضور والانصراف'!W109="سنوى","V",IF('الحضور والانصراف'!W109="مرضى","SL",IF('الحضور والانصراف'!W109="اعياد رسمية","H",IF('الحضور والانصراف'!W109="غياب باذن","PL",IF('الحضور والانصراف'!W109="غياب بدون اذن","A",IF('الحضور والانصراف'!W109="انقطاع","Out",IF('الحضور والانصراف'!W109="استقالة","R","Blank")))))))))</f>
        <v>Blank</v>
      </c>
      <c r="W106" s="33" t="str">
        <f>IF('الحضور والانصراف'!X109="حضور","P",IF('الحضور والانصراف'!X109="راحة","O",IF('الحضور والانصراف'!X109="سنوى","V",IF('الحضور والانصراف'!X109="مرضى","SL",IF('الحضور والانصراف'!X109="اعياد رسمية","H",IF('الحضور والانصراف'!X109="غياب باذن","PL",IF('الحضور والانصراف'!X109="غياب بدون اذن","A",IF('الحضور والانصراف'!X109="انقطاع","Out",IF('الحضور والانصراف'!X109="استقالة","R","Blank")))))))))</f>
        <v>Blank</v>
      </c>
      <c r="X106" s="33" t="str">
        <f>IF('الحضور والانصراف'!Y109="حضور","P",IF('الحضور والانصراف'!Y109="راحة","O",IF('الحضور والانصراف'!Y109="سنوى","V",IF('الحضور والانصراف'!Y109="مرضى","SL",IF('الحضور والانصراف'!Y109="اعياد رسمية","H",IF('الحضور والانصراف'!Y109="غياب باذن","PL",IF('الحضور والانصراف'!Y109="غياب بدون اذن","A",IF('الحضور والانصراف'!Y109="انقطاع","Out",IF('الحضور والانصراف'!Y109="استقالة","R","Blank")))))))))</f>
        <v>Blank</v>
      </c>
      <c r="Y106" s="33" t="str">
        <f>IF('الحضور والانصراف'!Z109="حضور","P",IF('الحضور والانصراف'!Z109="راحة","O",IF('الحضور والانصراف'!Z109="سنوى","V",IF('الحضور والانصراف'!Z109="مرضى","SL",IF('الحضور والانصراف'!Z109="اعياد رسمية","H",IF('الحضور والانصراف'!Z109="غياب باذن","PL",IF('الحضور والانصراف'!Z109="غياب بدون اذن","A",IF('الحضور والانصراف'!Z109="انقطاع","Out",IF('الحضور والانصراف'!Z109="استقالة","R","Blank")))))))))</f>
        <v>Blank</v>
      </c>
      <c r="Z106" s="33" t="str">
        <f>IF('الحضور والانصراف'!AA109="حضور","P",IF('الحضور والانصراف'!AA109="راحة","O",IF('الحضور والانصراف'!AA109="سنوى","V",IF('الحضور والانصراف'!AA109="مرضى","SL",IF('الحضور والانصراف'!AA109="اعياد رسمية","H",IF('الحضور والانصراف'!AA109="غياب باذن","PL",IF('الحضور والانصراف'!AA109="غياب بدون اذن","A",IF('الحضور والانصراف'!AA109="انقطاع","Out",IF('الحضور والانصراف'!AA109="استقالة","R","Blank")))))))))</f>
        <v>Blank</v>
      </c>
      <c r="AA106" s="33" t="str">
        <f>IF('الحضور والانصراف'!AB109="حضور","P",IF('الحضور والانصراف'!AB109="راحة","O",IF('الحضور والانصراف'!AB109="سنوى","V",IF('الحضور والانصراف'!AB109="مرضى","SL",IF('الحضور والانصراف'!AB109="اعياد رسمية","H",IF('الحضور والانصراف'!AB109="غياب باذن","PL",IF('الحضور والانصراف'!AB109="غياب بدون اذن","A",IF('الحضور والانصراف'!AB109="انقطاع","Out",IF('الحضور والانصراف'!AB109="استقالة","R","Blank")))))))))</f>
        <v>Blank</v>
      </c>
      <c r="AB106" s="33" t="str">
        <f>IF('الحضور والانصراف'!AC109="حضور","P",IF('الحضور والانصراف'!AC109="راحة","O",IF('الحضور والانصراف'!AC109="سنوى","V",IF('الحضور والانصراف'!AC109="مرضى","SL",IF('الحضور والانصراف'!AC109="اعياد رسمية","H",IF('الحضور والانصراف'!AC109="غياب باذن","PL",IF('الحضور والانصراف'!AC109="غياب بدون اذن","A",IF('الحضور والانصراف'!AC109="انقطاع","Out",IF('الحضور والانصراف'!AC109="استقالة","R","Blank")))))))))</f>
        <v>Blank</v>
      </c>
      <c r="AC106" s="33" t="str">
        <f>IF('الحضور والانصراف'!AD109="حضور","P",IF('الحضور والانصراف'!AD109="راحة","O",IF('الحضور والانصراف'!AD109="سنوى","V",IF('الحضور والانصراف'!AD109="مرضى","SL",IF('الحضور والانصراف'!AD109="اعياد رسمية","H",IF('الحضور والانصراف'!AD109="غياب باذن","PL",IF('الحضور والانصراف'!AD109="غياب بدون اذن","A",IF('الحضور والانصراف'!AD109="انقطاع","Out",IF('الحضور والانصراف'!AD109="استقالة","R","Blank")))))))))</f>
        <v>Blank</v>
      </c>
      <c r="AD106" s="43" t="str">
        <f>IF('الحضور والانصراف'!AE109="حضور","P",IF('الحضور والانصراف'!AE109="راحة","O",IF('الحضور والانصراف'!AE109="سنوى","V",IF('الحضور والانصراف'!AE109="مرضى","SL",IF('الحضور والانصراف'!AE109="اعياد رسمية","H",IF('الحضور والانصراف'!AE109="غياب باذن","PL",IF('الحضور والانصراف'!AE109="غياب بدون اذن","A",IF('الحضور والانصراف'!AE109="انقطاع","Out",IF('الحضور والانصراف'!AE109="استقالة","R","Blank")))))))))</f>
        <v>Blank</v>
      </c>
      <c r="AE106" s="33" t="str">
        <f>IF('الحضور والانصراف'!AF109="حضور","P",IF('الحضور والانصراف'!AF109="راحة","O",IF('الحضور والانصراف'!AF109="سنوى","V",IF('الحضور والانصراف'!AF109="مرضى","SL",IF('الحضور والانصراف'!AF109="اعياد رسمية","H",IF('الحضور والانصراف'!AF109="غياب باذن","PL",IF('الحضور والانصراف'!AF109="غياب بدون اذن","A",IF('الحضور والانصراف'!AF109="انقطاع","Out",IF('الحضور والانصراف'!AF109="استقالة","R","Blank")))))))))</f>
        <v>Blank</v>
      </c>
      <c r="AF106" s="33" t="str">
        <f>IF('الحضور والانصراف'!AG109="حضور","P",IF('الحضور والانصراف'!AG109="راحة","O",IF('الحضور والانصراف'!AG109="سنوى","V",IF('الحضور والانصراف'!AG109="مرضى","SL",IF('الحضور والانصراف'!AG109="اعياد رسمية","H",IF('الحضور والانصراف'!AG109="غياب باذن","PL",IF('الحضور والانصراف'!AG109="غياب بدون اذن","A",IF('الحضور والانصراف'!AG109="انقطاع","Out",IF('الحضور والانصراف'!AG109="استقالة","R","Blank")))))))))</f>
        <v>Blank</v>
      </c>
      <c r="AG106" s="33" t="str">
        <f>IF('الحضور والانصراف'!AH109="حضور","P",IF('الحضور والانصراف'!AH109="راحة","O",IF('الحضور والانصراف'!AH109="سنوى","V",IF('الحضور والانصراف'!AH109="مرضى","SL",IF('الحضور والانصراف'!AH109="اعياد رسمية","H",IF('الحضور والانصراف'!AH109="غياب باذن","PL",IF('الحضور والانصراف'!AH109="غياب بدون اذن","A",IF('الحضور والانصراف'!AH109="انقطاع","Out",IF('الحضور والانصراف'!AH109="استقالة","R","Blank")))))))))</f>
        <v>Blank</v>
      </c>
      <c r="AH106" s="33" t="str">
        <f>IF('الحضور والانصراف'!AI109="حضور","P",IF('الحضور والانصراف'!AI109="راحة","O",IF('الحضور والانصراف'!AI109="سنوى","V",IF('الحضور والانصراف'!AI109="مرضى","SL",IF('الحضور والانصراف'!AI109="اعياد رسمية","H",IF('الحضور والانصراف'!AI109="غياب باذن","PL",IF('الحضور والانصراف'!AI109="غياب بدون اذن","A",IF('الحضور والانصراف'!AI109="انقطاع","Out",IF('الحضور والانصراف'!AI109="استقالة","R","Blank")))))))))</f>
        <v>Blank</v>
      </c>
      <c r="AI106" s="33" t="str">
        <f>IF('الحضور والانصراف'!AJ109="حضور","P",IF('الحضور والانصراف'!AJ109="راحة","O",IF('الحضور والانصراف'!AJ109="سنوى","V",IF('الحضور والانصراف'!AJ109="مرضى","SL",IF('الحضور والانصراف'!AJ109="اعياد رسمية","H",IF('الحضور والانصراف'!AJ109="غياب باذن","PL",IF('الحضور والانصراف'!AJ109="غياب بدون اذن","A",IF('الحضور والانصراف'!AJ109="انقطاع","Out",IF('الحضور والانصراف'!AJ109="استقالة","R","Blank")))))))))</f>
        <v>Blank</v>
      </c>
      <c r="AJ106" s="33" t="str">
        <f>IF('الحضور والانصراف'!AK109="حضور","P",IF('الحضور والانصراف'!AK109="راحة","O",IF('الحضور والانصراف'!AK109="سنوى","V",IF('الحضور والانصراف'!AK109="مرضى","SL",IF('الحضور والانصراف'!AK109="اعياد رسمية","H",IF('الحضور والانصراف'!AK109="غياب باذن","PL",IF('الحضور والانصراف'!AK109="غياب بدون اذن","A",IF('الحضور والانصراف'!AK109="انقطاع","Out",IF('الحضور والانصراف'!AK109="استقالة","R","Blank")))))))))</f>
        <v>Blank</v>
      </c>
      <c r="AK106" s="33" t="str">
        <f>IF('الحضور والانصراف'!AL109="حضور","P",IF('الحضور والانصراف'!AL109="راحة","O",IF('الحضور والانصراف'!AL109="سنوى","V",IF('الحضور والانصراف'!AL109="مرضى","SL",IF('الحضور والانصراف'!AL109="اعياد رسمية","H",IF('الحضور والانصراف'!AL109="غياب باذن","PL",IF('الحضور والانصراف'!AL109="غياب بدون اذن","A",IF('الحضور والانصراف'!AL109="انقطاع","Out",IF('الحضور والانصراف'!AL109="استقالة","R","Blank")))))))))</f>
        <v>Blank</v>
      </c>
      <c r="AL106" s="33" t="str">
        <f>IF('الحضور والانصراف'!AM109="حضور","P",IF('الحضور والانصراف'!AM109="راحة","O",IF('الحضور والانصراف'!AM109="سنوى","V",IF('الحضور والانصراف'!AM109="مرضى","SL",IF('الحضور والانصراف'!AM109="اعياد رسمية","H",IF('الحضور والانصراف'!AM109="غياب باذن","PL",IF('الحضور والانصراف'!AM109="غياب بدون اذن","A",IF('الحضور والانصراف'!AM109="انقطاع","Out",IF('الحضور والانصراف'!AM109="استقالة","R","Blank")))))))))</f>
        <v>Blank</v>
      </c>
      <c r="AM106" s="33" t="str">
        <f>IF('الحضور والانصراف'!AN109="حضور","P",IF('الحضور والانصراف'!AN109="راحة","O",IF('الحضور والانصراف'!AN109="سنوى","V",IF('الحضور والانصراف'!AN109="مرضى","SL",IF('الحضور والانصراف'!AN109="اعياد رسمية","H",IF('الحضور والانصراف'!AN109="غياب باذن","PL",IF('الحضور والانصراف'!AN109="غياب بدون اذن","A",IF('الحضور والانصراف'!AN109="انقطاع","Out",IF('الحضور والانصراف'!AN109="استقالة","R","Blank")))))))))</f>
        <v>Blank</v>
      </c>
      <c r="AN106" s="33" t="str">
        <f>IF('الحضور والانصراف'!AO109="حضور","P",IF('الحضور والانصراف'!AO109="راحة","O",IF('الحضور والانصراف'!AO109="سنوى","V",IF('الحضور والانصراف'!AO109="مرضى","SL",IF('الحضور والانصراف'!AO109="اعياد رسمية","H",IF('الحضور والانصراف'!AO109="غياب باذن","PL",IF('الحضور والانصراف'!AO109="غياب بدون اذن","A",IF('الحضور والانصراف'!AO109="انقطاع","Out",IF('الحضور والانصراف'!AO109="استقالة","R","Blank")))))))))</f>
        <v>Blank</v>
      </c>
      <c r="AO106" s="33" t="str">
        <f>IF('الحضور والانصراف'!AP109="حضور","P",IF('الحضور والانصراف'!AP109="راحة","O",IF('الحضور والانصراف'!AP109="سنوى","V",IF('الحضور والانصراف'!AP109="مرضى","SL",IF('الحضور والانصراف'!AP109="اعياد رسمية","H",IF('الحضور والانصراف'!AP109="غياب باذن","PL",IF('الحضور والانصراف'!AP109="غياب بدون اذن","A",IF('الحضور والانصراف'!AP109="انقطاع","Out",IF('الحضور والانصراف'!AP109="استقالة","R","Blank")))))))))</f>
        <v>Blank</v>
      </c>
      <c r="AP106" s="33" t="str">
        <f>IF('الحضور والانصراف'!AQ109="حضور","P",IF('الحضور والانصراف'!AQ109="راحة","O",IF('الحضور والانصراف'!AQ109="سنوى","V",IF('الحضور والانصراف'!AQ109="مرضى","SL",IF('الحضور والانصراف'!AQ109="اعياد رسمية","H",IF('الحضور والانصراف'!AQ109="غياب باذن","PL",IF('الحضور والانصراف'!AQ109="غياب بدون اذن","A",IF('الحضور والانصراف'!AQ109="انقطاع","Out",IF('الحضور والانصراف'!AQ109="استقالة","R","Blank")))))))))</f>
        <v>Blank</v>
      </c>
      <c r="AQ106" s="33" t="str">
        <f>IF('الحضور والانصراف'!AR109="حضور","P",IF('الحضور والانصراف'!AR109="راحة","O",IF('الحضور والانصراف'!AR109="سنوى","V",IF('الحضور والانصراف'!AR109="مرضى","SL",IF('الحضور والانصراف'!AR109="اعياد رسمية","H",IF('الحضور والانصراف'!AR109="غياب باذن","PL",IF('الحضور والانصراف'!AR109="غياب بدون اذن","A",IF('الحضور والانصراف'!AR109="انقطاع","Out",IF('الحضور والانصراف'!AR109="استقالة","R","Blank")))))))))</f>
        <v>Blank</v>
      </c>
      <c r="AR106" s="33" t="str">
        <f>IF('الحضور والانصراف'!AS109="حضور","P",IF('الحضور والانصراف'!AS109="راحة","O",IF('الحضور والانصراف'!AS109="سنوى","V",IF('الحضور والانصراف'!AS109="مرضى","SL",IF('الحضور والانصراف'!AS109="اعياد رسمية","H",IF('الحضور والانصراف'!AS109="غياب باذن","PL",IF('الحضور والانصراف'!AS109="غياب بدون اذن","A",IF('الحضور والانصراف'!AS109="انقطاع","Out",IF('الحضور والانصراف'!AS109="استقالة","R","Blank")))))))))</f>
        <v>Blank</v>
      </c>
      <c r="AS106" s="33" t="str">
        <f>IF('الحضور والانصراف'!AT109="حضور","P",IF('الحضور والانصراف'!AT109="راحة","O",IF('الحضور والانصراف'!AT109="سنوى","V",IF('الحضور والانصراف'!AT109="مرضى","SL",IF('الحضور والانصراف'!AT109="اعياد رسمية","H",IF('الحضور والانصراف'!AT109="غياب باذن","PL",IF('الحضور والانصراف'!AT109="غياب بدون اذن","A",IF('الحضور والانصراف'!AT109="انقطاع","Out",IF('الحضور والانصراف'!AT109="استقالة","R","Blank")))))))))</f>
        <v>Blank</v>
      </c>
      <c r="AT106" s="33" t="str">
        <f>IF('الحضور والانصراف'!AU109="حضور","P",IF('الحضور والانصراف'!AU109="راحة","O",IF('الحضور والانصراف'!AU109="سنوى","V",IF('الحضور والانصراف'!AU109="مرضى","SL",IF('الحضور والانصراف'!AU109="اعياد رسمية","H",IF('الحضور والانصراف'!AU109="غياب باذن","PL",IF('الحضور والانصراف'!AU109="غياب بدون اذن","A",IF('الحضور والانصراف'!AU109="انقطاع","Out",IF('الحضور والانصراف'!AU109="استقالة","R","Blank")))))))))</f>
        <v>Blank</v>
      </c>
      <c r="AU106" s="33" t="str">
        <f>IF('الحضور والانصراف'!AV109="حضور","P",IF('الحضور والانصراف'!AV109="راحة","O",IF('الحضور والانصراف'!AV109="سنوى","V",IF('الحضور والانصراف'!AV109="مرضى","SL",IF('الحضور والانصراف'!AV109="اعياد رسمية","H",IF('الحضور والانصراف'!AV109="غياب باذن","PL",IF('الحضور والانصراف'!AV109="غياب بدون اذن","A",IF('الحضور والانصراف'!AV109="انقطاع","Out",IF('الحضور والانصراف'!AV109="استقالة","R","Blank")))))))))</f>
        <v>Blank</v>
      </c>
      <c r="AV106" s="33" t="str">
        <f>IF('الحضور والانصراف'!AW109="حضور","P",IF('الحضور والانصراف'!AW109="راحة","O",IF('الحضور والانصراف'!AW109="سنوى","V",IF('الحضور والانصراف'!AW109="مرضى","SL",IF('الحضور والانصراف'!AW109="اعياد رسمية","H",IF('الحضور والانصراف'!AW109="غياب باذن","PL",IF('الحضور والانصراف'!AW109="غياب بدون اذن","A",IF('الحضور والانصراف'!AW109="انقطاع","Out",IF('الحضور والانصراف'!AW109="استقالة","R","Blank")))))))))</f>
        <v>Blank</v>
      </c>
      <c r="AW106" s="33" t="str">
        <f>IF('الحضور والانصراف'!AX109="حضور","P",IF('الحضور والانصراف'!AX109="راحة","O",IF('الحضور والانصراف'!AX109="سنوى","V",IF('الحضور والانصراف'!AX109="مرضى","SL",IF('الحضور والانصراف'!AX109="اعياد رسمية","H",IF('الحضور والانصراف'!AX109="غياب باذن","PL",IF('الحضور والانصراف'!AX109="غياب بدون اذن","A",IF('الحضور والانصراف'!AX109="انقطاع","Out",IF('الحضور والانصراف'!AX109="استقالة","R","Blank")))))))))</f>
        <v>Blank</v>
      </c>
      <c r="AX106" s="33" t="str">
        <f>IF('الحضور والانصراف'!AY109="حضور","P",IF('الحضور والانصراف'!AY109="راحة","O",IF('الحضور والانصراف'!AY109="سنوى","V",IF('الحضور والانصراف'!AY109="مرضى","SL",IF('الحضور والانصراف'!AY109="اعياد رسمية","H",IF('الحضور والانصراف'!AY109="غياب باذن","PL",IF('الحضور والانصراف'!AY109="غياب بدون اذن","A",IF('الحضور والانصراف'!AY109="انقطاع","Out",IF('الحضور والانصراف'!AY109="استقالة","R","Blank")))))))))</f>
        <v>Blank</v>
      </c>
      <c r="AY106" s="8">
        <f>'الحضور والانصراف'!AZ109</f>
        <v>2</v>
      </c>
      <c r="AZ106" s="10"/>
      <c r="BA106" s="10"/>
    </row>
    <row r="107" spans="1:53" ht="23.25" x14ac:dyDescent="0.25">
      <c r="A107" s="17">
        <f t="shared" si="1"/>
        <v>105</v>
      </c>
      <c r="B107" s="17" t="str">
        <f>'الحضور والانصراف'!B110</f>
        <v>new</v>
      </c>
      <c r="C107" s="17">
        <f>'الحضور والانصراف'!C110</f>
        <v>0</v>
      </c>
      <c r="D107" s="17">
        <f>'الحضور والانصراف'!D110</f>
        <v>0</v>
      </c>
      <c r="E107" s="19">
        <f>'الحضور والانصراف'!E110</f>
        <v>0</v>
      </c>
      <c r="F107" s="7">
        <f>'الحضور والانصراف'!G110</f>
        <v>0</v>
      </c>
      <c r="G107" s="6">
        <f>'الحضور والانصراف'!H110</f>
        <v>0</v>
      </c>
      <c r="H107" s="7">
        <f>'الحضور والانصراف'!I110</f>
        <v>0</v>
      </c>
      <c r="I107" s="6">
        <f>'الحضور والانصراف'!J110</f>
        <v>0</v>
      </c>
      <c r="J107" s="6">
        <f>'الحضور والانصراف'!K110</f>
        <v>0</v>
      </c>
      <c r="K107" s="6">
        <f>'الحضور والانصراف'!L110</f>
        <v>0</v>
      </c>
      <c r="L107" s="7">
        <f>'الحضور والانصراف'!M110</f>
        <v>0</v>
      </c>
      <c r="M107" s="6">
        <f>'الحضور والانصراف'!N110</f>
        <v>0</v>
      </c>
      <c r="N107" s="7">
        <f>'الحضور والانصراف'!O110</f>
        <v>0</v>
      </c>
      <c r="O107" s="7">
        <f>'الحضور والانصراف'!P110</f>
        <v>0</v>
      </c>
      <c r="P107" s="6">
        <f>'الحضور والانصراف'!Q110</f>
        <v>0</v>
      </c>
      <c r="Q107" s="6">
        <f>'الحضور والانصراف'!R110</f>
        <v>0</v>
      </c>
      <c r="R107" s="6">
        <f>'الحضور والانصراف'!S110</f>
        <v>0</v>
      </c>
      <c r="S107" s="6">
        <f>'الحضور والانصراف'!T110</f>
        <v>0</v>
      </c>
      <c r="T107" s="33" t="str">
        <f>IF('الحضور والانصراف'!U110="حضور","P",IF('الحضور والانصراف'!U110="راحة","O",IF('الحضور والانصراف'!U110="سنوى","V",IF('الحضور والانصراف'!U110="مرضى","SL",IF('الحضور والانصراف'!U110="اعياد رسمية","H",IF('الحضور والانصراف'!U110="غياب باذن","PL",IF('الحضور والانصراف'!U110="غياب بدون اذن","A",IF('الحضور والانصراف'!U110="انقطاع","Out",IF('الحضور والانصراف'!U110="استقالة","R","Blank")))))))))</f>
        <v>Blank</v>
      </c>
      <c r="U107" s="33" t="str">
        <f>IF('الحضور والانصراف'!V110="حضور","P",IF('الحضور والانصراف'!V110="راحة","O",IF('الحضور والانصراف'!V110="سنوى","V",IF('الحضور والانصراف'!V110="مرضى","SL",IF('الحضور والانصراف'!V110="اعياد رسمية","H",IF('الحضور والانصراف'!V110="غياب باذن","PL",IF('الحضور والانصراف'!V110="غياب بدون اذن","A",IF('الحضور والانصراف'!V110="انقطاع","Out",IF('الحضور والانصراف'!V110="استقالة","R","Blank")))))))))</f>
        <v>Blank</v>
      </c>
      <c r="V107" s="33" t="str">
        <f>IF('الحضور والانصراف'!W110="حضور","P",IF('الحضور والانصراف'!W110="راحة","O",IF('الحضور والانصراف'!W110="سنوى","V",IF('الحضور والانصراف'!W110="مرضى","SL",IF('الحضور والانصراف'!W110="اعياد رسمية","H",IF('الحضور والانصراف'!W110="غياب باذن","PL",IF('الحضور والانصراف'!W110="غياب بدون اذن","A",IF('الحضور والانصراف'!W110="انقطاع","Out",IF('الحضور والانصراف'!W110="استقالة","R","Blank")))))))))</f>
        <v>Blank</v>
      </c>
      <c r="W107" s="33" t="str">
        <f>IF('الحضور والانصراف'!X110="حضور","P",IF('الحضور والانصراف'!X110="راحة","O",IF('الحضور والانصراف'!X110="سنوى","V",IF('الحضور والانصراف'!X110="مرضى","SL",IF('الحضور والانصراف'!X110="اعياد رسمية","H",IF('الحضور والانصراف'!X110="غياب باذن","PL",IF('الحضور والانصراف'!X110="غياب بدون اذن","A",IF('الحضور والانصراف'!X110="انقطاع","Out",IF('الحضور والانصراف'!X110="استقالة","R","Blank")))))))))</f>
        <v>Blank</v>
      </c>
      <c r="X107" s="33" t="str">
        <f>IF('الحضور والانصراف'!Y110="حضور","P",IF('الحضور والانصراف'!Y110="راحة","O",IF('الحضور والانصراف'!Y110="سنوى","V",IF('الحضور والانصراف'!Y110="مرضى","SL",IF('الحضور والانصراف'!Y110="اعياد رسمية","H",IF('الحضور والانصراف'!Y110="غياب باذن","PL",IF('الحضور والانصراف'!Y110="غياب بدون اذن","A",IF('الحضور والانصراف'!Y110="انقطاع","Out",IF('الحضور والانصراف'!Y110="استقالة","R","Blank")))))))))</f>
        <v>Blank</v>
      </c>
      <c r="Y107" s="33" t="str">
        <f>IF('الحضور والانصراف'!Z110="حضور","P",IF('الحضور والانصراف'!Z110="راحة","O",IF('الحضور والانصراف'!Z110="سنوى","V",IF('الحضور والانصراف'!Z110="مرضى","SL",IF('الحضور والانصراف'!Z110="اعياد رسمية","H",IF('الحضور والانصراف'!Z110="غياب باذن","PL",IF('الحضور والانصراف'!Z110="غياب بدون اذن","A",IF('الحضور والانصراف'!Z110="انقطاع","Out",IF('الحضور والانصراف'!Z110="استقالة","R","Blank")))))))))</f>
        <v>Blank</v>
      </c>
      <c r="Z107" s="33" t="str">
        <f>IF('الحضور والانصراف'!AA110="حضور","P",IF('الحضور والانصراف'!AA110="راحة","O",IF('الحضور والانصراف'!AA110="سنوى","V",IF('الحضور والانصراف'!AA110="مرضى","SL",IF('الحضور والانصراف'!AA110="اعياد رسمية","H",IF('الحضور والانصراف'!AA110="غياب باذن","PL",IF('الحضور والانصراف'!AA110="غياب بدون اذن","A",IF('الحضور والانصراف'!AA110="انقطاع","Out",IF('الحضور والانصراف'!AA110="استقالة","R","Blank")))))))))</f>
        <v>Blank</v>
      </c>
      <c r="AA107" s="33" t="str">
        <f>IF('الحضور والانصراف'!AB110="حضور","P",IF('الحضور والانصراف'!AB110="راحة","O",IF('الحضور والانصراف'!AB110="سنوى","V",IF('الحضور والانصراف'!AB110="مرضى","SL",IF('الحضور والانصراف'!AB110="اعياد رسمية","H",IF('الحضور والانصراف'!AB110="غياب باذن","PL",IF('الحضور والانصراف'!AB110="غياب بدون اذن","A",IF('الحضور والانصراف'!AB110="انقطاع","Out",IF('الحضور والانصراف'!AB110="استقالة","R","Blank")))))))))</f>
        <v>Blank</v>
      </c>
      <c r="AB107" s="33" t="str">
        <f>IF('الحضور والانصراف'!AC110="حضور","P",IF('الحضور والانصراف'!AC110="راحة","O",IF('الحضور والانصراف'!AC110="سنوى","V",IF('الحضور والانصراف'!AC110="مرضى","SL",IF('الحضور والانصراف'!AC110="اعياد رسمية","H",IF('الحضور والانصراف'!AC110="غياب باذن","PL",IF('الحضور والانصراف'!AC110="غياب بدون اذن","A",IF('الحضور والانصراف'!AC110="انقطاع","Out",IF('الحضور والانصراف'!AC110="استقالة","R","Blank")))))))))</f>
        <v>Blank</v>
      </c>
      <c r="AC107" s="33" t="str">
        <f>IF('الحضور والانصراف'!AD110="حضور","P",IF('الحضور والانصراف'!AD110="راحة","O",IF('الحضور والانصراف'!AD110="سنوى","V",IF('الحضور والانصراف'!AD110="مرضى","SL",IF('الحضور والانصراف'!AD110="اعياد رسمية","H",IF('الحضور والانصراف'!AD110="غياب باذن","PL",IF('الحضور والانصراف'!AD110="غياب بدون اذن","A",IF('الحضور والانصراف'!AD110="انقطاع","Out",IF('الحضور والانصراف'!AD110="استقالة","R","Blank")))))))))</f>
        <v>Blank</v>
      </c>
      <c r="AD107" s="43" t="str">
        <f>IF('الحضور والانصراف'!AE110="حضور","P",IF('الحضور والانصراف'!AE110="راحة","O",IF('الحضور والانصراف'!AE110="سنوى","V",IF('الحضور والانصراف'!AE110="مرضى","SL",IF('الحضور والانصراف'!AE110="اعياد رسمية","H",IF('الحضور والانصراف'!AE110="غياب باذن","PL",IF('الحضور والانصراف'!AE110="غياب بدون اذن","A",IF('الحضور والانصراف'!AE110="انقطاع","Out",IF('الحضور والانصراف'!AE110="استقالة","R","Blank")))))))))</f>
        <v>Blank</v>
      </c>
      <c r="AE107" s="33" t="str">
        <f>IF('الحضور والانصراف'!AF110="حضور","P",IF('الحضور والانصراف'!AF110="راحة","O",IF('الحضور والانصراف'!AF110="سنوى","V",IF('الحضور والانصراف'!AF110="مرضى","SL",IF('الحضور والانصراف'!AF110="اعياد رسمية","H",IF('الحضور والانصراف'!AF110="غياب باذن","PL",IF('الحضور والانصراف'!AF110="غياب بدون اذن","A",IF('الحضور والانصراف'!AF110="انقطاع","Out",IF('الحضور والانصراف'!AF110="استقالة","R","Blank")))))))))</f>
        <v>Blank</v>
      </c>
      <c r="AF107" s="33" t="str">
        <f>IF('الحضور والانصراف'!AG110="حضور","P",IF('الحضور والانصراف'!AG110="راحة","O",IF('الحضور والانصراف'!AG110="سنوى","V",IF('الحضور والانصراف'!AG110="مرضى","SL",IF('الحضور والانصراف'!AG110="اعياد رسمية","H",IF('الحضور والانصراف'!AG110="غياب باذن","PL",IF('الحضور والانصراف'!AG110="غياب بدون اذن","A",IF('الحضور والانصراف'!AG110="انقطاع","Out",IF('الحضور والانصراف'!AG110="استقالة","R","Blank")))))))))</f>
        <v>Blank</v>
      </c>
      <c r="AG107" s="33" t="str">
        <f>IF('الحضور والانصراف'!AH110="حضور","P",IF('الحضور والانصراف'!AH110="راحة","O",IF('الحضور والانصراف'!AH110="سنوى","V",IF('الحضور والانصراف'!AH110="مرضى","SL",IF('الحضور والانصراف'!AH110="اعياد رسمية","H",IF('الحضور والانصراف'!AH110="غياب باذن","PL",IF('الحضور والانصراف'!AH110="غياب بدون اذن","A",IF('الحضور والانصراف'!AH110="انقطاع","Out",IF('الحضور والانصراف'!AH110="استقالة","R","Blank")))))))))</f>
        <v>Blank</v>
      </c>
      <c r="AH107" s="33" t="str">
        <f>IF('الحضور والانصراف'!AI110="حضور","P",IF('الحضور والانصراف'!AI110="راحة","O",IF('الحضور والانصراف'!AI110="سنوى","V",IF('الحضور والانصراف'!AI110="مرضى","SL",IF('الحضور والانصراف'!AI110="اعياد رسمية","H",IF('الحضور والانصراف'!AI110="غياب باذن","PL",IF('الحضور والانصراف'!AI110="غياب بدون اذن","A",IF('الحضور والانصراف'!AI110="انقطاع","Out",IF('الحضور والانصراف'!AI110="استقالة","R","Blank")))))))))</f>
        <v>Blank</v>
      </c>
      <c r="AI107" s="33" t="str">
        <f>IF('الحضور والانصراف'!AJ110="حضور","P",IF('الحضور والانصراف'!AJ110="راحة","O",IF('الحضور والانصراف'!AJ110="سنوى","V",IF('الحضور والانصراف'!AJ110="مرضى","SL",IF('الحضور والانصراف'!AJ110="اعياد رسمية","H",IF('الحضور والانصراف'!AJ110="غياب باذن","PL",IF('الحضور والانصراف'!AJ110="غياب بدون اذن","A",IF('الحضور والانصراف'!AJ110="انقطاع","Out",IF('الحضور والانصراف'!AJ110="استقالة","R","Blank")))))))))</f>
        <v>Blank</v>
      </c>
      <c r="AJ107" s="33" t="str">
        <f>IF('الحضور والانصراف'!AK110="حضور","P",IF('الحضور والانصراف'!AK110="راحة","O",IF('الحضور والانصراف'!AK110="سنوى","V",IF('الحضور والانصراف'!AK110="مرضى","SL",IF('الحضور والانصراف'!AK110="اعياد رسمية","H",IF('الحضور والانصراف'!AK110="غياب باذن","PL",IF('الحضور والانصراف'!AK110="غياب بدون اذن","A",IF('الحضور والانصراف'!AK110="انقطاع","Out",IF('الحضور والانصراف'!AK110="استقالة","R","Blank")))))))))</f>
        <v>Blank</v>
      </c>
      <c r="AK107" s="33" t="str">
        <f>IF('الحضور والانصراف'!AL110="حضور","P",IF('الحضور والانصراف'!AL110="راحة","O",IF('الحضور والانصراف'!AL110="سنوى","V",IF('الحضور والانصراف'!AL110="مرضى","SL",IF('الحضور والانصراف'!AL110="اعياد رسمية","H",IF('الحضور والانصراف'!AL110="غياب باذن","PL",IF('الحضور والانصراف'!AL110="غياب بدون اذن","A",IF('الحضور والانصراف'!AL110="انقطاع","Out",IF('الحضور والانصراف'!AL110="استقالة","R","Blank")))))))))</f>
        <v>Blank</v>
      </c>
      <c r="AL107" s="33" t="str">
        <f>IF('الحضور والانصراف'!AM110="حضور","P",IF('الحضور والانصراف'!AM110="راحة","O",IF('الحضور والانصراف'!AM110="سنوى","V",IF('الحضور والانصراف'!AM110="مرضى","SL",IF('الحضور والانصراف'!AM110="اعياد رسمية","H",IF('الحضور والانصراف'!AM110="غياب باذن","PL",IF('الحضور والانصراف'!AM110="غياب بدون اذن","A",IF('الحضور والانصراف'!AM110="انقطاع","Out",IF('الحضور والانصراف'!AM110="استقالة","R","Blank")))))))))</f>
        <v>Blank</v>
      </c>
      <c r="AM107" s="33" t="str">
        <f>IF('الحضور والانصراف'!AN110="حضور","P",IF('الحضور والانصراف'!AN110="راحة","O",IF('الحضور والانصراف'!AN110="سنوى","V",IF('الحضور والانصراف'!AN110="مرضى","SL",IF('الحضور والانصراف'!AN110="اعياد رسمية","H",IF('الحضور والانصراف'!AN110="غياب باذن","PL",IF('الحضور والانصراف'!AN110="غياب بدون اذن","A",IF('الحضور والانصراف'!AN110="انقطاع","Out",IF('الحضور والانصراف'!AN110="استقالة","R","Blank")))))))))</f>
        <v>Blank</v>
      </c>
      <c r="AN107" s="33" t="str">
        <f>IF('الحضور والانصراف'!AO110="حضور","P",IF('الحضور والانصراف'!AO110="راحة","O",IF('الحضور والانصراف'!AO110="سنوى","V",IF('الحضور والانصراف'!AO110="مرضى","SL",IF('الحضور والانصراف'!AO110="اعياد رسمية","H",IF('الحضور والانصراف'!AO110="غياب باذن","PL",IF('الحضور والانصراف'!AO110="غياب بدون اذن","A",IF('الحضور والانصراف'!AO110="انقطاع","Out",IF('الحضور والانصراف'!AO110="استقالة","R","Blank")))))))))</f>
        <v>Blank</v>
      </c>
      <c r="AO107" s="33" t="str">
        <f>IF('الحضور والانصراف'!AP110="حضور","P",IF('الحضور والانصراف'!AP110="راحة","O",IF('الحضور والانصراف'!AP110="سنوى","V",IF('الحضور والانصراف'!AP110="مرضى","SL",IF('الحضور والانصراف'!AP110="اعياد رسمية","H",IF('الحضور والانصراف'!AP110="غياب باذن","PL",IF('الحضور والانصراف'!AP110="غياب بدون اذن","A",IF('الحضور والانصراف'!AP110="انقطاع","Out",IF('الحضور والانصراف'!AP110="استقالة","R","Blank")))))))))</f>
        <v>Blank</v>
      </c>
      <c r="AP107" s="33" t="str">
        <f>IF('الحضور والانصراف'!AQ110="حضور","P",IF('الحضور والانصراف'!AQ110="راحة","O",IF('الحضور والانصراف'!AQ110="سنوى","V",IF('الحضور والانصراف'!AQ110="مرضى","SL",IF('الحضور والانصراف'!AQ110="اعياد رسمية","H",IF('الحضور والانصراف'!AQ110="غياب باذن","PL",IF('الحضور والانصراف'!AQ110="غياب بدون اذن","A",IF('الحضور والانصراف'!AQ110="انقطاع","Out",IF('الحضور والانصراف'!AQ110="استقالة","R","Blank")))))))))</f>
        <v>Blank</v>
      </c>
      <c r="AQ107" s="33" t="str">
        <f>IF('الحضور والانصراف'!AR110="حضور","P",IF('الحضور والانصراف'!AR110="راحة","O",IF('الحضور والانصراف'!AR110="سنوى","V",IF('الحضور والانصراف'!AR110="مرضى","SL",IF('الحضور والانصراف'!AR110="اعياد رسمية","H",IF('الحضور والانصراف'!AR110="غياب باذن","PL",IF('الحضور والانصراف'!AR110="غياب بدون اذن","A",IF('الحضور والانصراف'!AR110="انقطاع","Out",IF('الحضور والانصراف'!AR110="استقالة","R","Blank")))))))))</f>
        <v>Blank</v>
      </c>
      <c r="AR107" s="33" t="str">
        <f>IF('الحضور والانصراف'!AS110="حضور","P",IF('الحضور والانصراف'!AS110="راحة","O",IF('الحضور والانصراف'!AS110="سنوى","V",IF('الحضور والانصراف'!AS110="مرضى","SL",IF('الحضور والانصراف'!AS110="اعياد رسمية","H",IF('الحضور والانصراف'!AS110="غياب باذن","PL",IF('الحضور والانصراف'!AS110="غياب بدون اذن","A",IF('الحضور والانصراف'!AS110="انقطاع","Out",IF('الحضور والانصراف'!AS110="استقالة","R","Blank")))))))))</f>
        <v>Blank</v>
      </c>
      <c r="AS107" s="33" t="str">
        <f>IF('الحضور والانصراف'!AT110="حضور","P",IF('الحضور والانصراف'!AT110="راحة","O",IF('الحضور والانصراف'!AT110="سنوى","V",IF('الحضور والانصراف'!AT110="مرضى","SL",IF('الحضور والانصراف'!AT110="اعياد رسمية","H",IF('الحضور والانصراف'!AT110="غياب باذن","PL",IF('الحضور والانصراف'!AT110="غياب بدون اذن","A",IF('الحضور والانصراف'!AT110="انقطاع","Out",IF('الحضور والانصراف'!AT110="استقالة","R","Blank")))))))))</f>
        <v>Blank</v>
      </c>
      <c r="AT107" s="33" t="str">
        <f>IF('الحضور والانصراف'!AU110="حضور","P",IF('الحضور والانصراف'!AU110="راحة","O",IF('الحضور والانصراف'!AU110="سنوى","V",IF('الحضور والانصراف'!AU110="مرضى","SL",IF('الحضور والانصراف'!AU110="اعياد رسمية","H",IF('الحضور والانصراف'!AU110="غياب باذن","PL",IF('الحضور والانصراف'!AU110="غياب بدون اذن","A",IF('الحضور والانصراف'!AU110="انقطاع","Out",IF('الحضور والانصراف'!AU110="استقالة","R","Blank")))))))))</f>
        <v>Blank</v>
      </c>
      <c r="AU107" s="33" t="str">
        <f>IF('الحضور والانصراف'!AV110="حضور","P",IF('الحضور والانصراف'!AV110="راحة","O",IF('الحضور والانصراف'!AV110="سنوى","V",IF('الحضور والانصراف'!AV110="مرضى","SL",IF('الحضور والانصراف'!AV110="اعياد رسمية","H",IF('الحضور والانصراف'!AV110="غياب باذن","PL",IF('الحضور والانصراف'!AV110="غياب بدون اذن","A",IF('الحضور والانصراف'!AV110="انقطاع","Out",IF('الحضور والانصراف'!AV110="استقالة","R","Blank")))))))))</f>
        <v>Blank</v>
      </c>
      <c r="AV107" s="33" t="str">
        <f>IF('الحضور والانصراف'!AW110="حضور","P",IF('الحضور والانصراف'!AW110="راحة","O",IF('الحضور والانصراف'!AW110="سنوى","V",IF('الحضور والانصراف'!AW110="مرضى","SL",IF('الحضور والانصراف'!AW110="اعياد رسمية","H",IF('الحضور والانصراف'!AW110="غياب باذن","PL",IF('الحضور والانصراف'!AW110="غياب بدون اذن","A",IF('الحضور والانصراف'!AW110="انقطاع","Out",IF('الحضور والانصراف'!AW110="استقالة","R","Blank")))))))))</f>
        <v>Blank</v>
      </c>
      <c r="AW107" s="33" t="str">
        <f>IF('الحضور والانصراف'!AX110="حضور","P",IF('الحضور والانصراف'!AX110="راحة","O",IF('الحضور والانصراف'!AX110="سنوى","V",IF('الحضور والانصراف'!AX110="مرضى","SL",IF('الحضور والانصراف'!AX110="اعياد رسمية","H",IF('الحضور والانصراف'!AX110="غياب باذن","PL",IF('الحضور والانصراف'!AX110="غياب بدون اذن","A",IF('الحضور والانصراف'!AX110="انقطاع","Out",IF('الحضور والانصراف'!AX110="استقالة","R","Blank")))))))))</f>
        <v>Blank</v>
      </c>
      <c r="AX107" s="33" t="str">
        <f>IF('الحضور والانصراف'!AY110="حضور","P",IF('الحضور والانصراف'!AY110="راحة","O",IF('الحضور والانصراف'!AY110="سنوى","V",IF('الحضور والانصراف'!AY110="مرضى","SL",IF('الحضور والانصراف'!AY110="اعياد رسمية","H",IF('الحضور والانصراف'!AY110="غياب باذن","PL",IF('الحضور والانصراف'!AY110="غياب بدون اذن","A",IF('الحضور والانصراف'!AY110="انقطاع","Out",IF('الحضور والانصراف'!AY110="استقالة","R","Blank")))))))))</f>
        <v>Blank</v>
      </c>
      <c r="AY107" s="8">
        <f>'الحضور والانصراف'!AZ110</f>
        <v>2</v>
      </c>
      <c r="AZ107" s="10"/>
      <c r="BA107" s="10"/>
    </row>
    <row r="108" spans="1:53" ht="23.25" x14ac:dyDescent="0.25">
      <c r="A108" s="17">
        <f t="shared" si="1"/>
        <v>106</v>
      </c>
      <c r="B108" s="17" t="str">
        <f>'الحضور والانصراف'!B111</f>
        <v>new</v>
      </c>
      <c r="C108" s="17">
        <f>'الحضور والانصراف'!C111</f>
        <v>0</v>
      </c>
      <c r="D108" s="17">
        <f>'الحضور والانصراف'!D111</f>
        <v>0</v>
      </c>
      <c r="E108" s="19">
        <f>'الحضور والانصراف'!E111</f>
        <v>0</v>
      </c>
      <c r="F108" s="7">
        <f>'الحضور والانصراف'!G111</f>
        <v>0</v>
      </c>
      <c r="G108" s="6">
        <f>'الحضور والانصراف'!H111</f>
        <v>0</v>
      </c>
      <c r="H108" s="7">
        <f>'الحضور والانصراف'!I111</f>
        <v>0</v>
      </c>
      <c r="I108" s="6">
        <f>'الحضور والانصراف'!J111</f>
        <v>0</v>
      </c>
      <c r="J108" s="6">
        <f>'الحضور والانصراف'!K111</f>
        <v>0</v>
      </c>
      <c r="K108" s="6">
        <f>'الحضور والانصراف'!L111</f>
        <v>0</v>
      </c>
      <c r="L108" s="7">
        <f>'الحضور والانصراف'!M111</f>
        <v>0</v>
      </c>
      <c r="M108" s="6">
        <f>'الحضور والانصراف'!N111</f>
        <v>0</v>
      </c>
      <c r="N108" s="7">
        <f>'الحضور والانصراف'!O111</f>
        <v>0</v>
      </c>
      <c r="O108" s="7">
        <f>'الحضور والانصراف'!P111</f>
        <v>0</v>
      </c>
      <c r="P108" s="6">
        <f>'الحضور والانصراف'!Q111</f>
        <v>0</v>
      </c>
      <c r="Q108" s="6">
        <f>'الحضور والانصراف'!R111</f>
        <v>0</v>
      </c>
      <c r="R108" s="6">
        <f>'الحضور والانصراف'!S111</f>
        <v>0</v>
      </c>
      <c r="S108" s="6">
        <f>'الحضور والانصراف'!T111</f>
        <v>0</v>
      </c>
      <c r="T108" s="33" t="str">
        <f>IF('الحضور والانصراف'!U111="حضور","P",IF('الحضور والانصراف'!U111="راحة","O",IF('الحضور والانصراف'!U111="سنوى","V",IF('الحضور والانصراف'!U111="مرضى","SL",IF('الحضور والانصراف'!U111="اعياد رسمية","H",IF('الحضور والانصراف'!U111="غياب باذن","PL",IF('الحضور والانصراف'!U111="غياب بدون اذن","A",IF('الحضور والانصراف'!U111="انقطاع","Out",IF('الحضور والانصراف'!U111="استقالة","R","Blank")))))))))</f>
        <v>Blank</v>
      </c>
      <c r="U108" s="33" t="str">
        <f>IF('الحضور والانصراف'!V111="حضور","P",IF('الحضور والانصراف'!V111="راحة","O",IF('الحضور والانصراف'!V111="سنوى","V",IF('الحضور والانصراف'!V111="مرضى","SL",IF('الحضور والانصراف'!V111="اعياد رسمية","H",IF('الحضور والانصراف'!V111="غياب باذن","PL",IF('الحضور والانصراف'!V111="غياب بدون اذن","A",IF('الحضور والانصراف'!V111="انقطاع","Out",IF('الحضور والانصراف'!V111="استقالة","R","Blank")))))))))</f>
        <v>Blank</v>
      </c>
      <c r="V108" s="33" t="str">
        <f>IF('الحضور والانصراف'!W111="حضور","P",IF('الحضور والانصراف'!W111="راحة","O",IF('الحضور والانصراف'!W111="سنوى","V",IF('الحضور والانصراف'!W111="مرضى","SL",IF('الحضور والانصراف'!W111="اعياد رسمية","H",IF('الحضور والانصراف'!W111="غياب باذن","PL",IF('الحضور والانصراف'!W111="غياب بدون اذن","A",IF('الحضور والانصراف'!W111="انقطاع","Out",IF('الحضور والانصراف'!W111="استقالة","R","Blank")))))))))</f>
        <v>Blank</v>
      </c>
      <c r="W108" s="33" t="str">
        <f>IF('الحضور والانصراف'!X111="حضور","P",IF('الحضور والانصراف'!X111="راحة","O",IF('الحضور والانصراف'!X111="سنوى","V",IF('الحضور والانصراف'!X111="مرضى","SL",IF('الحضور والانصراف'!X111="اعياد رسمية","H",IF('الحضور والانصراف'!X111="غياب باذن","PL",IF('الحضور والانصراف'!X111="غياب بدون اذن","A",IF('الحضور والانصراف'!X111="انقطاع","Out",IF('الحضور والانصراف'!X111="استقالة","R","Blank")))))))))</f>
        <v>Blank</v>
      </c>
      <c r="X108" s="33" t="str">
        <f>IF('الحضور والانصراف'!Y111="حضور","P",IF('الحضور والانصراف'!Y111="راحة","O",IF('الحضور والانصراف'!Y111="سنوى","V",IF('الحضور والانصراف'!Y111="مرضى","SL",IF('الحضور والانصراف'!Y111="اعياد رسمية","H",IF('الحضور والانصراف'!Y111="غياب باذن","PL",IF('الحضور والانصراف'!Y111="غياب بدون اذن","A",IF('الحضور والانصراف'!Y111="انقطاع","Out",IF('الحضور والانصراف'!Y111="استقالة","R","Blank")))))))))</f>
        <v>Blank</v>
      </c>
      <c r="Y108" s="33" t="str">
        <f>IF('الحضور والانصراف'!Z111="حضور","P",IF('الحضور والانصراف'!Z111="راحة","O",IF('الحضور والانصراف'!Z111="سنوى","V",IF('الحضور والانصراف'!Z111="مرضى","SL",IF('الحضور والانصراف'!Z111="اعياد رسمية","H",IF('الحضور والانصراف'!Z111="غياب باذن","PL",IF('الحضور والانصراف'!Z111="غياب بدون اذن","A",IF('الحضور والانصراف'!Z111="انقطاع","Out",IF('الحضور والانصراف'!Z111="استقالة","R","Blank")))))))))</f>
        <v>Blank</v>
      </c>
      <c r="Z108" s="33" t="str">
        <f>IF('الحضور والانصراف'!AA111="حضور","P",IF('الحضور والانصراف'!AA111="راحة","O",IF('الحضور والانصراف'!AA111="سنوى","V",IF('الحضور والانصراف'!AA111="مرضى","SL",IF('الحضور والانصراف'!AA111="اعياد رسمية","H",IF('الحضور والانصراف'!AA111="غياب باذن","PL",IF('الحضور والانصراف'!AA111="غياب بدون اذن","A",IF('الحضور والانصراف'!AA111="انقطاع","Out",IF('الحضور والانصراف'!AA111="استقالة","R","Blank")))))))))</f>
        <v>Blank</v>
      </c>
      <c r="AA108" s="33" t="str">
        <f>IF('الحضور والانصراف'!AB111="حضور","P",IF('الحضور والانصراف'!AB111="راحة","O",IF('الحضور والانصراف'!AB111="سنوى","V",IF('الحضور والانصراف'!AB111="مرضى","SL",IF('الحضور والانصراف'!AB111="اعياد رسمية","H",IF('الحضور والانصراف'!AB111="غياب باذن","PL",IF('الحضور والانصراف'!AB111="غياب بدون اذن","A",IF('الحضور والانصراف'!AB111="انقطاع","Out",IF('الحضور والانصراف'!AB111="استقالة","R","Blank")))))))))</f>
        <v>Blank</v>
      </c>
      <c r="AB108" s="33" t="str">
        <f>IF('الحضور والانصراف'!AC111="حضور","P",IF('الحضور والانصراف'!AC111="راحة","O",IF('الحضور والانصراف'!AC111="سنوى","V",IF('الحضور والانصراف'!AC111="مرضى","SL",IF('الحضور والانصراف'!AC111="اعياد رسمية","H",IF('الحضور والانصراف'!AC111="غياب باذن","PL",IF('الحضور والانصراف'!AC111="غياب بدون اذن","A",IF('الحضور والانصراف'!AC111="انقطاع","Out",IF('الحضور والانصراف'!AC111="استقالة","R","Blank")))))))))</f>
        <v>Blank</v>
      </c>
      <c r="AC108" s="33" t="str">
        <f>IF('الحضور والانصراف'!AD111="حضور","P",IF('الحضور والانصراف'!AD111="راحة","O",IF('الحضور والانصراف'!AD111="سنوى","V",IF('الحضور والانصراف'!AD111="مرضى","SL",IF('الحضور والانصراف'!AD111="اعياد رسمية","H",IF('الحضور والانصراف'!AD111="غياب باذن","PL",IF('الحضور والانصراف'!AD111="غياب بدون اذن","A",IF('الحضور والانصراف'!AD111="انقطاع","Out",IF('الحضور والانصراف'!AD111="استقالة","R","Blank")))))))))</f>
        <v>Blank</v>
      </c>
      <c r="AD108" s="43" t="str">
        <f>IF('الحضور والانصراف'!AE111="حضور","P",IF('الحضور والانصراف'!AE111="راحة","O",IF('الحضور والانصراف'!AE111="سنوى","V",IF('الحضور والانصراف'!AE111="مرضى","SL",IF('الحضور والانصراف'!AE111="اعياد رسمية","H",IF('الحضور والانصراف'!AE111="غياب باذن","PL",IF('الحضور والانصراف'!AE111="غياب بدون اذن","A",IF('الحضور والانصراف'!AE111="انقطاع","Out",IF('الحضور والانصراف'!AE111="استقالة","R","Blank")))))))))</f>
        <v>Blank</v>
      </c>
      <c r="AE108" s="33" t="str">
        <f>IF('الحضور والانصراف'!AF111="حضور","P",IF('الحضور والانصراف'!AF111="راحة","O",IF('الحضور والانصراف'!AF111="سنوى","V",IF('الحضور والانصراف'!AF111="مرضى","SL",IF('الحضور والانصراف'!AF111="اعياد رسمية","H",IF('الحضور والانصراف'!AF111="غياب باذن","PL",IF('الحضور والانصراف'!AF111="غياب بدون اذن","A",IF('الحضور والانصراف'!AF111="انقطاع","Out",IF('الحضور والانصراف'!AF111="استقالة","R","Blank")))))))))</f>
        <v>Blank</v>
      </c>
      <c r="AF108" s="33" t="str">
        <f>IF('الحضور والانصراف'!AG111="حضور","P",IF('الحضور والانصراف'!AG111="راحة","O",IF('الحضور والانصراف'!AG111="سنوى","V",IF('الحضور والانصراف'!AG111="مرضى","SL",IF('الحضور والانصراف'!AG111="اعياد رسمية","H",IF('الحضور والانصراف'!AG111="غياب باذن","PL",IF('الحضور والانصراف'!AG111="غياب بدون اذن","A",IF('الحضور والانصراف'!AG111="انقطاع","Out",IF('الحضور والانصراف'!AG111="استقالة","R","Blank")))))))))</f>
        <v>Blank</v>
      </c>
      <c r="AG108" s="33" t="str">
        <f>IF('الحضور والانصراف'!AH111="حضور","P",IF('الحضور والانصراف'!AH111="راحة","O",IF('الحضور والانصراف'!AH111="سنوى","V",IF('الحضور والانصراف'!AH111="مرضى","SL",IF('الحضور والانصراف'!AH111="اعياد رسمية","H",IF('الحضور والانصراف'!AH111="غياب باذن","PL",IF('الحضور والانصراف'!AH111="غياب بدون اذن","A",IF('الحضور والانصراف'!AH111="انقطاع","Out",IF('الحضور والانصراف'!AH111="استقالة","R","Blank")))))))))</f>
        <v>Blank</v>
      </c>
      <c r="AH108" s="33" t="str">
        <f>IF('الحضور والانصراف'!AI111="حضور","P",IF('الحضور والانصراف'!AI111="راحة","O",IF('الحضور والانصراف'!AI111="سنوى","V",IF('الحضور والانصراف'!AI111="مرضى","SL",IF('الحضور والانصراف'!AI111="اعياد رسمية","H",IF('الحضور والانصراف'!AI111="غياب باذن","PL",IF('الحضور والانصراف'!AI111="غياب بدون اذن","A",IF('الحضور والانصراف'!AI111="انقطاع","Out",IF('الحضور والانصراف'!AI111="استقالة","R","Blank")))))))))</f>
        <v>Blank</v>
      </c>
      <c r="AI108" s="33" t="str">
        <f>IF('الحضور والانصراف'!AJ111="حضور","P",IF('الحضور والانصراف'!AJ111="راحة","O",IF('الحضور والانصراف'!AJ111="سنوى","V",IF('الحضور والانصراف'!AJ111="مرضى","SL",IF('الحضور والانصراف'!AJ111="اعياد رسمية","H",IF('الحضور والانصراف'!AJ111="غياب باذن","PL",IF('الحضور والانصراف'!AJ111="غياب بدون اذن","A",IF('الحضور والانصراف'!AJ111="انقطاع","Out",IF('الحضور والانصراف'!AJ111="استقالة","R","Blank")))))))))</f>
        <v>Blank</v>
      </c>
      <c r="AJ108" s="33" t="str">
        <f>IF('الحضور والانصراف'!AK111="حضور","P",IF('الحضور والانصراف'!AK111="راحة","O",IF('الحضور والانصراف'!AK111="سنوى","V",IF('الحضور والانصراف'!AK111="مرضى","SL",IF('الحضور والانصراف'!AK111="اعياد رسمية","H",IF('الحضور والانصراف'!AK111="غياب باذن","PL",IF('الحضور والانصراف'!AK111="غياب بدون اذن","A",IF('الحضور والانصراف'!AK111="انقطاع","Out",IF('الحضور والانصراف'!AK111="استقالة","R","Blank")))))))))</f>
        <v>Blank</v>
      </c>
      <c r="AK108" s="33" t="str">
        <f>IF('الحضور والانصراف'!AL111="حضور","P",IF('الحضور والانصراف'!AL111="راحة","O",IF('الحضور والانصراف'!AL111="سنوى","V",IF('الحضور والانصراف'!AL111="مرضى","SL",IF('الحضور والانصراف'!AL111="اعياد رسمية","H",IF('الحضور والانصراف'!AL111="غياب باذن","PL",IF('الحضور والانصراف'!AL111="غياب بدون اذن","A",IF('الحضور والانصراف'!AL111="انقطاع","Out",IF('الحضور والانصراف'!AL111="استقالة","R","Blank")))))))))</f>
        <v>Blank</v>
      </c>
      <c r="AL108" s="33" t="str">
        <f>IF('الحضور والانصراف'!AM111="حضور","P",IF('الحضور والانصراف'!AM111="راحة","O",IF('الحضور والانصراف'!AM111="سنوى","V",IF('الحضور والانصراف'!AM111="مرضى","SL",IF('الحضور والانصراف'!AM111="اعياد رسمية","H",IF('الحضور والانصراف'!AM111="غياب باذن","PL",IF('الحضور والانصراف'!AM111="غياب بدون اذن","A",IF('الحضور والانصراف'!AM111="انقطاع","Out",IF('الحضور والانصراف'!AM111="استقالة","R","Blank")))))))))</f>
        <v>Blank</v>
      </c>
      <c r="AM108" s="33" t="str">
        <f>IF('الحضور والانصراف'!AN111="حضور","P",IF('الحضور والانصراف'!AN111="راحة","O",IF('الحضور والانصراف'!AN111="سنوى","V",IF('الحضور والانصراف'!AN111="مرضى","SL",IF('الحضور والانصراف'!AN111="اعياد رسمية","H",IF('الحضور والانصراف'!AN111="غياب باذن","PL",IF('الحضور والانصراف'!AN111="غياب بدون اذن","A",IF('الحضور والانصراف'!AN111="انقطاع","Out",IF('الحضور والانصراف'!AN111="استقالة","R","Blank")))))))))</f>
        <v>Blank</v>
      </c>
      <c r="AN108" s="33" t="str">
        <f>IF('الحضور والانصراف'!AO111="حضور","P",IF('الحضور والانصراف'!AO111="راحة","O",IF('الحضور والانصراف'!AO111="سنوى","V",IF('الحضور والانصراف'!AO111="مرضى","SL",IF('الحضور والانصراف'!AO111="اعياد رسمية","H",IF('الحضور والانصراف'!AO111="غياب باذن","PL",IF('الحضور والانصراف'!AO111="غياب بدون اذن","A",IF('الحضور والانصراف'!AO111="انقطاع","Out",IF('الحضور والانصراف'!AO111="استقالة","R","Blank")))))))))</f>
        <v>Blank</v>
      </c>
      <c r="AO108" s="33" t="str">
        <f>IF('الحضور والانصراف'!AP111="حضور","P",IF('الحضور والانصراف'!AP111="راحة","O",IF('الحضور والانصراف'!AP111="سنوى","V",IF('الحضور والانصراف'!AP111="مرضى","SL",IF('الحضور والانصراف'!AP111="اعياد رسمية","H",IF('الحضور والانصراف'!AP111="غياب باذن","PL",IF('الحضور والانصراف'!AP111="غياب بدون اذن","A",IF('الحضور والانصراف'!AP111="انقطاع","Out",IF('الحضور والانصراف'!AP111="استقالة","R","Blank")))))))))</f>
        <v>Blank</v>
      </c>
      <c r="AP108" s="33" t="str">
        <f>IF('الحضور والانصراف'!AQ111="حضور","P",IF('الحضور والانصراف'!AQ111="راحة","O",IF('الحضور والانصراف'!AQ111="سنوى","V",IF('الحضور والانصراف'!AQ111="مرضى","SL",IF('الحضور والانصراف'!AQ111="اعياد رسمية","H",IF('الحضور والانصراف'!AQ111="غياب باذن","PL",IF('الحضور والانصراف'!AQ111="غياب بدون اذن","A",IF('الحضور والانصراف'!AQ111="انقطاع","Out",IF('الحضور والانصراف'!AQ111="استقالة","R","Blank")))))))))</f>
        <v>Blank</v>
      </c>
      <c r="AQ108" s="33" t="str">
        <f>IF('الحضور والانصراف'!AR111="حضور","P",IF('الحضور والانصراف'!AR111="راحة","O",IF('الحضور والانصراف'!AR111="سنوى","V",IF('الحضور والانصراف'!AR111="مرضى","SL",IF('الحضور والانصراف'!AR111="اعياد رسمية","H",IF('الحضور والانصراف'!AR111="غياب باذن","PL",IF('الحضور والانصراف'!AR111="غياب بدون اذن","A",IF('الحضور والانصراف'!AR111="انقطاع","Out",IF('الحضور والانصراف'!AR111="استقالة","R","Blank")))))))))</f>
        <v>Blank</v>
      </c>
      <c r="AR108" s="33" t="str">
        <f>IF('الحضور والانصراف'!AS111="حضور","P",IF('الحضور والانصراف'!AS111="راحة","O",IF('الحضور والانصراف'!AS111="سنوى","V",IF('الحضور والانصراف'!AS111="مرضى","SL",IF('الحضور والانصراف'!AS111="اعياد رسمية","H",IF('الحضور والانصراف'!AS111="غياب باذن","PL",IF('الحضور والانصراف'!AS111="غياب بدون اذن","A",IF('الحضور والانصراف'!AS111="انقطاع","Out",IF('الحضور والانصراف'!AS111="استقالة","R","Blank")))))))))</f>
        <v>Blank</v>
      </c>
      <c r="AS108" s="33" t="str">
        <f>IF('الحضور والانصراف'!AT111="حضور","P",IF('الحضور والانصراف'!AT111="راحة","O",IF('الحضور والانصراف'!AT111="سنوى","V",IF('الحضور والانصراف'!AT111="مرضى","SL",IF('الحضور والانصراف'!AT111="اعياد رسمية","H",IF('الحضور والانصراف'!AT111="غياب باذن","PL",IF('الحضور والانصراف'!AT111="غياب بدون اذن","A",IF('الحضور والانصراف'!AT111="انقطاع","Out",IF('الحضور والانصراف'!AT111="استقالة","R","Blank")))))))))</f>
        <v>Blank</v>
      </c>
      <c r="AT108" s="33" t="str">
        <f>IF('الحضور والانصراف'!AU111="حضور","P",IF('الحضور والانصراف'!AU111="راحة","O",IF('الحضور والانصراف'!AU111="سنوى","V",IF('الحضور والانصراف'!AU111="مرضى","SL",IF('الحضور والانصراف'!AU111="اعياد رسمية","H",IF('الحضور والانصراف'!AU111="غياب باذن","PL",IF('الحضور والانصراف'!AU111="غياب بدون اذن","A",IF('الحضور والانصراف'!AU111="انقطاع","Out",IF('الحضور والانصراف'!AU111="استقالة","R","Blank")))))))))</f>
        <v>Blank</v>
      </c>
      <c r="AU108" s="33" t="str">
        <f>IF('الحضور والانصراف'!AV111="حضور","P",IF('الحضور والانصراف'!AV111="راحة","O",IF('الحضور والانصراف'!AV111="سنوى","V",IF('الحضور والانصراف'!AV111="مرضى","SL",IF('الحضور والانصراف'!AV111="اعياد رسمية","H",IF('الحضور والانصراف'!AV111="غياب باذن","PL",IF('الحضور والانصراف'!AV111="غياب بدون اذن","A",IF('الحضور والانصراف'!AV111="انقطاع","Out",IF('الحضور والانصراف'!AV111="استقالة","R","Blank")))))))))</f>
        <v>Blank</v>
      </c>
      <c r="AV108" s="33" t="str">
        <f>IF('الحضور والانصراف'!AW111="حضور","P",IF('الحضور والانصراف'!AW111="راحة","O",IF('الحضور والانصراف'!AW111="سنوى","V",IF('الحضور والانصراف'!AW111="مرضى","SL",IF('الحضور والانصراف'!AW111="اعياد رسمية","H",IF('الحضور والانصراف'!AW111="غياب باذن","PL",IF('الحضور والانصراف'!AW111="غياب بدون اذن","A",IF('الحضور والانصراف'!AW111="انقطاع","Out",IF('الحضور والانصراف'!AW111="استقالة","R","Blank")))))))))</f>
        <v>Blank</v>
      </c>
      <c r="AW108" s="33" t="str">
        <f>IF('الحضور والانصراف'!AX111="حضور","P",IF('الحضور والانصراف'!AX111="راحة","O",IF('الحضور والانصراف'!AX111="سنوى","V",IF('الحضور والانصراف'!AX111="مرضى","SL",IF('الحضور والانصراف'!AX111="اعياد رسمية","H",IF('الحضور والانصراف'!AX111="غياب باذن","PL",IF('الحضور والانصراف'!AX111="غياب بدون اذن","A",IF('الحضور والانصراف'!AX111="انقطاع","Out",IF('الحضور والانصراف'!AX111="استقالة","R","Blank")))))))))</f>
        <v>Blank</v>
      </c>
      <c r="AX108" s="33" t="str">
        <f>IF('الحضور والانصراف'!AY111="حضور","P",IF('الحضور والانصراف'!AY111="راحة","O",IF('الحضور والانصراف'!AY111="سنوى","V",IF('الحضور والانصراف'!AY111="مرضى","SL",IF('الحضور والانصراف'!AY111="اعياد رسمية","H",IF('الحضور والانصراف'!AY111="غياب باذن","PL",IF('الحضور والانصراف'!AY111="غياب بدون اذن","A",IF('الحضور والانصراف'!AY111="انقطاع","Out",IF('الحضور والانصراف'!AY111="استقالة","R","Blank")))))))))</f>
        <v>Blank</v>
      </c>
      <c r="AY108" s="8">
        <f>'الحضور والانصراف'!AZ111</f>
        <v>2</v>
      </c>
      <c r="AZ108" s="10"/>
      <c r="BA108" s="10"/>
    </row>
    <row r="109" spans="1:53" ht="23.25" x14ac:dyDescent="0.25">
      <c r="A109" s="17">
        <f t="shared" si="1"/>
        <v>107</v>
      </c>
      <c r="B109" s="17" t="str">
        <f>'الحضور والانصراف'!B112</f>
        <v>new</v>
      </c>
      <c r="C109" s="17">
        <f>'الحضور والانصراف'!C112</f>
        <v>0</v>
      </c>
      <c r="D109" s="17">
        <f>'الحضور والانصراف'!D112</f>
        <v>0</v>
      </c>
      <c r="E109" s="19">
        <f>'الحضور والانصراف'!E112</f>
        <v>0</v>
      </c>
      <c r="F109" s="7">
        <f>'الحضور والانصراف'!G112</f>
        <v>0</v>
      </c>
      <c r="G109" s="6">
        <f>'الحضور والانصراف'!H112</f>
        <v>0</v>
      </c>
      <c r="H109" s="7">
        <f>'الحضور والانصراف'!I112</f>
        <v>0</v>
      </c>
      <c r="I109" s="6">
        <f>'الحضور والانصراف'!J112</f>
        <v>0</v>
      </c>
      <c r="J109" s="6">
        <f>'الحضور والانصراف'!K112</f>
        <v>0</v>
      </c>
      <c r="K109" s="6">
        <f>'الحضور والانصراف'!L112</f>
        <v>0</v>
      </c>
      <c r="L109" s="7">
        <f>'الحضور والانصراف'!M112</f>
        <v>0</v>
      </c>
      <c r="M109" s="6">
        <f>'الحضور والانصراف'!N112</f>
        <v>0</v>
      </c>
      <c r="N109" s="7">
        <f>'الحضور والانصراف'!O112</f>
        <v>0</v>
      </c>
      <c r="O109" s="7">
        <f>'الحضور والانصراف'!P112</f>
        <v>0</v>
      </c>
      <c r="P109" s="6">
        <f>'الحضور والانصراف'!Q112</f>
        <v>0</v>
      </c>
      <c r="Q109" s="6">
        <f>'الحضور والانصراف'!R112</f>
        <v>0</v>
      </c>
      <c r="R109" s="6">
        <f>'الحضور والانصراف'!S112</f>
        <v>0</v>
      </c>
      <c r="S109" s="6">
        <f>'الحضور والانصراف'!T112</f>
        <v>0</v>
      </c>
      <c r="T109" s="33" t="str">
        <f>IF('الحضور والانصراف'!U112="حضور","P",IF('الحضور والانصراف'!U112="راحة","O",IF('الحضور والانصراف'!U112="سنوى","V",IF('الحضور والانصراف'!U112="مرضى","SL",IF('الحضور والانصراف'!U112="اعياد رسمية","H",IF('الحضور والانصراف'!U112="غياب باذن","PL",IF('الحضور والانصراف'!U112="غياب بدون اذن","A",IF('الحضور والانصراف'!U112="انقطاع","Out",IF('الحضور والانصراف'!U112="استقالة","R","Blank")))))))))</f>
        <v>Blank</v>
      </c>
      <c r="U109" s="33" t="str">
        <f>IF('الحضور والانصراف'!V112="حضور","P",IF('الحضور والانصراف'!V112="راحة","O",IF('الحضور والانصراف'!V112="سنوى","V",IF('الحضور والانصراف'!V112="مرضى","SL",IF('الحضور والانصراف'!V112="اعياد رسمية","H",IF('الحضور والانصراف'!V112="غياب باذن","PL",IF('الحضور والانصراف'!V112="غياب بدون اذن","A",IF('الحضور والانصراف'!V112="انقطاع","Out",IF('الحضور والانصراف'!V112="استقالة","R","Blank")))))))))</f>
        <v>Blank</v>
      </c>
      <c r="V109" s="33" t="str">
        <f>IF('الحضور والانصراف'!W112="حضور","P",IF('الحضور والانصراف'!W112="راحة","O",IF('الحضور والانصراف'!W112="سنوى","V",IF('الحضور والانصراف'!W112="مرضى","SL",IF('الحضور والانصراف'!W112="اعياد رسمية","H",IF('الحضور والانصراف'!W112="غياب باذن","PL",IF('الحضور والانصراف'!W112="غياب بدون اذن","A",IF('الحضور والانصراف'!W112="انقطاع","Out",IF('الحضور والانصراف'!W112="استقالة","R","Blank")))))))))</f>
        <v>Blank</v>
      </c>
      <c r="W109" s="33" t="str">
        <f>IF('الحضور والانصراف'!X112="حضور","P",IF('الحضور والانصراف'!X112="راحة","O",IF('الحضور والانصراف'!X112="سنوى","V",IF('الحضور والانصراف'!X112="مرضى","SL",IF('الحضور والانصراف'!X112="اعياد رسمية","H",IF('الحضور والانصراف'!X112="غياب باذن","PL",IF('الحضور والانصراف'!X112="غياب بدون اذن","A",IF('الحضور والانصراف'!X112="انقطاع","Out",IF('الحضور والانصراف'!X112="استقالة","R","Blank")))))))))</f>
        <v>Blank</v>
      </c>
      <c r="X109" s="33" t="str">
        <f>IF('الحضور والانصراف'!Y112="حضور","P",IF('الحضور والانصراف'!Y112="راحة","O",IF('الحضور والانصراف'!Y112="سنوى","V",IF('الحضور والانصراف'!Y112="مرضى","SL",IF('الحضور والانصراف'!Y112="اعياد رسمية","H",IF('الحضور والانصراف'!Y112="غياب باذن","PL",IF('الحضور والانصراف'!Y112="غياب بدون اذن","A",IF('الحضور والانصراف'!Y112="انقطاع","Out",IF('الحضور والانصراف'!Y112="استقالة","R","Blank")))))))))</f>
        <v>Blank</v>
      </c>
      <c r="Y109" s="33" t="str">
        <f>IF('الحضور والانصراف'!Z112="حضور","P",IF('الحضور والانصراف'!Z112="راحة","O",IF('الحضور والانصراف'!Z112="سنوى","V",IF('الحضور والانصراف'!Z112="مرضى","SL",IF('الحضور والانصراف'!Z112="اعياد رسمية","H",IF('الحضور والانصراف'!Z112="غياب باذن","PL",IF('الحضور والانصراف'!Z112="غياب بدون اذن","A",IF('الحضور والانصراف'!Z112="انقطاع","Out",IF('الحضور والانصراف'!Z112="استقالة","R","Blank")))))))))</f>
        <v>Blank</v>
      </c>
      <c r="Z109" s="33" t="str">
        <f>IF('الحضور والانصراف'!AA112="حضور","P",IF('الحضور والانصراف'!AA112="راحة","O",IF('الحضور والانصراف'!AA112="سنوى","V",IF('الحضور والانصراف'!AA112="مرضى","SL",IF('الحضور والانصراف'!AA112="اعياد رسمية","H",IF('الحضور والانصراف'!AA112="غياب باذن","PL",IF('الحضور والانصراف'!AA112="غياب بدون اذن","A",IF('الحضور والانصراف'!AA112="انقطاع","Out",IF('الحضور والانصراف'!AA112="استقالة","R","Blank")))))))))</f>
        <v>Blank</v>
      </c>
      <c r="AA109" s="33" t="str">
        <f>IF('الحضور والانصراف'!AB112="حضور","P",IF('الحضور والانصراف'!AB112="راحة","O",IF('الحضور والانصراف'!AB112="سنوى","V",IF('الحضور والانصراف'!AB112="مرضى","SL",IF('الحضور والانصراف'!AB112="اعياد رسمية","H",IF('الحضور والانصراف'!AB112="غياب باذن","PL",IF('الحضور والانصراف'!AB112="غياب بدون اذن","A",IF('الحضور والانصراف'!AB112="انقطاع","Out",IF('الحضور والانصراف'!AB112="استقالة","R","Blank")))))))))</f>
        <v>Blank</v>
      </c>
      <c r="AB109" s="33" t="str">
        <f>IF('الحضور والانصراف'!AC112="حضور","P",IF('الحضور والانصراف'!AC112="راحة","O",IF('الحضور والانصراف'!AC112="سنوى","V",IF('الحضور والانصراف'!AC112="مرضى","SL",IF('الحضور والانصراف'!AC112="اعياد رسمية","H",IF('الحضور والانصراف'!AC112="غياب باذن","PL",IF('الحضور والانصراف'!AC112="غياب بدون اذن","A",IF('الحضور والانصراف'!AC112="انقطاع","Out",IF('الحضور والانصراف'!AC112="استقالة","R","Blank")))))))))</f>
        <v>Blank</v>
      </c>
      <c r="AC109" s="33" t="str">
        <f>IF('الحضور والانصراف'!AD112="حضور","P",IF('الحضور والانصراف'!AD112="راحة","O",IF('الحضور والانصراف'!AD112="سنوى","V",IF('الحضور والانصراف'!AD112="مرضى","SL",IF('الحضور والانصراف'!AD112="اعياد رسمية","H",IF('الحضور والانصراف'!AD112="غياب باذن","PL",IF('الحضور والانصراف'!AD112="غياب بدون اذن","A",IF('الحضور والانصراف'!AD112="انقطاع","Out",IF('الحضور والانصراف'!AD112="استقالة","R","Blank")))))))))</f>
        <v>Blank</v>
      </c>
      <c r="AD109" s="43" t="str">
        <f>IF('الحضور والانصراف'!AE112="حضور","P",IF('الحضور والانصراف'!AE112="راحة","O",IF('الحضور والانصراف'!AE112="سنوى","V",IF('الحضور والانصراف'!AE112="مرضى","SL",IF('الحضور والانصراف'!AE112="اعياد رسمية","H",IF('الحضور والانصراف'!AE112="غياب باذن","PL",IF('الحضور والانصراف'!AE112="غياب بدون اذن","A",IF('الحضور والانصراف'!AE112="انقطاع","Out",IF('الحضور والانصراف'!AE112="استقالة","R","Blank")))))))))</f>
        <v>Blank</v>
      </c>
      <c r="AE109" s="33" t="str">
        <f>IF('الحضور والانصراف'!AF112="حضور","P",IF('الحضور والانصراف'!AF112="راحة","O",IF('الحضور والانصراف'!AF112="سنوى","V",IF('الحضور والانصراف'!AF112="مرضى","SL",IF('الحضور والانصراف'!AF112="اعياد رسمية","H",IF('الحضور والانصراف'!AF112="غياب باذن","PL",IF('الحضور والانصراف'!AF112="غياب بدون اذن","A",IF('الحضور والانصراف'!AF112="انقطاع","Out",IF('الحضور والانصراف'!AF112="استقالة","R","Blank")))))))))</f>
        <v>Blank</v>
      </c>
      <c r="AF109" s="33" t="str">
        <f>IF('الحضور والانصراف'!AG112="حضور","P",IF('الحضور والانصراف'!AG112="راحة","O",IF('الحضور والانصراف'!AG112="سنوى","V",IF('الحضور والانصراف'!AG112="مرضى","SL",IF('الحضور والانصراف'!AG112="اعياد رسمية","H",IF('الحضور والانصراف'!AG112="غياب باذن","PL",IF('الحضور والانصراف'!AG112="غياب بدون اذن","A",IF('الحضور والانصراف'!AG112="انقطاع","Out",IF('الحضور والانصراف'!AG112="استقالة","R","Blank")))))))))</f>
        <v>Blank</v>
      </c>
      <c r="AG109" s="33" t="str">
        <f>IF('الحضور والانصراف'!AH112="حضور","P",IF('الحضور والانصراف'!AH112="راحة","O",IF('الحضور والانصراف'!AH112="سنوى","V",IF('الحضور والانصراف'!AH112="مرضى","SL",IF('الحضور والانصراف'!AH112="اعياد رسمية","H",IF('الحضور والانصراف'!AH112="غياب باذن","PL",IF('الحضور والانصراف'!AH112="غياب بدون اذن","A",IF('الحضور والانصراف'!AH112="انقطاع","Out",IF('الحضور والانصراف'!AH112="استقالة","R","Blank")))))))))</f>
        <v>Blank</v>
      </c>
      <c r="AH109" s="33" t="str">
        <f>IF('الحضور والانصراف'!AI112="حضور","P",IF('الحضور والانصراف'!AI112="راحة","O",IF('الحضور والانصراف'!AI112="سنوى","V",IF('الحضور والانصراف'!AI112="مرضى","SL",IF('الحضور والانصراف'!AI112="اعياد رسمية","H",IF('الحضور والانصراف'!AI112="غياب باذن","PL",IF('الحضور والانصراف'!AI112="غياب بدون اذن","A",IF('الحضور والانصراف'!AI112="انقطاع","Out",IF('الحضور والانصراف'!AI112="استقالة","R","Blank")))))))))</f>
        <v>Blank</v>
      </c>
      <c r="AI109" s="33" t="str">
        <f>IF('الحضور والانصراف'!AJ112="حضور","P",IF('الحضور والانصراف'!AJ112="راحة","O",IF('الحضور والانصراف'!AJ112="سنوى","V",IF('الحضور والانصراف'!AJ112="مرضى","SL",IF('الحضور والانصراف'!AJ112="اعياد رسمية","H",IF('الحضور والانصراف'!AJ112="غياب باذن","PL",IF('الحضور والانصراف'!AJ112="غياب بدون اذن","A",IF('الحضور والانصراف'!AJ112="انقطاع","Out",IF('الحضور والانصراف'!AJ112="استقالة","R","Blank")))))))))</f>
        <v>Blank</v>
      </c>
      <c r="AJ109" s="33" t="str">
        <f>IF('الحضور والانصراف'!AK112="حضور","P",IF('الحضور والانصراف'!AK112="راحة","O",IF('الحضور والانصراف'!AK112="سنوى","V",IF('الحضور والانصراف'!AK112="مرضى","SL",IF('الحضور والانصراف'!AK112="اعياد رسمية","H",IF('الحضور والانصراف'!AK112="غياب باذن","PL",IF('الحضور والانصراف'!AK112="غياب بدون اذن","A",IF('الحضور والانصراف'!AK112="انقطاع","Out",IF('الحضور والانصراف'!AK112="استقالة","R","Blank")))))))))</f>
        <v>Blank</v>
      </c>
      <c r="AK109" s="33" t="str">
        <f>IF('الحضور والانصراف'!AL112="حضور","P",IF('الحضور والانصراف'!AL112="راحة","O",IF('الحضور والانصراف'!AL112="سنوى","V",IF('الحضور والانصراف'!AL112="مرضى","SL",IF('الحضور والانصراف'!AL112="اعياد رسمية","H",IF('الحضور والانصراف'!AL112="غياب باذن","PL",IF('الحضور والانصراف'!AL112="غياب بدون اذن","A",IF('الحضور والانصراف'!AL112="انقطاع","Out",IF('الحضور والانصراف'!AL112="استقالة","R","Blank")))))))))</f>
        <v>Blank</v>
      </c>
      <c r="AL109" s="33" t="str">
        <f>IF('الحضور والانصراف'!AM112="حضور","P",IF('الحضور والانصراف'!AM112="راحة","O",IF('الحضور والانصراف'!AM112="سنوى","V",IF('الحضور والانصراف'!AM112="مرضى","SL",IF('الحضور والانصراف'!AM112="اعياد رسمية","H",IF('الحضور والانصراف'!AM112="غياب باذن","PL",IF('الحضور والانصراف'!AM112="غياب بدون اذن","A",IF('الحضور والانصراف'!AM112="انقطاع","Out",IF('الحضور والانصراف'!AM112="استقالة","R","Blank")))))))))</f>
        <v>Blank</v>
      </c>
      <c r="AM109" s="33" t="str">
        <f>IF('الحضور والانصراف'!AN112="حضور","P",IF('الحضور والانصراف'!AN112="راحة","O",IF('الحضور والانصراف'!AN112="سنوى","V",IF('الحضور والانصراف'!AN112="مرضى","SL",IF('الحضور والانصراف'!AN112="اعياد رسمية","H",IF('الحضور والانصراف'!AN112="غياب باذن","PL",IF('الحضور والانصراف'!AN112="غياب بدون اذن","A",IF('الحضور والانصراف'!AN112="انقطاع","Out",IF('الحضور والانصراف'!AN112="استقالة","R","Blank")))))))))</f>
        <v>Blank</v>
      </c>
      <c r="AN109" s="33" t="str">
        <f>IF('الحضور والانصراف'!AO112="حضور","P",IF('الحضور والانصراف'!AO112="راحة","O",IF('الحضور والانصراف'!AO112="سنوى","V",IF('الحضور والانصراف'!AO112="مرضى","SL",IF('الحضور والانصراف'!AO112="اعياد رسمية","H",IF('الحضور والانصراف'!AO112="غياب باذن","PL",IF('الحضور والانصراف'!AO112="غياب بدون اذن","A",IF('الحضور والانصراف'!AO112="انقطاع","Out",IF('الحضور والانصراف'!AO112="استقالة","R","Blank")))))))))</f>
        <v>Blank</v>
      </c>
      <c r="AO109" s="33" t="str">
        <f>IF('الحضور والانصراف'!AP112="حضور","P",IF('الحضور والانصراف'!AP112="راحة","O",IF('الحضور والانصراف'!AP112="سنوى","V",IF('الحضور والانصراف'!AP112="مرضى","SL",IF('الحضور والانصراف'!AP112="اعياد رسمية","H",IF('الحضور والانصراف'!AP112="غياب باذن","PL",IF('الحضور والانصراف'!AP112="غياب بدون اذن","A",IF('الحضور والانصراف'!AP112="انقطاع","Out",IF('الحضور والانصراف'!AP112="استقالة","R","Blank")))))))))</f>
        <v>Blank</v>
      </c>
      <c r="AP109" s="33" t="str">
        <f>IF('الحضور والانصراف'!AQ112="حضور","P",IF('الحضور والانصراف'!AQ112="راحة","O",IF('الحضور والانصراف'!AQ112="سنوى","V",IF('الحضور والانصراف'!AQ112="مرضى","SL",IF('الحضور والانصراف'!AQ112="اعياد رسمية","H",IF('الحضور والانصراف'!AQ112="غياب باذن","PL",IF('الحضور والانصراف'!AQ112="غياب بدون اذن","A",IF('الحضور والانصراف'!AQ112="انقطاع","Out",IF('الحضور والانصراف'!AQ112="استقالة","R","Blank")))))))))</f>
        <v>Blank</v>
      </c>
      <c r="AQ109" s="33" t="str">
        <f>IF('الحضور والانصراف'!AR112="حضور","P",IF('الحضور والانصراف'!AR112="راحة","O",IF('الحضور والانصراف'!AR112="سنوى","V",IF('الحضور والانصراف'!AR112="مرضى","SL",IF('الحضور والانصراف'!AR112="اعياد رسمية","H",IF('الحضور والانصراف'!AR112="غياب باذن","PL",IF('الحضور والانصراف'!AR112="غياب بدون اذن","A",IF('الحضور والانصراف'!AR112="انقطاع","Out",IF('الحضور والانصراف'!AR112="استقالة","R","Blank")))))))))</f>
        <v>Blank</v>
      </c>
      <c r="AR109" s="33" t="str">
        <f>IF('الحضور والانصراف'!AS112="حضور","P",IF('الحضور والانصراف'!AS112="راحة","O",IF('الحضور والانصراف'!AS112="سنوى","V",IF('الحضور والانصراف'!AS112="مرضى","SL",IF('الحضور والانصراف'!AS112="اعياد رسمية","H",IF('الحضور والانصراف'!AS112="غياب باذن","PL",IF('الحضور والانصراف'!AS112="غياب بدون اذن","A",IF('الحضور والانصراف'!AS112="انقطاع","Out",IF('الحضور والانصراف'!AS112="استقالة","R","Blank")))))))))</f>
        <v>Blank</v>
      </c>
      <c r="AS109" s="33" t="str">
        <f>IF('الحضور والانصراف'!AT112="حضور","P",IF('الحضور والانصراف'!AT112="راحة","O",IF('الحضور والانصراف'!AT112="سنوى","V",IF('الحضور والانصراف'!AT112="مرضى","SL",IF('الحضور والانصراف'!AT112="اعياد رسمية","H",IF('الحضور والانصراف'!AT112="غياب باذن","PL",IF('الحضور والانصراف'!AT112="غياب بدون اذن","A",IF('الحضور والانصراف'!AT112="انقطاع","Out",IF('الحضور والانصراف'!AT112="استقالة","R","Blank")))))))))</f>
        <v>Blank</v>
      </c>
      <c r="AT109" s="33" t="str">
        <f>IF('الحضور والانصراف'!AU112="حضور","P",IF('الحضور والانصراف'!AU112="راحة","O",IF('الحضور والانصراف'!AU112="سنوى","V",IF('الحضور والانصراف'!AU112="مرضى","SL",IF('الحضور والانصراف'!AU112="اعياد رسمية","H",IF('الحضور والانصراف'!AU112="غياب باذن","PL",IF('الحضور والانصراف'!AU112="غياب بدون اذن","A",IF('الحضور والانصراف'!AU112="انقطاع","Out",IF('الحضور والانصراف'!AU112="استقالة","R","Blank")))))))))</f>
        <v>Blank</v>
      </c>
      <c r="AU109" s="33" t="str">
        <f>IF('الحضور والانصراف'!AV112="حضور","P",IF('الحضور والانصراف'!AV112="راحة","O",IF('الحضور والانصراف'!AV112="سنوى","V",IF('الحضور والانصراف'!AV112="مرضى","SL",IF('الحضور والانصراف'!AV112="اعياد رسمية","H",IF('الحضور والانصراف'!AV112="غياب باذن","PL",IF('الحضور والانصراف'!AV112="غياب بدون اذن","A",IF('الحضور والانصراف'!AV112="انقطاع","Out",IF('الحضور والانصراف'!AV112="استقالة","R","Blank")))))))))</f>
        <v>Blank</v>
      </c>
      <c r="AV109" s="33" t="str">
        <f>IF('الحضور والانصراف'!AW112="حضور","P",IF('الحضور والانصراف'!AW112="راحة","O",IF('الحضور والانصراف'!AW112="سنوى","V",IF('الحضور والانصراف'!AW112="مرضى","SL",IF('الحضور والانصراف'!AW112="اعياد رسمية","H",IF('الحضور والانصراف'!AW112="غياب باذن","PL",IF('الحضور والانصراف'!AW112="غياب بدون اذن","A",IF('الحضور والانصراف'!AW112="انقطاع","Out",IF('الحضور والانصراف'!AW112="استقالة","R","Blank")))))))))</f>
        <v>Blank</v>
      </c>
      <c r="AW109" s="33" t="str">
        <f>IF('الحضور والانصراف'!AX112="حضور","P",IF('الحضور والانصراف'!AX112="راحة","O",IF('الحضور والانصراف'!AX112="سنوى","V",IF('الحضور والانصراف'!AX112="مرضى","SL",IF('الحضور والانصراف'!AX112="اعياد رسمية","H",IF('الحضور والانصراف'!AX112="غياب باذن","PL",IF('الحضور والانصراف'!AX112="غياب بدون اذن","A",IF('الحضور والانصراف'!AX112="انقطاع","Out",IF('الحضور والانصراف'!AX112="استقالة","R","Blank")))))))))</f>
        <v>Blank</v>
      </c>
      <c r="AX109" s="33" t="str">
        <f>IF('الحضور والانصراف'!AY112="حضور","P",IF('الحضور والانصراف'!AY112="راحة","O",IF('الحضور والانصراف'!AY112="سنوى","V",IF('الحضور والانصراف'!AY112="مرضى","SL",IF('الحضور والانصراف'!AY112="اعياد رسمية","H",IF('الحضور والانصراف'!AY112="غياب باذن","PL",IF('الحضور والانصراف'!AY112="غياب بدون اذن","A",IF('الحضور والانصراف'!AY112="انقطاع","Out",IF('الحضور والانصراف'!AY112="استقالة","R","Blank")))))))))</f>
        <v>Blank</v>
      </c>
      <c r="AY109" s="8">
        <f>'الحضور والانصراف'!AZ112</f>
        <v>2</v>
      </c>
      <c r="AZ109" s="10"/>
      <c r="BA109" s="10"/>
    </row>
    <row r="110" spans="1:53" ht="23.25" x14ac:dyDescent="0.25">
      <c r="A110" s="17">
        <f t="shared" si="1"/>
        <v>108</v>
      </c>
      <c r="B110" s="17" t="str">
        <f>'الحضور والانصراف'!B113</f>
        <v>new</v>
      </c>
      <c r="C110" s="17">
        <f>'الحضور والانصراف'!C113</f>
        <v>0</v>
      </c>
      <c r="D110" s="17">
        <f>'الحضور والانصراف'!D113</f>
        <v>0</v>
      </c>
      <c r="E110" s="19">
        <f>'الحضور والانصراف'!E113</f>
        <v>0</v>
      </c>
      <c r="F110" s="7">
        <f>'الحضور والانصراف'!G113</f>
        <v>0</v>
      </c>
      <c r="G110" s="6">
        <f>'الحضور والانصراف'!H113</f>
        <v>0</v>
      </c>
      <c r="H110" s="7">
        <f>'الحضور والانصراف'!I113</f>
        <v>0</v>
      </c>
      <c r="I110" s="6">
        <f>'الحضور والانصراف'!J113</f>
        <v>0</v>
      </c>
      <c r="J110" s="6">
        <f>'الحضور والانصراف'!K113</f>
        <v>0</v>
      </c>
      <c r="K110" s="6">
        <f>'الحضور والانصراف'!L113</f>
        <v>0</v>
      </c>
      <c r="L110" s="7">
        <f>'الحضور والانصراف'!M113</f>
        <v>0</v>
      </c>
      <c r="M110" s="6">
        <f>'الحضور والانصراف'!N113</f>
        <v>0</v>
      </c>
      <c r="N110" s="7">
        <f>'الحضور والانصراف'!O113</f>
        <v>0</v>
      </c>
      <c r="O110" s="7">
        <f>'الحضور والانصراف'!P113</f>
        <v>0</v>
      </c>
      <c r="P110" s="6">
        <f>'الحضور والانصراف'!Q113</f>
        <v>0</v>
      </c>
      <c r="Q110" s="6">
        <f>'الحضور والانصراف'!R113</f>
        <v>0</v>
      </c>
      <c r="R110" s="6">
        <f>'الحضور والانصراف'!S113</f>
        <v>0</v>
      </c>
      <c r="S110" s="6">
        <f>'الحضور والانصراف'!T113</f>
        <v>0</v>
      </c>
      <c r="T110" s="33" t="str">
        <f>IF('الحضور والانصراف'!U113="حضور","P",IF('الحضور والانصراف'!U113="راحة","O",IF('الحضور والانصراف'!U113="سنوى","V",IF('الحضور والانصراف'!U113="مرضى","SL",IF('الحضور والانصراف'!U113="اعياد رسمية","H",IF('الحضور والانصراف'!U113="غياب باذن","PL",IF('الحضور والانصراف'!U113="غياب بدون اذن","A",IF('الحضور والانصراف'!U113="انقطاع","Out",IF('الحضور والانصراف'!U113="استقالة","R","Blank")))))))))</f>
        <v>Blank</v>
      </c>
      <c r="U110" s="33" t="str">
        <f>IF('الحضور والانصراف'!V113="حضور","P",IF('الحضور والانصراف'!V113="راحة","O",IF('الحضور والانصراف'!V113="سنوى","V",IF('الحضور والانصراف'!V113="مرضى","SL",IF('الحضور والانصراف'!V113="اعياد رسمية","H",IF('الحضور والانصراف'!V113="غياب باذن","PL",IF('الحضور والانصراف'!V113="غياب بدون اذن","A",IF('الحضور والانصراف'!V113="انقطاع","Out",IF('الحضور والانصراف'!V113="استقالة","R","Blank")))))))))</f>
        <v>Blank</v>
      </c>
      <c r="V110" s="33" t="str">
        <f>IF('الحضور والانصراف'!W113="حضور","P",IF('الحضور والانصراف'!W113="راحة","O",IF('الحضور والانصراف'!W113="سنوى","V",IF('الحضور والانصراف'!W113="مرضى","SL",IF('الحضور والانصراف'!W113="اعياد رسمية","H",IF('الحضور والانصراف'!W113="غياب باذن","PL",IF('الحضور والانصراف'!W113="غياب بدون اذن","A",IF('الحضور والانصراف'!W113="انقطاع","Out",IF('الحضور والانصراف'!W113="استقالة","R","Blank")))))))))</f>
        <v>Blank</v>
      </c>
      <c r="W110" s="33" t="str">
        <f>IF('الحضور والانصراف'!X113="حضور","P",IF('الحضور والانصراف'!X113="راحة","O",IF('الحضور والانصراف'!X113="سنوى","V",IF('الحضور والانصراف'!X113="مرضى","SL",IF('الحضور والانصراف'!X113="اعياد رسمية","H",IF('الحضور والانصراف'!X113="غياب باذن","PL",IF('الحضور والانصراف'!X113="غياب بدون اذن","A",IF('الحضور والانصراف'!X113="انقطاع","Out",IF('الحضور والانصراف'!X113="استقالة","R","Blank")))))))))</f>
        <v>Blank</v>
      </c>
      <c r="X110" s="33" t="str">
        <f>IF('الحضور والانصراف'!Y113="حضور","P",IF('الحضور والانصراف'!Y113="راحة","O",IF('الحضور والانصراف'!Y113="سنوى","V",IF('الحضور والانصراف'!Y113="مرضى","SL",IF('الحضور والانصراف'!Y113="اعياد رسمية","H",IF('الحضور والانصراف'!Y113="غياب باذن","PL",IF('الحضور والانصراف'!Y113="غياب بدون اذن","A",IF('الحضور والانصراف'!Y113="انقطاع","Out",IF('الحضور والانصراف'!Y113="استقالة","R","Blank")))))))))</f>
        <v>Blank</v>
      </c>
      <c r="Y110" s="33" t="str">
        <f>IF('الحضور والانصراف'!Z113="حضور","P",IF('الحضور والانصراف'!Z113="راحة","O",IF('الحضور والانصراف'!Z113="سنوى","V",IF('الحضور والانصراف'!Z113="مرضى","SL",IF('الحضور والانصراف'!Z113="اعياد رسمية","H",IF('الحضور والانصراف'!Z113="غياب باذن","PL",IF('الحضور والانصراف'!Z113="غياب بدون اذن","A",IF('الحضور والانصراف'!Z113="انقطاع","Out",IF('الحضور والانصراف'!Z113="استقالة","R","Blank")))))))))</f>
        <v>Blank</v>
      </c>
      <c r="Z110" s="33" t="str">
        <f>IF('الحضور والانصراف'!AA113="حضور","P",IF('الحضور والانصراف'!AA113="راحة","O",IF('الحضور والانصراف'!AA113="سنوى","V",IF('الحضور والانصراف'!AA113="مرضى","SL",IF('الحضور والانصراف'!AA113="اعياد رسمية","H",IF('الحضور والانصراف'!AA113="غياب باذن","PL",IF('الحضور والانصراف'!AA113="غياب بدون اذن","A",IF('الحضور والانصراف'!AA113="انقطاع","Out",IF('الحضور والانصراف'!AA113="استقالة","R","Blank")))))))))</f>
        <v>Blank</v>
      </c>
      <c r="AA110" s="33" t="str">
        <f>IF('الحضور والانصراف'!AB113="حضور","P",IF('الحضور والانصراف'!AB113="راحة","O",IF('الحضور والانصراف'!AB113="سنوى","V",IF('الحضور والانصراف'!AB113="مرضى","SL",IF('الحضور والانصراف'!AB113="اعياد رسمية","H",IF('الحضور والانصراف'!AB113="غياب باذن","PL",IF('الحضور والانصراف'!AB113="غياب بدون اذن","A",IF('الحضور والانصراف'!AB113="انقطاع","Out",IF('الحضور والانصراف'!AB113="استقالة","R","Blank")))))))))</f>
        <v>Blank</v>
      </c>
      <c r="AB110" s="33" t="str">
        <f>IF('الحضور والانصراف'!AC113="حضور","P",IF('الحضور والانصراف'!AC113="راحة","O",IF('الحضور والانصراف'!AC113="سنوى","V",IF('الحضور والانصراف'!AC113="مرضى","SL",IF('الحضور والانصراف'!AC113="اعياد رسمية","H",IF('الحضور والانصراف'!AC113="غياب باذن","PL",IF('الحضور والانصراف'!AC113="غياب بدون اذن","A",IF('الحضور والانصراف'!AC113="انقطاع","Out",IF('الحضور والانصراف'!AC113="استقالة","R","Blank")))))))))</f>
        <v>Blank</v>
      </c>
      <c r="AC110" s="33" t="str">
        <f>IF('الحضور والانصراف'!AD113="حضور","P",IF('الحضور والانصراف'!AD113="راحة","O",IF('الحضور والانصراف'!AD113="سنوى","V",IF('الحضور والانصراف'!AD113="مرضى","SL",IF('الحضور والانصراف'!AD113="اعياد رسمية","H",IF('الحضور والانصراف'!AD113="غياب باذن","PL",IF('الحضور والانصراف'!AD113="غياب بدون اذن","A",IF('الحضور والانصراف'!AD113="انقطاع","Out",IF('الحضور والانصراف'!AD113="استقالة","R","Blank")))))))))</f>
        <v>Blank</v>
      </c>
      <c r="AD110" s="43" t="str">
        <f>IF('الحضور والانصراف'!AE113="حضور","P",IF('الحضور والانصراف'!AE113="راحة","O",IF('الحضور والانصراف'!AE113="سنوى","V",IF('الحضور والانصراف'!AE113="مرضى","SL",IF('الحضور والانصراف'!AE113="اعياد رسمية","H",IF('الحضور والانصراف'!AE113="غياب باذن","PL",IF('الحضور والانصراف'!AE113="غياب بدون اذن","A",IF('الحضور والانصراف'!AE113="انقطاع","Out",IF('الحضور والانصراف'!AE113="استقالة","R","Blank")))))))))</f>
        <v>Blank</v>
      </c>
      <c r="AE110" s="33" t="str">
        <f>IF('الحضور والانصراف'!AF113="حضور","P",IF('الحضور والانصراف'!AF113="راحة","O",IF('الحضور والانصراف'!AF113="سنوى","V",IF('الحضور والانصراف'!AF113="مرضى","SL",IF('الحضور والانصراف'!AF113="اعياد رسمية","H",IF('الحضور والانصراف'!AF113="غياب باذن","PL",IF('الحضور والانصراف'!AF113="غياب بدون اذن","A",IF('الحضور والانصراف'!AF113="انقطاع","Out",IF('الحضور والانصراف'!AF113="استقالة","R","Blank")))))))))</f>
        <v>Blank</v>
      </c>
      <c r="AF110" s="33" t="str">
        <f>IF('الحضور والانصراف'!AG113="حضور","P",IF('الحضور والانصراف'!AG113="راحة","O",IF('الحضور والانصراف'!AG113="سنوى","V",IF('الحضور والانصراف'!AG113="مرضى","SL",IF('الحضور والانصراف'!AG113="اعياد رسمية","H",IF('الحضور والانصراف'!AG113="غياب باذن","PL",IF('الحضور والانصراف'!AG113="غياب بدون اذن","A",IF('الحضور والانصراف'!AG113="انقطاع","Out",IF('الحضور والانصراف'!AG113="استقالة","R","Blank")))))))))</f>
        <v>Blank</v>
      </c>
      <c r="AG110" s="33" t="str">
        <f>IF('الحضور والانصراف'!AH113="حضور","P",IF('الحضور والانصراف'!AH113="راحة","O",IF('الحضور والانصراف'!AH113="سنوى","V",IF('الحضور والانصراف'!AH113="مرضى","SL",IF('الحضور والانصراف'!AH113="اعياد رسمية","H",IF('الحضور والانصراف'!AH113="غياب باذن","PL",IF('الحضور والانصراف'!AH113="غياب بدون اذن","A",IF('الحضور والانصراف'!AH113="انقطاع","Out",IF('الحضور والانصراف'!AH113="استقالة","R","Blank")))))))))</f>
        <v>Blank</v>
      </c>
      <c r="AH110" s="33" t="str">
        <f>IF('الحضور والانصراف'!AI113="حضور","P",IF('الحضور والانصراف'!AI113="راحة","O",IF('الحضور والانصراف'!AI113="سنوى","V",IF('الحضور والانصراف'!AI113="مرضى","SL",IF('الحضور والانصراف'!AI113="اعياد رسمية","H",IF('الحضور والانصراف'!AI113="غياب باذن","PL",IF('الحضور والانصراف'!AI113="غياب بدون اذن","A",IF('الحضور والانصراف'!AI113="انقطاع","Out",IF('الحضور والانصراف'!AI113="استقالة","R","Blank")))))))))</f>
        <v>Blank</v>
      </c>
      <c r="AI110" s="33" t="str">
        <f>IF('الحضور والانصراف'!AJ113="حضور","P",IF('الحضور والانصراف'!AJ113="راحة","O",IF('الحضور والانصراف'!AJ113="سنوى","V",IF('الحضور والانصراف'!AJ113="مرضى","SL",IF('الحضور والانصراف'!AJ113="اعياد رسمية","H",IF('الحضور والانصراف'!AJ113="غياب باذن","PL",IF('الحضور والانصراف'!AJ113="غياب بدون اذن","A",IF('الحضور والانصراف'!AJ113="انقطاع","Out",IF('الحضور والانصراف'!AJ113="استقالة","R","Blank")))))))))</f>
        <v>Blank</v>
      </c>
      <c r="AJ110" s="33" t="str">
        <f>IF('الحضور والانصراف'!AK113="حضور","P",IF('الحضور والانصراف'!AK113="راحة","O",IF('الحضور والانصراف'!AK113="سنوى","V",IF('الحضور والانصراف'!AK113="مرضى","SL",IF('الحضور والانصراف'!AK113="اعياد رسمية","H",IF('الحضور والانصراف'!AK113="غياب باذن","PL",IF('الحضور والانصراف'!AK113="غياب بدون اذن","A",IF('الحضور والانصراف'!AK113="انقطاع","Out",IF('الحضور والانصراف'!AK113="استقالة","R","Blank")))))))))</f>
        <v>Blank</v>
      </c>
      <c r="AK110" s="33" t="str">
        <f>IF('الحضور والانصراف'!AL113="حضور","P",IF('الحضور والانصراف'!AL113="راحة","O",IF('الحضور والانصراف'!AL113="سنوى","V",IF('الحضور والانصراف'!AL113="مرضى","SL",IF('الحضور والانصراف'!AL113="اعياد رسمية","H",IF('الحضور والانصراف'!AL113="غياب باذن","PL",IF('الحضور والانصراف'!AL113="غياب بدون اذن","A",IF('الحضور والانصراف'!AL113="انقطاع","Out",IF('الحضور والانصراف'!AL113="استقالة","R","Blank")))))))))</f>
        <v>Blank</v>
      </c>
      <c r="AL110" s="33" t="str">
        <f>IF('الحضور والانصراف'!AM113="حضور","P",IF('الحضور والانصراف'!AM113="راحة","O",IF('الحضور والانصراف'!AM113="سنوى","V",IF('الحضور والانصراف'!AM113="مرضى","SL",IF('الحضور والانصراف'!AM113="اعياد رسمية","H",IF('الحضور والانصراف'!AM113="غياب باذن","PL",IF('الحضور والانصراف'!AM113="غياب بدون اذن","A",IF('الحضور والانصراف'!AM113="انقطاع","Out",IF('الحضور والانصراف'!AM113="استقالة","R","Blank")))))))))</f>
        <v>Blank</v>
      </c>
      <c r="AM110" s="33" t="str">
        <f>IF('الحضور والانصراف'!AN113="حضور","P",IF('الحضور والانصراف'!AN113="راحة","O",IF('الحضور والانصراف'!AN113="سنوى","V",IF('الحضور والانصراف'!AN113="مرضى","SL",IF('الحضور والانصراف'!AN113="اعياد رسمية","H",IF('الحضور والانصراف'!AN113="غياب باذن","PL",IF('الحضور والانصراف'!AN113="غياب بدون اذن","A",IF('الحضور والانصراف'!AN113="انقطاع","Out",IF('الحضور والانصراف'!AN113="استقالة","R","Blank")))))))))</f>
        <v>Blank</v>
      </c>
      <c r="AN110" s="33" t="str">
        <f>IF('الحضور والانصراف'!AO113="حضور","P",IF('الحضور والانصراف'!AO113="راحة","O",IF('الحضور والانصراف'!AO113="سنوى","V",IF('الحضور والانصراف'!AO113="مرضى","SL",IF('الحضور والانصراف'!AO113="اعياد رسمية","H",IF('الحضور والانصراف'!AO113="غياب باذن","PL",IF('الحضور والانصراف'!AO113="غياب بدون اذن","A",IF('الحضور والانصراف'!AO113="انقطاع","Out",IF('الحضور والانصراف'!AO113="استقالة","R","Blank")))))))))</f>
        <v>Blank</v>
      </c>
      <c r="AO110" s="33" t="str">
        <f>IF('الحضور والانصراف'!AP113="حضور","P",IF('الحضور والانصراف'!AP113="راحة","O",IF('الحضور والانصراف'!AP113="سنوى","V",IF('الحضور والانصراف'!AP113="مرضى","SL",IF('الحضور والانصراف'!AP113="اعياد رسمية","H",IF('الحضور والانصراف'!AP113="غياب باذن","PL",IF('الحضور والانصراف'!AP113="غياب بدون اذن","A",IF('الحضور والانصراف'!AP113="انقطاع","Out",IF('الحضور والانصراف'!AP113="استقالة","R","Blank")))))))))</f>
        <v>Blank</v>
      </c>
      <c r="AP110" s="33" t="str">
        <f>IF('الحضور والانصراف'!AQ113="حضور","P",IF('الحضور والانصراف'!AQ113="راحة","O",IF('الحضور والانصراف'!AQ113="سنوى","V",IF('الحضور والانصراف'!AQ113="مرضى","SL",IF('الحضور والانصراف'!AQ113="اعياد رسمية","H",IF('الحضور والانصراف'!AQ113="غياب باذن","PL",IF('الحضور والانصراف'!AQ113="غياب بدون اذن","A",IF('الحضور والانصراف'!AQ113="انقطاع","Out",IF('الحضور والانصراف'!AQ113="استقالة","R","Blank")))))))))</f>
        <v>Blank</v>
      </c>
      <c r="AQ110" s="33" t="str">
        <f>IF('الحضور والانصراف'!AR113="حضور","P",IF('الحضور والانصراف'!AR113="راحة","O",IF('الحضور والانصراف'!AR113="سنوى","V",IF('الحضور والانصراف'!AR113="مرضى","SL",IF('الحضور والانصراف'!AR113="اعياد رسمية","H",IF('الحضور والانصراف'!AR113="غياب باذن","PL",IF('الحضور والانصراف'!AR113="غياب بدون اذن","A",IF('الحضور والانصراف'!AR113="انقطاع","Out",IF('الحضور والانصراف'!AR113="استقالة","R","Blank")))))))))</f>
        <v>Blank</v>
      </c>
      <c r="AR110" s="33" t="str">
        <f>IF('الحضور والانصراف'!AS113="حضور","P",IF('الحضور والانصراف'!AS113="راحة","O",IF('الحضور والانصراف'!AS113="سنوى","V",IF('الحضور والانصراف'!AS113="مرضى","SL",IF('الحضور والانصراف'!AS113="اعياد رسمية","H",IF('الحضور والانصراف'!AS113="غياب باذن","PL",IF('الحضور والانصراف'!AS113="غياب بدون اذن","A",IF('الحضور والانصراف'!AS113="انقطاع","Out",IF('الحضور والانصراف'!AS113="استقالة","R","Blank")))))))))</f>
        <v>Blank</v>
      </c>
      <c r="AS110" s="33" t="str">
        <f>IF('الحضور والانصراف'!AT113="حضور","P",IF('الحضور والانصراف'!AT113="راحة","O",IF('الحضور والانصراف'!AT113="سنوى","V",IF('الحضور والانصراف'!AT113="مرضى","SL",IF('الحضور والانصراف'!AT113="اعياد رسمية","H",IF('الحضور والانصراف'!AT113="غياب باذن","PL",IF('الحضور والانصراف'!AT113="غياب بدون اذن","A",IF('الحضور والانصراف'!AT113="انقطاع","Out",IF('الحضور والانصراف'!AT113="استقالة","R","Blank")))))))))</f>
        <v>Blank</v>
      </c>
      <c r="AT110" s="33" t="str">
        <f>IF('الحضور والانصراف'!AU113="حضور","P",IF('الحضور والانصراف'!AU113="راحة","O",IF('الحضور والانصراف'!AU113="سنوى","V",IF('الحضور والانصراف'!AU113="مرضى","SL",IF('الحضور والانصراف'!AU113="اعياد رسمية","H",IF('الحضور والانصراف'!AU113="غياب باذن","PL",IF('الحضور والانصراف'!AU113="غياب بدون اذن","A",IF('الحضور والانصراف'!AU113="انقطاع","Out",IF('الحضور والانصراف'!AU113="استقالة","R","Blank")))))))))</f>
        <v>Blank</v>
      </c>
      <c r="AU110" s="33" t="str">
        <f>IF('الحضور والانصراف'!AV113="حضور","P",IF('الحضور والانصراف'!AV113="راحة","O",IF('الحضور والانصراف'!AV113="سنوى","V",IF('الحضور والانصراف'!AV113="مرضى","SL",IF('الحضور والانصراف'!AV113="اعياد رسمية","H",IF('الحضور والانصراف'!AV113="غياب باذن","PL",IF('الحضور والانصراف'!AV113="غياب بدون اذن","A",IF('الحضور والانصراف'!AV113="انقطاع","Out",IF('الحضور والانصراف'!AV113="استقالة","R","Blank")))))))))</f>
        <v>Blank</v>
      </c>
      <c r="AV110" s="33" t="str">
        <f>IF('الحضور والانصراف'!AW113="حضور","P",IF('الحضور والانصراف'!AW113="راحة","O",IF('الحضور والانصراف'!AW113="سنوى","V",IF('الحضور والانصراف'!AW113="مرضى","SL",IF('الحضور والانصراف'!AW113="اعياد رسمية","H",IF('الحضور والانصراف'!AW113="غياب باذن","PL",IF('الحضور والانصراف'!AW113="غياب بدون اذن","A",IF('الحضور والانصراف'!AW113="انقطاع","Out",IF('الحضور والانصراف'!AW113="استقالة","R","Blank")))))))))</f>
        <v>Blank</v>
      </c>
      <c r="AW110" s="33" t="str">
        <f>IF('الحضور والانصراف'!AX113="حضور","P",IF('الحضور والانصراف'!AX113="راحة","O",IF('الحضور والانصراف'!AX113="سنوى","V",IF('الحضور والانصراف'!AX113="مرضى","SL",IF('الحضور والانصراف'!AX113="اعياد رسمية","H",IF('الحضور والانصراف'!AX113="غياب باذن","PL",IF('الحضور والانصراف'!AX113="غياب بدون اذن","A",IF('الحضور والانصراف'!AX113="انقطاع","Out",IF('الحضور والانصراف'!AX113="استقالة","R","Blank")))))))))</f>
        <v>Blank</v>
      </c>
      <c r="AX110" s="33" t="str">
        <f>IF('الحضور والانصراف'!AY113="حضور","P",IF('الحضور والانصراف'!AY113="راحة","O",IF('الحضور والانصراف'!AY113="سنوى","V",IF('الحضور والانصراف'!AY113="مرضى","SL",IF('الحضور والانصراف'!AY113="اعياد رسمية","H",IF('الحضور والانصراف'!AY113="غياب باذن","PL",IF('الحضور والانصراف'!AY113="غياب بدون اذن","A",IF('الحضور والانصراف'!AY113="انقطاع","Out",IF('الحضور والانصراف'!AY113="استقالة","R","Blank")))))))))</f>
        <v>Blank</v>
      </c>
      <c r="AY110" s="8">
        <f>'الحضور والانصراف'!AZ113</f>
        <v>2</v>
      </c>
      <c r="AZ110" s="10"/>
      <c r="BA110" s="10"/>
    </row>
    <row r="111" spans="1:53" ht="23.25" x14ac:dyDescent="0.25">
      <c r="A111" s="17">
        <f t="shared" si="1"/>
        <v>109</v>
      </c>
      <c r="B111" s="17" t="str">
        <f>'الحضور والانصراف'!B114</f>
        <v>new</v>
      </c>
      <c r="C111" s="17">
        <f>'الحضور والانصراف'!C114</f>
        <v>0</v>
      </c>
      <c r="D111" s="17">
        <f>'الحضور والانصراف'!D114</f>
        <v>0</v>
      </c>
      <c r="E111" s="19">
        <f>'الحضور والانصراف'!E114</f>
        <v>0</v>
      </c>
      <c r="F111" s="7">
        <f>'الحضور والانصراف'!G114</f>
        <v>0</v>
      </c>
      <c r="G111" s="6">
        <f>'الحضور والانصراف'!H114</f>
        <v>0</v>
      </c>
      <c r="H111" s="7">
        <f>'الحضور والانصراف'!I114</f>
        <v>0</v>
      </c>
      <c r="I111" s="6">
        <f>'الحضور والانصراف'!J114</f>
        <v>0</v>
      </c>
      <c r="J111" s="6">
        <f>'الحضور والانصراف'!K114</f>
        <v>0</v>
      </c>
      <c r="K111" s="6">
        <f>'الحضور والانصراف'!L114</f>
        <v>0</v>
      </c>
      <c r="L111" s="7">
        <f>'الحضور والانصراف'!M114</f>
        <v>0</v>
      </c>
      <c r="M111" s="6">
        <f>'الحضور والانصراف'!N114</f>
        <v>0</v>
      </c>
      <c r="N111" s="7">
        <f>'الحضور والانصراف'!O114</f>
        <v>0</v>
      </c>
      <c r="O111" s="7">
        <f>'الحضور والانصراف'!P114</f>
        <v>0</v>
      </c>
      <c r="P111" s="6">
        <f>'الحضور والانصراف'!Q114</f>
        <v>0</v>
      </c>
      <c r="Q111" s="6">
        <f>'الحضور والانصراف'!R114</f>
        <v>0</v>
      </c>
      <c r="R111" s="6">
        <f>'الحضور والانصراف'!S114</f>
        <v>0</v>
      </c>
      <c r="S111" s="6">
        <f>'الحضور والانصراف'!T114</f>
        <v>0</v>
      </c>
      <c r="T111" s="33" t="str">
        <f>IF('الحضور والانصراف'!U114="حضور","P",IF('الحضور والانصراف'!U114="راحة","O",IF('الحضور والانصراف'!U114="سنوى","V",IF('الحضور والانصراف'!U114="مرضى","SL",IF('الحضور والانصراف'!U114="اعياد رسمية","H",IF('الحضور والانصراف'!U114="غياب باذن","PL",IF('الحضور والانصراف'!U114="غياب بدون اذن","A",IF('الحضور والانصراف'!U114="انقطاع","Out",IF('الحضور والانصراف'!U114="استقالة","R","Blank")))))))))</f>
        <v>Blank</v>
      </c>
      <c r="U111" s="33" t="str">
        <f>IF('الحضور والانصراف'!V114="حضور","P",IF('الحضور والانصراف'!V114="راحة","O",IF('الحضور والانصراف'!V114="سنوى","V",IF('الحضور والانصراف'!V114="مرضى","SL",IF('الحضور والانصراف'!V114="اعياد رسمية","H",IF('الحضور والانصراف'!V114="غياب باذن","PL",IF('الحضور والانصراف'!V114="غياب بدون اذن","A",IF('الحضور والانصراف'!V114="انقطاع","Out",IF('الحضور والانصراف'!V114="استقالة","R","Blank")))))))))</f>
        <v>Blank</v>
      </c>
      <c r="V111" s="33" t="str">
        <f>IF('الحضور والانصراف'!W114="حضور","P",IF('الحضور والانصراف'!W114="راحة","O",IF('الحضور والانصراف'!W114="سنوى","V",IF('الحضور والانصراف'!W114="مرضى","SL",IF('الحضور والانصراف'!W114="اعياد رسمية","H",IF('الحضور والانصراف'!W114="غياب باذن","PL",IF('الحضور والانصراف'!W114="غياب بدون اذن","A",IF('الحضور والانصراف'!W114="انقطاع","Out",IF('الحضور والانصراف'!W114="استقالة","R","Blank")))))))))</f>
        <v>Blank</v>
      </c>
      <c r="W111" s="33" t="str">
        <f>IF('الحضور والانصراف'!X114="حضور","P",IF('الحضور والانصراف'!X114="راحة","O",IF('الحضور والانصراف'!X114="سنوى","V",IF('الحضور والانصراف'!X114="مرضى","SL",IF('الحضور والانصراف'!X114="اعياد رسمية","H",IF('الحضور والانصراف'!X114="غياب باذن","PL",IF('الحضور والانصراف'!X114="غياب بدون اذن","A",IF('الحضور والانصراف'!X114="انقطاع","Out",IF('الحضور والانصراف'!X114="استقالة","R","Blank")))))))))</f>
        <v>Blank</v>
      </c>
      <c r="X111" s="33" t="str">
        <f>IF('الحضور والانصراف'!Y114="حضور","P",IF('الحضور والانصراف'!Y114="راحة","O",IF('الحضور والانصراف'!Y114="سنوى","V",IF('الحضور والانصراف'!Y114="مرضى","SL",IF('الحضور والانصراف'!Y114="اعياد رسمية","H",IF('الحضور والانصراف'!Y114="غياب باذن","PL",IF('الحضور والانصراف'!Y114="غياب بدون اذن","A",IF('الحضور والانصراف'!Y114="انقطاع","Out",IF('الحضور والانصراف'!Y114="استقالة","R","Blank")))))))))</f>
        <v>Blank</v>
      </c>
      <c r="Y111" s="33" t="str">
        <f>IF('الحضور والانصراف'!Z114="حضور","P",IF('الحضور والانصراف'!Z114="راحة","O",IF('الحضور والانصراف'!Z114="سنوى","V",IF('الحضور والانصراف'!Z114="مرضى","SL",IF('الحضور والانصراف'!Z114="اعياد رسمية","H",IF('الحضور والانصراف'!Z114="غياب باذن","PL",IF('الحضور والانصراف'!Z114="غياب بدون اذن","A",IF('الحضور والانصراف'!Z114="انقطاع","Out",IF('الحضور والانصراف'!Z114="استقالة","R","Blank")))))))))</f>
        <v>Blank</v>
      </c>
      <c r="Z111" s="33" t="str">
        <f>IF('الحضور والانصراف'!AA114="حضور","P",IF('الحضور والانصراف'!AA114="راحة","O",IF('الحضور والانصراف'!AA114="سنوى","V",IF('الحضور والانصراف'!AA114="مرضى","SL",IF('الحضور والانصراف'!AA114="اعياد رسمية","H",IF('الحضور والانصراف'!AA114="غياب باذن","PL",IF('الحضور والانصراف'!AA114="غياب بدون اذن","A",IF('الحضور والانصراف'!AA114="انقطاع","Out",IF('الحضور والانصراف'!AA114="استقالة","R","Blank")))))))))</f>
        <v>Blank</v>
      </c>
      <c r="AA111" s="33" t="str">
        <f>IF('الحضور والانصراف'!AB114="حضور","P",IF('الحضور والانصراف'!AB114="راحة","O",IF('الحضور والانصراف'!AB114="سنوى","V",IF('الحضور والانصراف'!AB114="مرضى","SL",IF('الحضور والانصراف'!AB114="اعياد رسمية","H",IF('الحضور والانصراف'!AB114="غياب باذن","PL",IF('الحضور والانصراف'!AB114="غياب بدون اذن","A",IF('الحضور والانصراف'!AB114="انقطاع","Out",IF('الحضور والانصراف'!AB114="استقالة","R","Blank")))))))))</f>
        <v>Blank</v>
      </c>
      <c r="AB111" s="33" t="str">
        <f>IF('الحضور والانصراف'!AC114="حضور","P",IF('الحضور والانصراف'!AC114="راحة","O",IF('الحضور والانصراف'!AC114="سنوى","V",IF('الحضور والانصراف'!AC114="مرضى","SL",IF('الحضور والانصراف'!AC114="اعياد رسمية","H",IF('الحضور والانصراف'!AC114="غياب باذن","PL",IF('الحضور والانصراف'!AC114="غياب بدون اذن","A",IF('الحضور والانصراف'!AC114="انقطاع","Out",IF('الحضور والانصراف'!AC114="استقالة","R","Blank")))))))))</f>
        <v>Blank</v>
      </c>
      <c r="AC111" s="33" t="str">
        <f>IF('الحضور والانصراف'!AD114="حضور","P",IF('الحضور والانصراف'!AD114="راحة","O",IF('الحضور والانصراف'!AD114="سنوى","V",IF('الحضور والانصراف'!AD114="مرضى","SL",IF('الحضور والانصراف'!AD114="اعياد رسمية","H",IF('الحضور والانصراف'!AD114="غياب باذن","PL",IF('الحضور والانصراف'!AD114="غياب بدون اذن","A",IF('الحضور والانصراف'!AD114="انقطاع","Out",IF('الحضور والانصراف'!AD114="استقالة","R","Blank")))))))))</f>
        <v>Blank</v>
      </c>
      <c r="AD111" s="43" t="str">
        <f>IF('الحضور والانصراف'!AE114="حضور","P",IF('الحضور والانصراف'!AE114="راحة","O",IF('الحضور والانصراف'!AE114="سنوى","V",IF('الحضور والانصراف'!AE114="مرضى","SL",IF('الحضور والانصراف'!AE114="اعياد رسمية","H",IF('الحضور والانصراف'!AE114="غياب باذن","PL",IF('الحضور والانصراف'!AE114="غياب بدون اذن","A",IF('الحضور والانصراف'!AE114="انقطاع","Out",IF('الحضور والانصراف'!AE114="استقالة","R","Blank")))))))))</f>
        <v>Blank</v>
      </c>
      <c r="AE111" s="33" t="str">
        <f>IF('الحضور والانصراف'!AF114="حضور","P",IF('الحضور والانصراف'!AF114="راحة","O",IF('الحضور والانصراف'!AF114="سنوى","V",IF('الحضور والانصراف'!AF114="مرضى","SL",IF('الحضور والانصراف'!AF114="اعياد رسمية","H",IF('الحضور والانصراف'!AF114="غياب باذن","PL",IF('الحضور والانصراف'!AF114="غياب بدون اذن","A",IF('الحضور والانصراف'!AF114="انقطاع","Out",IF('الحضور والانصراف'!AF114="استقالة","R","Blank")))))))))</f>
        <v>Blank</v>
      </c>
      <c r="AF111" s="33" t="str">
        <f>IF('الحضور والانصراف'!AG114="حضور","P",IF('الحضور والانصراف'!AG114="راحة","O",IF('الحضور والانصراف'!AG114="سنوى","V",IF('الحضور والانصراف'!AG114="مرضى","SL",IF('الحضور والانصراف'!AG114="اعياد رسمية","H",IF('الحضور والانصراف'!AG114="غياب باذن","PL",IF('الحضور والانصراف'!AG114="غياب بدون اذن","A",IF('الحضور والانصراف'!AG114="انقطاع","Out",IF('الحضور والانصراف'!AG114="استقالة","R","Blank")))))))))</f>
        <v>Blank</v>
      </c>
      <c r="AG111" s="33" t="str">
        <f>IF('الحضور والانصراف'!AH114="حضور","P",IF('الحضور والانصراف'!AH114="راحة","O",IF('الحضور والانصراف'!AH114="سنوى","V",IF('الحضور والانصراف'!AH114="مرضى","SL",IF('الحضور والانصراف'!AH114="اعياد رسمية","H",IF('الحضور والانصراف'!AH114="غياب باذن","PL",IF('الحضور والانصراف'!AH114="غياب بدون اذن","A",IF('الحضور والانصراف'!AH114="انقطاع","Out",IF('الحضور والانصراف'!AH114="استقالة","R","Blank")))))))))</f>
        <v>Blank</v>
      </c>
      <c r="AH111" s="33" t="str">
        <f>IF('الحضور والانصراف'!AI114="حضور","P",IF('الحضور والانصراف'!AI114="راحة","O",IF('الحضور والانصراف'!AI114="سنوى","V",IF('الحضور والانصراف'!AI114="مرضى","SL",IF('الحضور والانصراف'!AI114="اعياد رسمية","H",IF('الحضور والانصراف'!AI114="غياب باذن","PL",IF('الحضور والانصراف'!AI114="غياب بدون اذن","A",IF('الحضور والانصراف'!AI114="انقطاع","Out",IF('الحضور والانصراف'!AI114="استقالة","R","Blank")))))))))</f>
        <v>Blank</v>
      </c>
      <c r="AI111" s="33" t="str">
        <f>IF('الحضور والانصراف'!AJ114="حضور","P",IF('الحضور والانصراف'!AJ114="راحة","O",IF('الحضور والانصراف'!AJ114="سنوى","V",IF('الحضور والانصراف'!AJ114="مرضى","SL",IF('الحضور والانصراف'!AJ114="اعياد رسمية","H",IF('الحضور والانصراف'!AJ114="غياب باذن","PL",IF('الحضور والانصراف'!AJ114="غياب بدون اذن","A",IF('الحضور والانصراف'!AJ114="انقطاع","Out",IF('الحضور والانصراف'!AJ114="استقالة","R","Blank")))))))))</f>
        <v>Blank</v>
      </c>
      <c r="AJ111" s="33" t="str">
        <f>IF('الحضور والانصراف'!AK114="حضور","P",IF('الحضور والانصراف'!AK114="راحة","O",IF('الحضور والانصراف'!AK114="سنوى","V",IF('الحضور والانصراف'!AK114="مرضى","SL",IF('الحضور والانصراف'!AK114="اعياد رسمية","H",IF('الحضور والانصراف'!AK114="غياب باذن","PL",IF('الحضور والانصراف'!AK114="غياب بدون اذن","A",IF('الحضور والانصراف'!AK114="انقطاع","Out",IF('الحضور والانصراف'!AK114="استقالة","R","Blank")))))))))</f>
        <v>Blank</v>
      </c>
      <c r="AK111" s="33" t="str">
        <f>IF('الحضور والانصراف'!AL114="حضور","P",IF('الحضور والانصراف'!AL114="راحة","O",IF('الحضور والانصراف'!AL114="سنوى","V",IF('الحضور والانصراف'!AL114="مرضى","SL",IF('الحضور والانصراف'!AL114="اعياد رسمية","H",IF('الحضور والانصراف'!AL114="غياب باذن","PL",IF('الحضور والانصراف'!AL114="غياب بدون اذن","A",IF('الحضور والانصراف'!AL114="انقطاع","Out",IF('الحضور والانصراف'!AL114="استقالة","R","Blank")))))))))</f>
        <v>Blank</v>
      </c>
      <c r="AL111" s="33" t="str">
        <f>IF('الحضور والانصراف'!AM114="حضور","P",IF('الحضور والانصراف'!AM114="راحة","O",IF('الحضور والانصراف'!AM114="سنوى","V",IF('الحضور والانصراف'!AM114="مرضى","SL",IF('الحضور والانصراف'!AM114="اعياد رسمية","H",IF('الحضور والانصراف'!AM114="غياب باذن","PL",IF('الحضور والانصراف'!AM114="غياب بدون اذن","A",IF('الحضور والانصراف'!AM114="انقطاع","Out",IF('الحضور والانصراف'!AM114="استقالة","R","Blank")))))))))</f>
        <v>Blank</v>
      </c>
      <c r="AM111" s="33" t="str">
        <f>IF('الحضور والانصراف'!AN114="حضور","P",IF('الحضور والانصراف'!AN114="راحة","O",IF('الحضور والانصراف'!AN114="سنوى","V",IF('الحضور والانصراف'!AN114="مرضى","SL",IF('الحضور والانصراف'!AN114="اعياد رسمية","H",IF('الحضور والانصراف'!AN114="غياب باذن","PL",IF('الحضور والانصراف'!AN114="غياب بدون اذن","A",IF('الحضور والانصراف'!AN114="انقطاع","Out",IF('الحضور والانصراف'!AN114="استقالة","R","Blank")))))))))</f>
        <v>Blank</v>
      </c>
      <c r="AN111" s="33" t="str">
        <f>IF('الحضور والانصراف'!AO114="حضور","P",IF('الحضور والانصراف'!AO114="راحة","O",IF('الحضور والانصراف'!AO114="سنوى","V",IF('الحضور والانصراف'!AO114="مرضى","SL",IF('الحضور والانصراف'!AO114="اعياد رسمية","H",IF('الحضور والانصراف'!AO114="غياب باذن","PL",IF('الحضور والانصراف'!AO114="غياب بدون اذن","A",IF('الحضور والانصراف'!AO114="انقطاع","Out",IF('الحضور والانصراف'!AO114="استقالة","R","Blank")))))))))</f>
        <v>Blank</v>
      </c>
      <c r="AO111" s="33" t="str">
        <f>IF('الحضور والانصراف'!AP114="حضور","P",IF('الحضور والانصراف'!AP114="راحة","O",IF('الحضور والانصراف'!AP114="سنوى","V",IF('الحضور والانصراف'!AP114="مرضى","SL",IF('الحضور والانصراف'!AP114="اعياد رسمية","H",IF('الحضور والانصراف'!AP114="غياب باذن","PL",IF('الحضور والانصراف'!AP114="غياب بدون اذن","A",IF('الحضور والانصراف'!AP114="انقطاع","Out",IF('الحضور والانصراف'!AP114="استقالة","R","Blank")))))))))</f>
        <v>Blank</v>
      </c>
      <c r="AP111" s="33" t="str">
        <f>IF('الحضور والانصراف'!AQ114="حضور","P",IF('الحضور والانصراف'!AQ114="راحة","O",IF('الحضور والانصراف'!AQ114="سنوى","V",IF('الحضور والانصراف'!AQ114="مرضى","SL",IF('الحضور والانصراف'!AQ114="اعياد رسمية","H",IF('الحضور والانصراف'!AQ114="غياب باذن","PL",IF('الحضور والانصراف'!AQ114="غياب بدون اذن","A",IF('الحضور والانصراف'!AQ114="انقطاع","Out",IF('الحضور والانصراف'!AQ114="استقالة","R","Blank")))))))))</f>
        <v>Blank</v>
      </c>
      <c r="AQ111" s="33" t="str">
        <f>IF('الحضور والانصراف'!AR114="حضور","P",IF('الحضور والانصراف'!AR114="راحة","O",IF('الحضور والانصراف'!AR114="سنوى","V",IF('الحضور والانصراف'!AR114="مرضى","SL",IF('الحضور والانصراف'!AR114="اعياد رسمية","H",IF('الحضور والانصراف'!AR114="غياب باذن","PL",IF('الحضور والانصراف'!AR114="غياب بدون اذن","A",IF('الحضور والانصراف'!AR114="انقطاع","Out",IF('الحضور والانصراف'!AR114="استقالة","R","Blank")))))))))</f>
        <v>Blank</v>
      </c>
      <c r="AR111" s="33" t="str">
        <f>IF('الحضور والانصراف'!AS114="حضور","P",IF('الحضور والانصراف'!AS114="راحة","O",IF('الحضور والانصراف'!AS114="سنوى","V",IF('الحضور والانصراف'!AS114="مرضى","SL",IF('الحضور والانصراف'!AS114="اعياد رسمية","H",IF('الحضور والانصراف'!AS114="غياب باذن","PL",IF('الحضور والانصراف'!AS114="غياب بدون اذن","A",IF('الحضور والانصراف'!AS114="انقطاع","Out",IF('الحضور والانصراف'!AS114="استقالة","R","Blank")))))))))</f>
        <v>Blank</v>
      </c>
      <c r="AS111" s="33" t="str">
        <f>IF('الحضور والانصراف'!AT114="حضور","P",IF('الحضور والانصراف'!AT114="راحة","O",IF('الحضور والانصراف'!AT114="سنوى","V",IF('الحضور والانصراف'!AT114="مرضى","SL",IF('الحضور والانصراف'!AT114="اعياد رسمية","H",IF('الحضور والانصراف'!AT114="غياب باذن","PL",IF('الحضور والانصراف'!AT114="غياب بدون اذن","A",IF('الحضور والانصراف'!AT114="انقطاع","Out",IF('الحضور والانصراف'!AT114="استقالة","R","Blank")))))))))</f>
        <v>Blank</v>
      </c>
      <c r="AT111" s="33" t="str">
        <f>IF('الحضور والانصراف'!AU114="حضور","P",IF('الحضور والانصراف'!AU114="راحة","O",IF('الحضور والانصراف'!AU114="سنوى","V",IF('الحضور والانصراف'!AU114="مرضى","SL",IF('الحضور والانصراف'!AU114="اعياد رسمية","H",IF('الحضور والانصراف'!AU114="غياب باذن","PL",IF('الحضور والانصراف'!AU114="غياب بدون اذن","A",IF('الحضور والانصراف'!AU114="انقطاع","Out",IF('الحضور والانصراف'!AU114="استقالة","R","Blank")))))))))</f>
        <v>Blank</v>
      </c>
      <c r="AU111" s="33" t="str">
        <f>IF('الحضور والانصراف'!AV114="حضور","P",IF('الحضور والانصراف'!AV114="راحة","O",IF('الحضور والانصراف'!AV114="سنوى","V",IF('الحضور والانصراف'!AV114="مرضى","SL",IF('الحضور والانصراف'!AV114="اعياد رسمية","H",IF('الحضور والانصراف'!AV114="غياب باذن","PL",IF('الحضور والانصراف'!AV114="غياب بدون اذن","A",IF('الحضور والانصراف'!AV114="انقطاع","Out",IF('الحضور والانصراف'!AV114="استقالة","R","Blank")))))))))</f>
        <v>Blank</v>
      </c>
      <c r="AV111" s="33" t="str">
        <f>IF('الحضور والانصراف'!AW114="حضور","P",IF('الحضور والانصراف'!AW114="راحة","O",IF('الحضور والانصراف'!AW114="سنوى","V",IF('الحضور والانصراف'!AW114="مرضى","SL",IF('الحضور والانصراف'!AW114="اعياد رسمية","H",IF('الحضور والانصراف'!AW114="غياب باذن","PL",IF('الحضور والانصراف'!AW114="غياب بدون اذن","A",IF('الحضور والانصراف'!AW114="انقطاع","Out",IF('الحضور والانصراف'!AW114="استقالة","R","Blank")))))))))</f>
        <v>Blank</v>
      </c>
      <c r="AW111" s="33" t="str">
        <f>IF('الحضور والانصراف'!AX114="حضور","P",IF('الحضور والانصراف'!AX114="راحة","O",IF('الحضور والانصراف'!AX114="سنوى","V",IF('الحضور والانصراف'!AX114="مرضى","SL",IF('الحضور والانصراف'!AX114="اعياد رسمية","H",IF('الحضور والانصراف'!AX114="غياب باذن","PL",IF('الحضور والانصراف'!AX114="غياب بدون اذن","A",IF('الحضور والانصراف'!AX114="انقطاع","Out",IF('الحضور والانصراف'!AX114="استقالة","R","Blank")))))))))</f>
        <v>Blank</v>
      </c>
      <c r="AX111" s="33" t="str">
        <f>IF('الحضور والانصراف'!AY114="حضور","P",IF('الحضور والانصراف'!AY114="راحة","O",IF('الحضور والانصراف'!AY114="سنوى","V",IF('الحضور والانصراف'!AY114="مرضى","SL",IF('الحضور والانصراف'!AY114="اعياد رسمية","H",IF('الحضور والانصراف'!AY114="غياب باذن","PL",IF('الحضور والانصراف'!AY114="غياب بدون اذن","A",IF('الحضور والانصراف'!AY114="انقطاع","Out",IF('الحضور والانصراف'!AY114="استقالة","R","Blank")))))))))</f>
        <v>Blank</v>
      </c>
      <c r="AY111" s="8">
        <f>'الحضور والانصراف'!AZ114</f>
        <v>2</v>
      </c>
      <c r="AZ111" s="10"/>
      <c r="BA111" s="10"/>
    </row>
    <row r="112" spans="1:53" ht="23.25" x14ac:dyDescent="0.25">
      <c r="A112" s="17">
        <f t="shared" si="1"/>
        <v>110</v>
      </c>
      <c r="B112" s="17" t="str">
        <f>'الحضور والانصراف'!B115</f>
        <v>new</v>
      </c>
      <c r="C112" s="17">
        <f>'الحضور والانصراف'!C115</f>
        <v>0</v>
      </c>
      <c r="D112" s="17">
        <f>'الحضور والانصراف'!D115</f>
        <v>0</v>
      </c>
      <c r="E112" s="19">
        <f>'الحضور والانصراف'!E115</f>
        <v>0</v>
      </c>
      <c r="F112" s="7">
        <f>'الحضور والانصراف'!G115</f>
        <v>0</v>
      </c>
      <c r="G112" s="6">
        <f>'الحضور والانصراف'!H115</f>
        <v>0</v>
      </c>
      <c r="H112" s="7">
        <f>'الحضور والانصراف'!I115</f>
        <v>0</v>
      </c>
      <c r="I112" s="6">
        <f>'الحضور والانصراف'!J115</f>
        <v>0</v>
      </c>
      <c r="J112" s="6">
        <f>'الحضور والانصراف'!K115</f>
        <v>0</v>
      </c>
      <c r="K112" s="6">
        <f>'الحضور والانصراف'!L115</f>
        <v>0</v>
      </c>
      <c r="L112" s="7">
        <f>'الحضور والانصراف'!M115</f>
        <v>0</v>
      </c>
      <c r="M112" s="6">
        <f>'الحضور والانصراف'!N115</f>
        <v>0</v>
      </c>
      <c r="N112" s="7">
        <f>'الحضور والانصراف'!O115</f>
        <v>0</v>
      </c>
      <c r="O112" s="7">
        <f>'الحضور والانصراف'!P115</f>
        <v>0</v>
      </c>
      <c r="P112" s="6">
        <f>'الحضور والانصراف'!Q115</f>
        <v>0</v>
      </c>
      <c r="Q112" s="6">
        <f>'الحضور والانصراف'!R115</f>
        <v>0</v>
      </c>
      <c r="R112" s="6">
        <f>'الحضور والانصراف'!S115</f>
        <v>0</v>
      </c>
      <c r="S112" s="6">
        <f>'الحضور والانصراف'!T115</f>
        <v>0</v>
      </c>
      <c r="T112" s="33" t="str">
        <f>IF('الحضور والانصراف'!U115="حضور","P",IF('الحضور والانصراف'!U115="راحة","O",IF('الحضور والانصراف'!U115="سنوى","V",IF('الحضور والانصراف'!U115="مرضى","SL",IF('الحضور والانصراف'!U115="اعياد رسمية","H",IF('الحضور والانصراف'!U115="غياب باذن","PL",IF('الحضور والانصراف'!U115="غياب بدون اذن","A",IF('الحضور والانصراف'!U115="انقطاع","Out",IF('الحضور والانصراف'!U115="استقالة","R","Blank")))))))))</f>
        <v>Blank</v>
      </c>
      <c r="U112" s="33" t="str">
        <f>IF('الحضور والانصراف'!V115="حضور","P",IF('الحضور والانصراف'!V115="راحة","O",IF('الحضور والانصراف'!V115="سنوى","V",IF('الحضور والانصراف'!V115="مرضى","SL",IF('الحضور والانصراف'!V115="اعياد رسمية","H",IF('الحضور والانصراف'!V115="غياب باذن","PL",IF('الحضور والانصراف'!V115="غياب بدون اذن","A",IF('الحضور والانصراف'!V115="انقطاع","Out",IF('الحضور والانصراف'!V115="استقالة","R","Blank")))))))))</f>
        <v>Blank</v>
      </c>
      <c r="V112" s="33" t="str">
        <f>IF('الحضور والانصراف'!W115="حضور","P",IF('الحضور والانصراف'!W115="راحة","O",IF('الحضور والانصراف'!W115="سنوى","V",IF('الحضور والانصراف'!W115="مرضى","SL",IF('الحضور والانصراف'!W115="اعياد رسمية","H",IF('الحضور والانصراف'!W115="غياب باذن","PL",IF('الحضور والانصراف'!W115="غياب بدون اذن","A",IF('الحضور والانصراف'!W115="انقطاع","Out",IF('الحضور والانصراف'!W115="استقالة","R","Blank")))))))))</f>
        <v>Blank</v>
      </c>
      <c r="W112" s="33" t="str">
        <f>IF('الحضور والانصراف'!X115="حضور","P",IF('الحضور والانصراف'!X115="راحة","O",IF('الحضور والانصراف'!X115="سنوى","V",IF('الحضور والانصراف'!X115="مرضى","SL",IF('الحضور والانصراف'!X115="اعياد رسمية","H",IF('الحضور والانصراف'!X115="غياب باذن","PL",IF('الحضور والانصراف'!X115="غياب بدون اذن","A",IF('الحضور والانصراف'!X115="انقطاع","Out",IF('الحضور والانصراف'!X115="استقالة","R","Blank")))))))))</f>
        <v>Blank</v>
      </c>
      <c r="X112" s="33" t="str">
        <f>IF('الحضور والانصراف'!Y115="حضور","P",IF('الحضور والانصراف'!Y115="راحة","O",IF('الحضور والانصراف'!Y115="سنوى","V",IF('الحضور والانصراف'!Y115="مرضى","SL",IF('الحضور والانصراف'!Y115="اعياد رسمية","H",IF('الحضور والانصراف'!Y115="غياب باذن","PL",IF('الحضور والانصراف'!Y115="غياب بدون اذن","A",IF('الحضور والانصراف'!Y115="انقطاع","Out",IF('الحضور والانصراف'!Y115="استقالة","R","Blank")))))))))</f>
        <v>Blank</v>
      </c>
      <c r="Y112" s="33" t="str">
        <f>IF('الحضور والانصراف'!Z115="حضور","P",IF('الحضور والانصراف'!Z115="راحة","O",IF('الحضور والانصراف'!Z115="سنوى","V",IF('الحضور والانصراف'!Z115="مرضى","SL",IF('الحضور والانصراف'!Z115="اعياد رسمية","H",IF('الحضور والانصراف'!Z115="غياب باذن","PL",IF('الحضور والانصراف'!Z115="غياب بدون اذن","A",IF('الحضور والانصراف'!Z115="انقطاع","Out",IF('الحضور والانصراف'!Z115="استقالة","R","Blank")))))))))</f>
        <v>Blank</v>
      </c>
      <c r="Z112" s="33" t="str">
        <f>IF('الحضور والانصراف'!AA115="حضور","P",IF('الحضور والانصراف'!AA115="راحة","O",IF('الحضور والانصراف'!AA115="سنوى","V",IF('الحضور والانصراف'!AA115="مرضى","SL",IF('الحضور والانصراف'!AA115="اعياد رسمية","H",IF('الحضور والانصراف'!AA115="غياب باذن","PL",IF('الحضور والانصراف'!AA115="غياب بدون اذن","A",IF('الحضور والانصراف'!AA115="انقطاع","Out",IF('الحضور والانصراف'!AA115="استقالة","R","Blank")))))))))</f>
        <v>Blank</v>
      </c>
      <c r="AA112" s="33" t="str">
        <f>IF('الحضور والانصراف'!AB115="حضور","P",IF('الحضور والانصراف'!AB115="راحة","O",IF('الحضور والانصراف'!AB115="سنوى","V",IF('الحضور والانصراف'!AB115="مرضى","SL",IF('الحضور والانصراف'!AB115="اعياد رسمية","H",IF('الحضور والانصراف'!AB115="غياب باذن","PL",IF('الحضور والانصراف'!AB115="غياب بدون اذن","A",IF('الحضور والانصراف'!AB115="انقطاع","Out",IF('الحضور والانصراف'!AB115="استقالة","R","Blank")))))))))</f>
        <v>Blank</v>
      </c>
      <c r="AB112" s="33" t="str">
        <f>IF('الحضور والانصراف'!AC115="حضور","P",IF('الحضور والانصراف'!AC115="راحة","O",IF('الحضور والانصراف'!AC115="سنوى","V",IF('الحضور والانصراف'!AC115="مرضى","SL",IF('الحضور والانصراف'!AC115="اعياد رسمية","H",IF('الحضور والانصراف'!AC115="غياب باذن","PL",IF('الحضور والانصراف'!AC115="غياب بدون اذن","A",IF('الحضور والانصراف'!AC115="انقطاع","Out",IF('الحضور والانصراف'!AC115="استقالة","R","Blank")))))))))</f>
        <v>Blank</v>
      </c>
      <c r="AC112" s="33" t="str">
        <f>IF('الحضور والانصراف'!AD115="حضور","P",IF('الحضور والانصراف'!AD115="راحة","O",IF('الحضور والانصراف'!AD115="سنوى","V",IF('الحضور والانصراف'!AD115="مرضى","SL",IF('الحضور والانصراف'!AD115="اعياد رسمية","H",IF('الحضور والانصراف'!AD115="غياب باذن","PL",IF('الحضور والانصراف'!AD115="غياب بدون اذن","A",IF('الحضور والانصراف'!AD115="انقطاع","Out",IF('الحضور والانصراف'!AD115="استقالة","R","Blank")))))))))</f>
        <v>Blank</v>
      </c>
      <c r="AD112" s="43" t="str">
        <f>IF('الحضور والانصراف'!AE115="حضور","P",IF('الحضور والانصراف'!AE115="راحة","O",IF('الحضور والانصراف'!AE115="سنوى","V",IF('الحضور والانصراف'!AE115="مرضى","SL",IF('الحضور والانصراف'!AE115="اعياد رسمية","H",IF('الحضور والانصراف'!AE115="غياب باذن","PL",IF('الحضور والانصراف'!AE115="غياب بدون اذن","A",IF('الحضور والانصراف'!AE115="انقطاع","Out",IF('الحضور والانصراف'!AE115="استقالة","R","Blank")))))))))</f>
        <v>Blank</v>
      </c>
      <c r="AE112" s="33" t="str">
        <f>IF('الحضور والانصراف'!AF115="حضور","P",IF('الحضور والانصراف'!AF115="راحة","O",IF('الحضور والانصراف'!AF115="سنوى","V",IF('الحضور والانصراف'!AF115="مرضى","SL",IF('الحضور والانصراف'!AF115="اعياد رسمية","H",IF('الحضور والانصراف'!AF115="غياب باذن","PL",IF('الحضور والانصراف'!AF115="غياب بدون اذن","A",IF('الحضور والانصراف'!AF115="انقطاع","Out",IF('الحضور والانصراف'!AF115="استقالة","R","Blank")))))))))</f>
        <v>Blank</v>
      </c>
      <c r="AF112" s="33" t="str">
        <f>IF('الحضور والانصراف'!AG115="حضور","P",IF('الحضور والانصراف'!AG115="راحة","O",IF('الحضور والانصراف'!AG115="سنوى","V",IF('الحضور والانصراف'!AG115="مرضى","SL",IF('الحضور والانصراف'!AG115="اعياد رسمية","H",IF('الحضور والانصراف'!AG115="غياب باذن","PL",IF('الحضور والانصراف'!AG115="غياب بدون اذن","A",IF('الحضور والانصراف'!AG115="انقطاع","Out",IF('الحضور والانصراف'!AG115="استقالة","R","Blank")))))))))</f>
        <v>Blank</v>
      </c>
      <c r="AG112" s="33" t="str">
        <f>IF('الحضور والانصراف'!AH115="حضور","P",IF('الحضور والانصراف'!AH115="راحة","O",IF('الحضور والانصراف'!AH115="سنوى","V",IF('الحضور والانصراف'!AH115="مرضى","SL",IF('الحضور والانصراف'!AH115="اعياد رسمية","H",IF('الحضور والانصراف'!AH115="غياب باذن","PL",IF('الحضور والانصراف'!AH115="غياب بدون اذن","A",IF('الحضور والانصراف'!AH115="انقطاع","Out",IF('الحضور والانصراف'!AH115="استقالة","R","Blank")))))))))</f>
        <v>Blank</v>
      </c>
      <c r="AH112" s="33" t="str">
        <f>IF('الحضور والانصراف'!AI115="حضور","P",IF('الحضور والانصراف'!AI115="راحة","O",IF('الحضور والانصراف'!AI115="سنوى","V",IF('الحضور والانصراف'!AI115="مرضى","SL",IF('الحضور والانصراف'!AI115="اعياد رسمية","H",IF('الحضور والانصراف'!AI115="غياب باذن","PL",IF('الحضور والانصراف'!AI115="غياب بدون اذن","A",IF('الحضور والانصراف'!AI115="انقطاع","Out",IF('الحضور والانصراف'!AI115="استقالة","R","Blank")))))))))</f>
        <v>Blank</v>
      </c>
      <c r="AI112" s="33" t="str">
        <f>IF('الحضور والانصراف'!AJ115="حضور","P",IF('الحضور والانصراف'!AJ115="راحة","O",IF('الحضور والانصراف'!AJ115="سنوى","V",IF('الحضور والانصراف'!AJ115="مرضى","SL",IF('الحضور والانصراف'!AJ115="اعياد رسمية","H",IF('الحضور والانصراف'!AJ115="غياب باذن","PL",IF('الحضور والانصراف'!AJ115="غياب بدون اذن","A",IF('الحضور والانصراف'!AJ115="انقطاع","Out",IF('الحضور والانصراف'!AJ115="استقالة","R","Blank")))))))))</f>
        <v>Blank</v>
      </c>
      <c r="AJ112" s="33" t="str">
        <f>IF('الحضور والانصراف'!AK115="حضور","P",IF('الحضور والانصراف'!AK115="راحة","O",IF('الحضور والانصراف'!AK115="سنوى","V",IF('الحضور والانصراف'!AK115="مرضى","SL",IF('الحضور والانصراف'!AK115="اعياد رسمية","H",IF('الحضور والانصراف'!AK115="غياب باذن","PL",IF('الحضور والانصراف'!AK115="غياب بدون اذن","A",IF('الحضور والانصراف'!AK115="انقطاع","Out",IF('الحضور والانصراف'!AK115="استقالة","R","Blank")))))))))</f>
        <v>Blank</v>
      </c>
      <c r="AK112" s="33" t="str">
        <f>IF('الحضور والانصراف'!AL115="حضور","P",IF('الحضور والانصراف'!AL115="راحة","O",IF('الحضور والانصراف'!AL115="سنوى","V",IF('الحضور والانصراف'!AL115="مرضى","SL",IF('الحضور والانصراف'!AL115="اعياد رسمية","H",IF('الحضور والانصراف'!AL115="غياب باذن","PL",IF('الحضور والانصراف'!AL115="غياب بدون اذن","A",IF('الحضور والانصراف'!AL115="انقطاع","Out",IF('الحضور والانصراف'!AL115="استقالة","R","Blank")))))))))</f>
        <v>Blank</v>
      </c>
      <c r="AL112" s="33" t="str">
        <f>IF('الحضور والانصراف'!AM115="حضور","P",IF('الحضور والانصراف'!AM115="راحة","O",IF('الحضور والانصراف'!AM115="سنوى","V",IF('الحضور والانصراف'!AM115="مرضى","SL",IF('الحضور والانصراف'!AM115="اعياد رسمية","H",IF('الحضور والانصراف'!AM115="غياب باذن","PL",IF('الحضور والانصراف'!AM115="غياب بدون اذن","A",IF('الحضور والانصراف'!AM115="انقطاع","Out",IF('الحضور والانصراف'!AM115="استقالة","R","Blank")))))))))</f>
        <v>Blank</v>
      </c>
      <c r="AM112" s="33" t="str">
        <f>IF('الحضور والانصراف'!AN115="حضور","P",IF('الحضور والانصراف'!AN115="راحة","O",IF('الحضور والانصراف'!AN115="سنوى","V",IF('الحضور والانصراف'!AN115="مرضى","SL",IF('الحضور والانصراف'!AN115="اعياد رسمية","H",IF('الحضور والانصراف'!AN115="غياب باذن","PL",IF('الحضور والانصراف'!AN115="غياب بدون اذن","A",IF('الحضور والانصراف'!AN115="انقطاع","Out",IF('الحضور والانصراف'!AN115="استقالة","R","Blank")))))))))</f>
        <v>Blank</v>
      </c>
      <c r="AN112" s="33" t="str">
        <f>IF('الحضور والانصراف'!AO115="حضور","P",IF('الحضور والانصراف'!AO115="راحة","O",IF('الحضور والانصراف'!AO115="سنوى","V",IF('الحضور والانصراف'!AO115="مرضى","SL",IF('الحضور والانصراف'!AO115="اعياد رسمية","H",IF('الحضور والانصراف'!AO115="غياب باذن","PL",IF('الحضور والانصراف'!AO115="غياب بدون اذن","A",IF('الحضور والانصراف'!AO115="انقطاع","Out",IF('الحضور والانصراف'!AO115="استقالة","R","Blank")))))))))</f>
        <v>Blank</v>
      </c>
      <c r="AO112" s="33" t="str">
        <f>IF('الحضور والانصراف'!AP115="حضور","P",IF('الحضور والانصراف'!AP115="راحة","O",IF('الحضور والانصراف'!AP115="سنوى","V",IF('الحضور والانصراف'!AP115="مرضى","SL",IF('الحضور والانصراف'!AP115="اعياد رسمية","H",IF('الحضور والانصراف'!AP115="غياب باذن","PL",IF('الحضور والانصراف'!AP115="غياب بدون اذن","A",IF('الحضور والانصراف'!AP115="انقطاع","Out",IF('الحضور والانصراف'!AP115="استقالة","R","Blank")))))))))</f>
        <v>Blank</v>
      </c>
      <c r="AP112" s="33" t="str">
        <f>IF('الحضور والانصراف'!AQ115="حضور","P",IF('الحضور والانصراف'!AQ115="راحة","O",IF('الحضور والانصراف'!AQ115="سنوى","V",IF('الحضور والانصراف'!AQ115="مرضى","SL",IF('الحضور والانصراف'!AQ115="اعياد رسمية","H",IF('الحضور والانصراف'!AQ115="غياب باذن","PL",IF('الحضور والانصراف'!AQ115="غياب بدون اذن","A",IF('الحضور والانصراف'!AQ115="انقطاع","Out",IF('الحضور والانصراف'!AQ115="استقالة","R","Blank")))))))))</f>
        <v>Blank</v>
      </c>
      <c r="AQ112" s="33" t="str">
        <f>IF('الحضور والانصراف'!AR115="حضور","P",IF('الحضور والانصراف'!AR115="راحة","O",IF('الحضور والانصراف'!AR115="سنوى","V",IF('الحضور والانصراف'!AR115="مرضى","SL",IF('الحضور والانصراف'!AR115="اعياد رسمية","H",IF('الحضور والانصراف'!AR115="غياب باذن","PL",IF('الحضور والانصراف'!AR115="غياب بدون اذن","A",IF('الحضور والانصراف'!AR115="انقطاع","Out",IF('الحضور والانصراف'!AR115="استقالة","R","Blank")))))))))</f>
        <v>Blank</v>
      </c>
      <c r="AR112" s="33" t="str">
        <f>IF('الحضور والانصراف'!AS115="حضور","P",IF('الحضور والانصراف'!AS115="راحة","O",IF('الحضور والانصراف'!AS115="سنوى","V",IF('الحضور والانصراف'!AS115="مرضى","SL",IF('الحضور والانصراف'!AS115="اعياد رسمية","H",IF('الحضور والانصراف'!AS115="غياب باذن","PL",IF('الحضور والانصراف'!AS115="غياب بدون اذن","A",IF('الحضور والانصراف'!AS115="انقطاع","Out",IF('الحضور والانصراف'!AS115="استقالة","R","Blank")))))))))</f>
        <v>Blank</v>
      </c>
      <c r="AS112" s="33" t="str">
        <f>IF('الحضور والانصراف'!AT115="حضور","P",IF('الحضور والانصراف'!AT115="راحة","O",IF('الحضور والانصراف'!AT115="سنوى","V",IF('الحضور والانصراف'!AT115="مرضى","SL",IF('الحضور والانصراف'!AT115="اعياد رسمية","H",IF('الحضور والانصراف'!AT115="غياب باذن","PL",IF('الحضور والانصراف'!AT115="غياب بدون اذن","A",IF('الحضور والانصراف'!AT115="انقطاع","Out",IF('الحضور والانصراف'!AT115="استقالة","R","Blank")))))))))</f>
        <v>Blank</v>
      </c>
      <c r="AT112" s="33" t="str">
        <f>IF('الحضور والانصراف'!AU115="حضور","P",IF('الحضور والانصراف'!AU115="راحة","O",IF('الحضور والانصراف'!AU115="سنوى","V",IF('الحضور والانصراف'!AU115="مرضى","SL",IF('الحضور والانصراف'!AU115="اعياد رسمية","H",IF('الحضور والانصراف'!AU115="غياب باذن","PL",IF('الحضور والانصراف'!AU115="غياب بدون اذن","A",IF('الحضور والانصراف'!AU115="انقطاع","Out",IF('الحضور والانصراف'!AU115="استقالة","R","Blank")))))))))</f>
        <v>Blank</v>
      </c>
      <c r="AU112" s="33" t="str">
        <f>IF('الحضور والانصراف'!AV115="حضور","P",IF('الحضور والانصراف'!AV115="راحة","O",IF('الحضور والانصراف'!AV115="سنوى","V",IF('الحضور والانصراف'!AV115="مرضى","SL",IF('الحضور والانصراف'!AV115="اعياد رسمية","H",IF('الحضور والانصراف'!AV115="غياب باذن","PL",IF('الحضور والانصراف'!AV115="غياب بدون اذن","A",IF('الحضور والانصراف'!AV115="انقطاع","Out",IF('الحضور والانصراف'!AV115="استقالة","R","Blank")))))))))</f>
        <v>Blank</v>
      </c>
      <c r="AV112" s="33" t="str">
        <f>IF('الحضور والانصراف'!AW115="حضور","P",IF('الحضور والانصراف'!AW115="راحة","O",IF('الحضور والانصراف'!AW115="سنوى","V",IF('الحضور والانصراف'!AW115="مرضى","SL",IF('الحضور والانصراف'!AW115="اعياد رسمية","H",IF('الحضور والانصراف'!AW115="غياب باذن","PL",IF('الحضور والانصراف'!AW115="غياب بدون اذن","A",IF('الحضور والانصراف'!AW115="انقطاع","Out",IF('الحضور والانصراف'!AW115="استقالة","R","Blank")))))))))</f>
        <v>Blank</v>
      </c>
      <c r="AW112" s="33" t="str">
        <f>IF('الحضور والانصراف'!AX115="حضور","P",IF('الحضور والانصراف'!AX115="راحة","O",IF('الحضور والانصراف'!AX115="سنوى","V",IF('الحضور والانصراف'!AX115="مرضى","SL",IF('الحضور والانصراف'!AX115="اعياد رسمية","H",IF('الحضور والانصراف'!AX115="غياب باذن","PL",IF('الحضور والانصراف'!AX115="غياب بدون اذن","A",IF('الحضور والانصراف'!AX115="انقطاع","Out",IF('الحضور والانصراف'!AX115="استقالة","R","Blank")))))))))</f>
        <v>Blank</v>
      </c>
      <c r="AX112" s="33" t="str">
        <f>IF('الحضور والانصراف'!AY115="حضور","P",IF('الحضور والانصراف'!AY115="راحة","O",IF('الحضور والانصراف'!AY115="سنوى","V",IF('الحضور والانصراف'!AY115="مرضى","SL",IF('الحضور والانصراف'!AY115="اعياد رسمية","H",IF('الحضور والانصراف'!AY115="غياب باذن","PL",IF('الحضور والانصراف'!AY115="غياب بدون اذن","A",IF('الحضور والانصراف'!AY115="انقطاع","Out",IF('الحضور والانصراف'!AY115="استقالة","R","Blank")))))))))</f>
        <v>Blank</v>
      </c>
      <c r="AY112" s="8">
        <f>'الحضور والانصراف'!AZ115</f>
        <v>2</v>
      </c>
      <c r="AZ112" s="10"/>
      <c r="BA112" s="10"/>
    </row>
    <row r="113" spans="1:53" ht="23.25" x14ac:dyDescent="0.25">
      <c r="A113" s="17">
        <f t="shared" si="1"/>
        <v>111</v>
      </c>
      <c r="B113" s="17" t="str">
        <f>'الحضور والانصراف'!B116</f>
        <v>new</v>
      </c>
      <c r="C113" s="17">
        <f>'الحضور والانصراف'!C116</f>
        <v>0</v>
      </c>
      <c r="D113" s="17">
        <f>'الحضور والانصراف'!D116</f>
        <v>0</v>
      </c>
      <c r="E113" s="19">
        <f>'الحضور والانصراف'!E116</f>
        <v>0</v>
      </c>
      <c r="F113" s="7">
        <f>'الحضور والانصراف'!G116</f>
        <v>0</v>
      </c>
      <c r="G113" s="6">
        <f>'الحضور والانصراف'!H116</f>
        <v>0</v>
      </c>
      <c r="H113" s="7">
        <f>'الحضور والانصراف'!I116</f>
        <v>0</v>
      </c>
      <c r="I113" s="6">
        <f>'الحضور والانصراف'!J116</f>
        <v>0</v>
      </c>
      <c r="J113" s="6">
        <f>'الحضور والانصراف'!K116</f>
        <v>0</v>
      </c>
      <c r="K113" s="6">
        <f>'الحضور والانصراف'!L116</f>
        <v>0</v>
      </c>
      <c r="L113" s="7">
        <f>'الحضور والانصراف'!M116</f>
        <v>0</v>
      </c>
      <c r="M113" s="6">
        <f>'الحضور والانصراف'!N116</f>
        <v>0</v>
      </c>
      <c r="N113" s="7">
        <f>'الحضور والانصراف'!O116</f>
        <v>0</v>
      </c>
      <c r="O113" s="7">
        <f>'الحضور والانصراف'!P116</f>
        <v>0</v>
      </c>
      <c r="P113" s="6">
        <f>'الحضور والانصراف'!Q116</f>
        <v>0</v>
      </c>
      <c r="Q113" s="6">
        <f>'الحضور والانصراف'!R116</f>
        <v>0</v>
      </c>
      <c r="R113" s="6">
        <f>'الحضور والانصراف'!S116</f>
        <v>0</v>
      </c>
      <c r="S113" s="6">
        <f>'الحضور والانصراف'!T116</f>
        <v>0</v>
      </c>
      <c r="T113" s="33" t="str">
        <f>IF('الحضور والانصراف'!U116="حضور","P",IF('الحضور والانصراف'!U116="راحة","O",IF('الحضور والانصراف'!U116="سنوى","V",IF('الحضور والانصراف'!U116="مرضى","SL",IF('الحضور والانصراف'!U116="اعياد رسمية","H",IF('الحضور والانصراف'!U116="غياب باذن","PL",IF('الحضور والانصراف'!U116="غياب بدون اذن","A",IF('الحضور والانصراف'!U116="انقطاع","Out",IF('الحضور والانصراف'!U116="استقالة","R","Blank")))))))))</f>
        <v>Blank</v>
      </c>
      <c r="U113" s="33" t="str">
        <f>IF('الحضور والانصراف'!V116="حضور","P",IF('الحضور والانصراف'!V116="راحة","O",IF('الحضور والانصراف'!V116="سنوى","V",IF('الحضور والانصراف'!V116="مرضى","SL",IF('الحضور والانصراف'!V116="اعياد رسمية","H",IF('الحضور والانصراف'!V116="غياب باذن","PL",IF('الحضور والانصراف'!V116="غياب بدون اذن","A",IF('الحضور والانصراف'!V116="انقطاع","Out",IF('الحضور والانصراف'!V116="استقالة","R","Blank")))))))))</f>
        <v>Blank</v>
      </c>
      <c r="V113" s="33" t="str">
        <f>IF('الحضور والانصراف'!W116="حضور","P",IF('الحضور والانصراف'!W116="راحة","O",IF('الحضور والانصراف'!W116="سنوى","V",IF('الحضور والانصراف'!W116="مرضى","SL",IF('الحضور والانصراف'!W116="اعياد رسمية","H",IF('الحضور والانصراف'!W116="غياب باذن","PL",IF('الحضور والانصراف'!W116="غياب بدون اذن","A",IF('الحضور والانصراف'!W116="انقطاع","Out",IF('الحضور والانصراف'!W116="استقالة","R","Blank")))))))))</f>
        <v>Blank</v>
      </c>
      <c r="W113" s="33" t="str">
        <f>IF('الحضور والانصراف'!X116="حضور","P",IF('الحضور والانصراف'!X116="راحة","O",IF('الحضور والانصراف'!X116="سنوى","V",IF('الحضور والانصراف'!X116="مرضى","SL",IF('الحضور والانصراف'!X116="اعياد رسمية","H",IF('الحضور والانصراف'!X116="غياب باذن","PL",IF('الحضور والانصراف'!X116="غياب بدون اذن","A",IF('الحضور والانصراف'!X116="انقطاع","Out",IF('الحضور والانصراف'!X116="استقالة","R","Blank")))))))))</f>
        <v>Blank</v>
      </c>
      <c r="X113" s="33" t="str">
        <f>IF('الحضور والانصراف'!Y116="حضور","P",IF('الحضور والانصراف'!Y116="راحة","O",IF('الحضور والانصراف'!Y116="سنوى","V",IF('الحضور والانصراف'!Y116="مرضى","SL",IF('الحضور والانصراف'!Y116="اعياد رسمية","H",IF('الحضور والانصراف'!Y116="غياب باذن","PL",IF('الحضور والانصراف'!Y116="غياب بدون اذن","A",IF('الحضور والانصراف'!Y116="انقطاع","Out",IF('الحضور والانصراف'!Y116="استقالة","R","Blank")))))))))</f>
        <v>Blank</v>
      </c>
      <c r="Y113" s="33" t="str">
        <f>IF('الحضور والانصراف'!Z116="حضور","P",IF('الحضور والانصراف'!Z116="راحة","O",IF('الحضور والانصراف'!Z116="سنوى","V",IF('الحضور والانصراف'!Z116="مرضى","SL",IF('الحضور والانصراف'!Z116="اعياد رسمية","H",IF('الحضور والانصراف'!Z116="غياب باذن","PL",IF('الحضور والانصراف'!Z116="غياب بدون اذن","A",IF('الحضور والانصراف'!Z116="انقطاع","Out",IF('الحضور والانصراف'!Z116="استقالة","R","Blank")))))))))</f>
        <v>Blank</v>
      </c>
      <c r="Z113" s="33" t="str">
        <f>IF('الحضور والانصراف'!AA116="حضور","P",IF('الحضور والانصراف'!AA116="راحة","O",IF('الحضور والانصراف'!AA116="سنوى","V",IF('الحضور والانصراف'!AA116="مرضى","SL",IF('الحضور والانصراف'!AA116="اعياد رسمية","H",IF('الحضور والانصراف'!AA116="غياب باذن","PL",IF('الحضور والانصراف'!AA116="غياب بدون اذن","A",IF('الحضور والانصراف'!AA116="انقطاع","Out",IF('الحضور والانصراف'!AA116="استقالة","R","Blank")))))))))</f>
        <v>Blank</v>
      </c>
      <c r="AA113" s="33" t="str">
        <f>IF('الحضور والانصراف'!AB116="حضور","P",IF('الحضور والانصراف'!AB116="راحة","O",IF('الحضور والانصراف'!AB116="سنوى","V",IF('الحضور والانصراف'!AB116="مرضى","SL",IF('الحضور والانصراف'!AB116="اعياد رسمية","H",IF('الحضور والانصراف'!AB116="غياب باذن","PL",IF('الحضور والانصراف'!AB116="غياب بدون اذن","A",IF('الحضور والانصراف'!AB116="انقطاع","Out",IF('الحضور والانصراف'!AB116="استقالة","R","Blank")))))))))</f>
        <v>Blank</v>
      </c>
      <c r="AB113" s="33" t="str">
        <f>IF('الحضور والانصراف'!AC116="حضور","P",IF('الحضور والانصراف'!AC116="راحة","O",IF('الحضور والانصراف'!AC116="سنوى","V",IF('الحضور والانصراف'!AC116="مرضى","SL",IF('الحضور والانصراف'!AC116="اعياد رسمية","H",IF('الحضور والانصراف'!AC116="غياب باذن","PL",IF('الحضور والانصراف'!AC116="غياب بدون اذن","A",IF('الحضور والانصراف'!AC116="انقطاع","Out",IF('الحضور والانصراف'!AC116="استقالة","R","Blank")))))))))</f>
        <v>Blank</v>
      </c>
      <c r="AC113" s="33" t="str">
        <f>IF('الحضور والانصراف'!AD116="حضور","P",IF('الحضور والانصراف'!AD116="راحة","O",IF('الحضور والانصراف'!AD116="سنوى","V",IF('الحضور والانصراف'!AD116="مرضى","SL",IF('الحضور والانصراف'!AD116="اعياد رسمية","H",IF('الحضور والانصراف'!AD116="غياب باذن","PL",IF('الحضور والانصراف'!AD116="غياب بدون اذن","A",IF('الحضور والانصراف'!AD116="انقطاع","Out",IF('الحضور والانصراف'!AD116="استقالة","R","Blank")))))))))</f>
        <v>Blank</v>
      </c>
      <c r="AD113" s="43" t="str">
        <f>IF('الحضور والانصراف'!AE116="حضور","P",IF('الحضور والانصراف'!AE116="راحة","O",IF('الحضور والانصراف'!AE116="سنوى","V",IF('الحضور والانصراف'!AE116="مرضى","SL",IF('الحضور والانصراف'!AE116="اعياد رسمية","H",IF('الحضور والانصراف'!AE116="غياب باذن","PL",IF('الحضور والانصراف'!AE116="غياب بدون اذن","A",IF('الحضور والانصراف'!AE116="انقطاع","Out",IF('الحضور والانصراف'!AE116="استقالة","R","Blank")))))))))</f>
        <v>Blank</v>
      </c>
      <c r="AE113" s="33" t="str">
        <f>IF('الحضور والانصراف'!AF116="حضور","P",IF('الحضور والانصراف'!AF116="راحة","O",IF('الحضور والانصراف'!AF116="سنوى","V",IF('الحضور والانصراف'!AF116="مرضى","SL",IF('الحضور والانصراف'!AF116="اعياد رسمية","H",IF('الحضور والانصراف'!AF116="غياب باذن","PL",IF('الحضور والانصراف'!AF116="غياب بدون اذن","A",IF('الحضور والانصراف'!AF116="انقطاع","Out",IF('الحضور والانصراف'!AF116="استقالة","R","Blank")))))))))</f>
        <v>Blank</v>
      </c>
      <c r="AF113" s="33" t="str">
        <f>IF('الحضور والانصراف'!AG116="حضور","P",IF('الحضور والانصراف'!AG116="راحة","O",IF('الحضور والانصراف'!AG116="سنوى","V",IF('الحضور والانصراف'!AG116="مرضى","SL",IF('الحضور والانصراف'!AG116="اعياد رسمية","H",IF('الحضور والانصراف'!AG116="غياب باذن","PL",IF('الحضور والانصراف'!AG116="غياب بدون اذن","A",IF('الحضور والانصراف'!AG116="انقطاع","Out",IF('الحضور والانصراف'!AG116="استقالة","R","Blank")))))))))</f>
        <v>Blank</v>
      </c>
      <c r="AG113" s="33" t="str">
        <f>IF('الحضور والانصراف'!AH116="حضور","P",IF('الحضور والانصراف'!AH116="راحة","O",IF('الحضور والانصراف'!AH116="سنوى","V",IF('الحضور والانصراف'!AH116="مرضى","SL",IF('الحضور والانصراف'!AH116="اعياد رسمية","H",IF('الحضور والانصراف'!AH116="غياب باذن","PL",IF('الحضور والانصراف'!AH116="غياب بدون اذن","A",IF('الحضور والانصراف'!AH116="انقطاع","Out",IF('الحضور والانصراف'!AH116="استقالة","R","Blank")))))))))</f>
        <v>Blank</v>
      </c>
      <c r="AH113" s="33" t="str">
        <f>IF('الحضور والانصراف'!AI116="حضور","P",IF('الحضور والانصراف'!AI116="راحة","O",IF('الحضور والانصراف'!AI116="سنوى","V",IF('الحضور والانصراف'!AI116="مرضى","SL",IF('الحضور والانصراف'!AI116="اعياد رسمية","H",IF('الحضور والانصراف'!AI116="غياب باذن","PL",IF('الحضور والانصراف'!AI116="غياب بدون اذن","A",IF('الحضور والانصراف'!AI116="انقطاع","Out",IF('الحضور والانصراف'!AI116="استقالة","R","Blank")))))))))</f>
        <v>Blank</v>
      </c>
      <c r="AI113" s="33" t="str">
        <f>IF('الحضور والانصراف'!AJ116="حضور","P",IF('الحضور والانصراف'!AJ116="راحة","O",IF('الحضور والانصراف'!AJ116="سنوى","V",IF('الحضور والانصراف'!AJ116="مرضى","SL",IF('الحضور والانصراف'!AJ116="اعياد رسمية","H",IF('الحضور والانصراف'!AJ116="غياب باذن","PL",IF('الحضور والانصراف'!AJ116="غياب بدون اذن","A",IF('الحضور والانصراف'!AJ116="انقطاع","Out",IF('الحضور والانصراف'!AJ116="استقالة","R","Blank")))))))))</f>
        <v>Blank</v>
      </c>
      <c r="AJ113" s="33" t="str">
        <f>IF('الحضور والانصراف'!AK116="حضور","P",IF('الحضور والانصراف'!AK116="راحة","O",IF('الحضور والانصراف'!AK116="سنوى","V",IF('الحضور والانصراف'!AK116="مرضى","SL",IF('الحضور والانصراف'!AK116="اعياد رسمية","H",IF('الحضور والانصراف'!AK116="غياب باذن","PL",IF('الحضور والانصراف'!AK116="غياب بدون اذن","A",IF('الحضور والانصراف'!AK116="انقطاع","Out",IF('الحضور والانصراف'!AK116="استقالة","R","Blank")))))))))</f>
        <v>Blank</v>
      </c>
      <c r="AK113" s="33" t="str">
        <f>IF('الحضور والانصراف'!AL116="حضور","P",IF('الحضور والانصراف'!AL116="راحة","O",IF('الحضور والانصراف'!AL116="سنوى","V",IF('الحضور والانصراف'!AL116="مرضى","SL",IF('الحضور والانصراف'!AL116="اعياد رسمية","H",IF('الحضور والانصراف'!AL116="غياب باذن","PL",IF('الحضور والانصراف'!AL116="غياب بدون اذن","A",IF('الحضور والانصراف'!AL116="انقطاع","Out",IF('الحضور والانصراف'!AL116="استقالة","R","Blank")))))))))</f>
        <v>Blank</v>
      </c>
      <c r="AL113" s="33" t="str">
        <f>IF('الحضور والانصراف'!AM116="حضور","P",IF('الحضور والانصراف'!AM116="راحة","O",IF('الحضور والانصراف'!AM116="سنوى","V",IF('الحضور والانصراف'!AM116="مرضى","SL",IF('الحضور والانصراف'!AM116="اعياد رسمية","H",IF('الحضور والانصراف'!AM116="غياب باذن","PL",IF('الحضور والانصراف'!AM116="غياب بدون اذن","A",IF('الحضور والانصراف'!AM116="انقطاع","Out",IF('الحضور والانصراف'!AM116="استقالة","R","Blank")))))))))</f>
        <v>Blank</v>
      </c>
      <c r="AM113" s="33" t="str">
        <f>IF('الحضور والانصراف'!AN116="حضور","P",IF('الحضور والانصراف'!AN116="راحة","O",IF('الحضور والانصراف'!AN116="سنوى","V",IF('الحضور والانصراف'!AN116="مرضى","SL",IF('الحضور والانصراف'!AN116="اعياد رسمية","H",IF('الحضور والانصراف'!AN116="غياب باذن","PL",IF('الحضور والانصراف'!AN116="غياب بدون اذن","A",IF('الحضور والانصراف'!AN116="انقطاع","Out",IF('الحضور والانصراف'!AN116="استقالة","R","Blank")))))))))</f>
        <v>Blank</v>
      </c>
      <c r="AN113" s="33" t="str">
        <f>IF('الحضور والانصراف'!AO116="حضور","P",IF('الحضور والانصراف'!AO116="راحة","O",IF('الحضور والانصراف'!AO116="سنوى","V",IF('الحضور والانصراف'!AO116="مرضى","SL",IF('الحضور والانصراف'!AO116="اعياد رسمية","H",IF('الحضور والانصراف'!AO116="غياب باذن","PL",IF('الحضور والانصراف'!AO116="غياب بدون اذن","A",IF('الحضور والانصراف'!AO116="انقطاع","Out",IF('الحضور والانصراف'!AO116="استقالة","R","Blank")))))))))</f>
        <v>Blank</v>
      </c>
      <c r="AO113" s="33" t="str">
        <f>IF('الحضور والانصراف'!AP116="حضور","P",IF('الحضور والانصراف'!AP116="راحة","O",IF('الحضور والانصراف'!AP116="سنوى","V",IF('الحضور والانصراف'!AP116="مرضى","SL",IF('الحضور والانصراف'!AP116="اعياد رسمية","H",IF('الحضور والانصراف'!AP116="غياب باذن","PL",IF('الحضور والانصراف'!AP116="غياب بدون اذن","A",IF('الحضور والانصراف'!AP116="انقطاع","Out",IF('الحضور والانصراف'!AP116="استقالة","R","Blank")))))))))</f>
        <v>Blank</v>
      </c>
      <c r="AP113" s="33" t="str">
        <f>IF('الحضور والانصراف'!AQ116="حضور","P",IF('الحضور والانصراف'!AQ116="راحة","O",IF('الحضور والانصراف'!AQ116="سنوى","V",IF('الحضور والانصراف'!AQ116="مرضى","SL",IF('الحضور والانصراف'!AQ116="اعياد رسمية","H",IF('الحضور والانصراف'!AQ116="غياب باذن","PL",IF('الحضور والانصراف'!AQ116="غياب بدون اذن","A",IF('الحضور والانصراف'!AQ116="انقطاع","Out",IF('الحضور والانصراف'!AQ116="استقالة","R","Blank")))))))))</f>
        <v>Blank</v>
      </c>
      <c r="AQ113" s="33" t="str">
        <f>IF('الحضور والانصراف'!AR116="حضور","P",IF('الحضور والانصراف'!AR116="راحة","O",IF('الحضور والانصراف'!AR116="سنوى","V",IF('الحضور والانصراف'!AR116="مرضى","SL",IF('الحضور والانصراف'!AR116="اعياد رسمية","H",IF('الحضور والانصراف'!AR116="غياب باذن","PL",IF('الحضور والانصراف'!AR116="غياب بدون اذن","A",IF('الحضور والانصراف'!AR116="انقطاع","Out",IF('الحضور والانصراف'!AR116="استقالة","R","Blank")))))))))</f>
        <v>Blank</v>
      </c>
      <c r="AR113" s="33" t="str">
        <f>IF('الحضور والانصراف'!AS116="حضور","P",IF('الحضور والانصراف'!AS116="راحة","O",IF('الحضور والانصراف'!AS116="سنوى","V",IF('الحضور والانصراف'!AS116="مرضى","SL",IF('الحضور والانصراف'!AS116="اعياد رسمية","H",IF('الحضور والانصراف'!AS116="غياب باذن","PL",IF('الحضور والانصراف'!AS116="غياب بدون اذن","A",IF('الحضور والانصراف'!AS116="انقطاع","Out",IF('الحضور والانصراف'!AS116="استقالة","R","Blank")))))))))</f>
        <v>Blank</v>
      </c>
      <c r="AS113" s="33" t="str">
        <f>IF('الحضور والانصراف'!AT116="حضور","P",IF('الحضور والانصراف'!AT116="راحة","O",IF('الحضور والانصراف'!AT116="سنوى","V",IF('الحضور والانصراف'!AT116="مرضى","SL",IF('الحضور والانصراف'!AT116="اعياد رسمية","H",IF('الحضور والانصراف'!AT116="غياب باذن","PL",IF('الحضور والانصراف'!AT116="غياب بدون اذن","A",IF('الحضور والانصراف'!AT116="انقطاع","Out",IF('الحضور والانصراف'!AT116="استقالة","R","Blank")))))))))</f>
        <v>Blank</v>
      </c>
      <c r="AT113" s="33" t="str">
        <f>IF('الحضور والانصراف'!AU116="حضور","P",IF('الحضور والانصراف'!AU116="راحة","O",IF('الحضور والانصراف'!AU116="سنوى","V",IF('الحضور والانصراف'!AU116="مرضى","SL",IF('الحضور والانصراف'!AU116="اعياد رسمية","H",IF('الحضور والانصراف'!AU116="غياب باذن","PL",IF('الحضور والانصراف'!AU116="غياب بدون اذن","A",IF('الحضور والانصراف'!AU116="انقطاع","Out",IF('الحضور والانصراف'!AU116="استقالة","R","Blank")))))))))</f>
        <v>Blank</v>
      </c>
      <c r="AU113" s="33" t="str">
        <f>IF('الحضور والانصراف'!AV116="حضور","P",IF('الحضور والانصراف'!AV116="راحة","O",IF('الحضور والانصراف'!AV116="سنوى","V",IF('الحضور والانصراف'!AV116="مرضى","SL",IF('الحضور والانصراف'!AV116="اعياد رسمية","H",IF('الحضور والانصراف'!AV116="غياب باذن","PL",IF('الحضور والانصراف'!AV116="غياب بدون اذن","A",IF('الحضور والانصراف'!AV116="انقطاع","Out",IF('الحضور والانصراف'!AV116="استقالة","R","Blank")))))))))</f>
        <v>Blank</v>
      </c>
      <c r="AV113" s="33" t="str">
        <f>IF('الحضور والانصراف'!AW116="حضور","P",IF('الحضور والانصراف'!AW116="راحة","O",IF('الحضور والانصراف'!AW116="سنوى","V",IF('الحضور والانصراف'!AW116="مرضى","SL",IF('الحضور والانصراف'!AW116="اعياد رسمية","H",IF('الحضور والانصراف'!AW116="غياب باذن","PL",IF('الحضور والانصراف'!AW116="غياب بدون اذن","A",IF('الحضور والانصراف'!AW116="انقطاع","Out",IF('الحضور والانصراف'!AW116="استقالة","R","Blank")))))))))</f>
        <v>Blank</v>
      </c>
      <c r="AW113" s="33" t="str">
        <f>IF('الحضور والانصراف'!AX116="حضور","P",IF('الحضور والانصراف'!AX116="راحة","O",IF('الحضور والانصراف'!AX116="سنوى","V",IF('الحضور والانصراف'!AX116="مرضى","SL",IF('الحضور والانصراف'!AX116="اعياد رسمية","H",IF('الحضور والانصراف'!AX116="غياب باذن","PL",IF('الحضور والانصراف'!AX116="غياب بدون اذن","A",IF('الحضور والانصراف'!AX116="انقطاع","Out",IF('الحضور والانصراف'!AX116="استقالة","R","Blank")))))))))</f>
        <v>Blank</v>
      </c>
      <c r="AX113" s="33" t="str">
        <f>IF('الحضور والانصراف'!AY116="حضور","P",IF('الحضور والانصراف'!AY116="راحة","O",IF('الحضور والانصراف'!AY116="سنوى","V",IF('الحضور والانصراف'!AY116="مرضى","SL",IF('الحضور والانصراف'!AY116="اعياد رسمية","H",IF('الحضور والانصراف'!AY116="غياب باذن","PL",IF('الحضور والانصراف'!AY116="غياب بدون اذن","A",IF('الحضور والانصراف'!AY116="انقطاع","Out",IF('الحضور والانصراف'!AY116="استقالة","R","Blank")))))))))</f>
        <v>Blank</v>
      </c>
      <c r="AY113" s="8">
        <f>'الحضور والانصراف'!AZ116</f>
        <v>2</v>
      </c>
      <c r="AZ113" s="10"/>
      <c r="BA113" s="10"/>
    </row>
    <row r="114" spans="1:53" ht="23.25" x14ac:dyDescent="0.25">
      <c r="A114" s="17">
        <f t="shared" si="1"/>
        <v>112</v>
      </c>
      <c r="B114" s="17" t="str">
        <f>'الحضور والانصراف'!B117</f>
        <v>new</v>
      </c>
      <c r="C114" s="17">
        <f>'الحضور والانصراف'!C117</f>
        <v>0</v>
      </c>
      <c r="D114" s="17">
        <f>'الحضور والانصراف'!D117</f>
        <v>0</v>
      </c>
      <c r="E114" s="19">
        <f>'الحضور والانصراف'!E117</f>
        <v>0</v>
      </c>
      <c r="F114" s="7">
        <f>'الحضور والانصراف'!G117</f>
        <v>0</v>
      </c>
      <c r="G114" s="6">
        <f>'الحضور والانصراف'!H117</f>
        <v>0</v>
      </c>
      <c r="H114" s="7">
        <f>'الحضور والانصراف'!I117</f>
        <v>0</v>
      </c>
      <c r="I114" s="6">
        <f>'الحضور والانصراف'!J117</f>
        <v>0</v>
      </c>
      <c r="J114" s="6">
        <f>'الحضور والانصراف'!K117</f>
        <v>0</v>
      </c>
      <c r="K114" s="6">
        <f>'الحضور والانصراف'!L117</f>
        <v>0</v>
      </c>
      <c r="L114" s="7">
        <f>'الحضور والانصراف'!M117</f>
        <v>0</v>
      </c>
      <c r="M114" s="6">
        <f>'الحضور والانصراف'!N117</f>
        <v>0</v>
      </c>
      <c r="N114" s="7">
        <f>'الحضور والانصراف'!O117</f>
        <v>0</v>
      </c>
      <c r="O114" s="7">
        <f>'الحضور والانصراف'!P117</f>
        <v>0</v>
      </c>
      <c r="P114" s="6">
        <f>'الحضور والانصراف'!Q117</f>
        <v>0</v>
      </c>
      <c r="Q114" s="6">
        <f>'الحضور والانصراف'!R117</f>
        <v>0</v>
      </c>
      <c r="R114" s="6">
        <f>'الحضور والانصراف'!S117</f>
        <v>0</v>
      </c>
      <c r="S114" s="6">
        <f>'الحضور والانصراف'!T117</f>
        <v>0</v>
      </c>
      <c r="T114" s="33" t="str">
        <f>IF('الحضور والانصراف'!U117="حضور","P",IF('الحضور والانصراف'!U117="راحة","O",IF('الحضور والانصراف'!U117="سنوى","V",IF('الحضور والانصراف'!U117="مرضى","SL",IF('الحضور والانصراف'!U117="اعياد رسمية","H",IF('الحضور والانصراف'!U117="غياب باذن","PL",IF('الحضور والانصراف'!U117="غياب بدون اذن","A",IF('الحضور والانصراف'!U117="انقطاع","Out",IF('الحضور والانصراف'!U117="استقالة","R","Blank")))))))))</f>
        <v>Blank</v>
      </c>
      <c r="U114" s="33" t="str">
        <f>IF('الحضور والانصراف'!V117="حضور","P",IF('الحضور والانصراف'!V117="راحة","O",IF('الحضور والانصراف'!V117="سنوى","V",IF('الحضور والانصراف'!V117="مرضى","SL",IF('الحضور والانصراف'!V117="اعياد رسمية","H",IF('الحضور والانصراف'!V117="غياب باذن","PL",IF('الحضور والانصراف'!V117="غياب بدون اذن","A",IF('الحضور والانصراف'!V117="انقطاع","Out",IF('الحضور والانصراف'!V117="استقالة","R","Blank")))))))))</f>
        <v>Blank</v>
      </c>
      <c r="V114" s="33" t="str">
        <f>IF('الحضور والانصراف'!W117="حضور","P",IF('الحضور والانصراف'!W117="راحة","O",IF('الحضور والانصراف'!W117="سنوى","V",IF('الحضور والانصراف'!W117="مرضى","SL",IF('الحضور والانصراف'!W117="اعياد رسمية","H",IF('الحضور والانصراف'!W117="غياب باذن","PL",IF('الحضور والانصراف'!W117="غياب بدون اذن","A",IF('الحضور والانصراف'!W117="انقطاع","Out",IF('الحضور والانصراف'!W117="استقالة","R","Blank")))))))))</f>
        <v>Blank</v>
      </c>
      <c r="W114" s="33" t="str">
        <f>IF('الحضور والانصراف'!X117="حضور","P",IF('الحضور والانصراف'!X117="راحة","O",IF('الحضور والانصراف'!X117="سنوى","V",IF('الحضور والانصراف'!X117="مرضى","SL",IF('الحضور والانصراف'!X117="اعياد رسمية","H",IF('الحضور والانصراف'!X117="غياب باذن","PL",IF('الحضور والانصراف'!X117="غياب بدون اذن","A",IF('الحضور والانصراف'!X117="انقطاع","Out",IF('الحضور والانصراف'!X117="استقالة","R","Blank")))))))))</f>
        <v>Blank</v>
      </c>
      <c r="X114" s="33" t="str">
        <f>IF('الحضور والانصراف'!Y117="حضور","P",IF('الحضور والانصراف'!Y117="راحة","O",IF('الحضور والانصراف'!Y117="سنوى","V",IF('الحضور والانصراف'!Y117="مرضى","SL",IF('الحضور والانصراف'!Y117="اعياد رسمية","H",IF('الحضور والانصراف'!Y117="غياب باذن","PL",IF('الحضور والانصراف'!Y117="غياب بدون اذن","A",IF('الحضور والانصراف'!Y117="انقطاع","Out",IF('الحضور والانصراف'!Y117="استقالة","R","Blank")))))))))</f>
        <v>Blank</v>
      </c>
      <c r="Y114" s="33" t="str">
        <f>IF('الحضور والانصراف'!Z117="حضور","P",IF('الحضور والانصراف'!Z117="راحة","O",IF('الحضور والانصراف'!Z117="سنوى","V",IF('الحضور والانصراف'!Z117="مرضى","SL",IF('الحضور والانصراف'!Z117="اعياد رسمية","H",IF('الحضور والانصراف'!Z117="غياب باذن","PL",IF('الحضور والانصراف'!Z117="غياب بدون اذن","A",IF('الحضور والانصراف'!Z117="انقطاع","Out",IF('الحضور والانصراف'!Z117="استقالة","R","Blank")))))))))</f>
        <v>Blank</v>
      </c>
      <c r="Z114" s="33" t="str">
        <f>IF('الحضور والانصراف'!AA117="حضور","P",IF('الحضور والانصراف'!AA117="راحة","O",IF('الحضور والانصراف'!AA117="سنوى","V",IF('الحضور والانصراف'!AA117="مرضى","SL",IF('الحضور والانصراف'!AA117="اعياد رسمية","H",IF('الحضور والانصراف'!AA117="غياب باذن","PL",IF('الحضور والانصراف'!AA117="غياب بدون اذن","A",IF('الحضور والانصراف'!AA117="انقطاع","Out",IF('الحضور والانصراف'!AA117="استقالة","R","Blank")))))))))</f>
        <v>Blank</v>
      </c>
      <c r="AA114" s="33" t="str">
        <f>IF('الحضور والانصراف'!AB117="حضور","P",IF('الحضور والانصراف'!AB117="راحة","O",IF('الحضور والانصراف'!AB117="سنوى","V",IF('الحضور والانصراف'!AB117="مرضى","SL",IF('الحضور والانصراف'!AB117="اعياد رسمية","H",IF('الحضور والانصراف'!AB117="غياب باذن","PL",IF('الحضور والانصراف'!AB117="غياب بدون اذن","A",IF('الحضور والانصراف'!AB117="انقطاع","Out",IF('الحضور والانصراف'!AB117="استقالة","R","Blank")))))))))</f>
        <v>Blank</v>
      </c>
      <c r="AB114" s="33" t="str">
        <f>IF('الحضور والانصراف'!AC117="حضور","P",IF('الحضور والانصراف'!AC117="راحة","O",IF('الحضور والانصراف'!AC117="سنوى","V",IF('الحضور والانصراف'!AC117="مرضى","SL",IF('الحضور والانصراف'!AC117="اعياد رسمية","H",IF('الحضور والانصراف'!AC117="غياب باذن","PL",IF('الحضور والانصراف'!AC117="غياب بدون اذن","A",IF('الحضور والانصراف'!AC117="انقطاع","Out",IF('الحضور والانصراف'!AC117="استقالة","R","Blank")))))))))</f>
        <v>Blank</v>
      </c>
      <c r="AC114" s="33" t="str">
        <f>IF('الحضور والانصراف'!AD117="حضور","P",IF('الحضور والانصراف'!AD117="راحة","O",IF('الحضور والانصراف'!AD117="سنوى","V",IF('الحضور والانصراف'!AD117="مرضى","SL",IF('الحضور والانصراف'!AD117="اعياد رسمية","H",IF('الحضور والانصراف'!AD117="غياب باذن","PL",IF('الحضور والانصراف'!AD117="غياب بدون اذن","A",IF('الحضور والانصراف'!AD117="انقطاع","Out",IF('الحضور والانصراف'!AD117="استقالة","R","Blank")))))))))</f>
        <v>Blank</v>
      </c>
      <c r="AD114" s="43" t="str">
        <f>IF('الحضور والانصراف'!AE117="حضور","P",IF('الحضور والانصراف'!AE117="راحة","O",IF('الحضور والانصراف'!AE117="سنوى","V",IF('الحضور والانصراف'!AE117="مرضى","SL",IF('الحضور والانصراف'!AE117="اعياد رسمية","H",IF('الحضور والانصراف'!AE117="غياب باذن","PL",IF('الحضور والانصراف'!AE117="غياب بدون اذن","A",IF('الحضور والانصراف'!AE117="انقطاع","Out",IF('الحضور والانصراف'!AE117="استقالة","R","Blank")))))))))</f>
        <v>Blank</v>
      </c>
      <c r="AE114" s="33" t="str">
        <f>IF('الحضور والانصراف'!AF117="حضور","P",IF('الحضور والانصراف'!AF117="راحة","O",IF('الحضور والانصراف'!AF117="سنوى","V",IF('الحضور والانصراف'!AF117="مرضى","SL",IF('الحضور والانصراف'!AF117="اعياد رسمية","H",IF('الحضور والانصراف'!AF117="غياب باذن","PL",IF('الحضور والانصراف'!AF117="غياب بدون اذن","A",IF('الحضور والانصراف'!AF117="انقطاع","Out",IF('الحضور والانصراف'!AF117="استقالة","R","Blank")))))))))</f>
        <v>Blank</v>
      </c>
      <c r="AF114" s="33" t="str">
        <f>IF('الحضور والانصراف'!AG117="حضور","P",IF('الحضور والانصراف'!AG117="راحة","O",IF('الحضور والانصراف'!AG117="سنوى","V",IF('الحضور والانصراف'!AG117="مرضى","SL",IF('الحضور والانصراف'!AG117="اعياد رسمية","H",IF('الحضور والانصراف'!AG117="غياب باذن","PL",IF('الحضور والانصراف'!AG117="غياب بدون اذن","A",IF('الحضور والانصراف'!AG117="انقطاع","Out",IF('الحضور والانصراف'!AG117="استقالة","R","Blank")))))))))</f>
        <v>Blank</v>
      </c>
      <c r="AG114" s="33" t="str">
        <f>IF('الحضور والانصراف'!AH117="حضور","P",IF('الحضور والانصراف'!AH117="راحة","O",IF('الحضور والانصراف'!AH117="سنوى","V",IF('الحضور والانصراف'!AH117="مرضى","SL",IF('الحضور والانصراف'!AH117="اعياد رسمية","H",IF('الحضور والانصراف'!AH117="غياب باذن","PL",IF('الحضور والانصراف'!AH117="غياب بدون اذن","A",IF('الحضور والانصراف'!AH117="انقطاع","Out",IF('الحضور والانصراف'!AH117="استقالة","R","Blank")))))))))</f>
        <v>Blank</v>
      </c>
      <c r="AH114" s="33" t="str">
        <f>IF('الحضور والانصراف'!AI117="حضور","P",IF('الحضور والانصراف'!AI117="راحة","O",IF('الحضور والانصراف'!AI117="سنوى","V",IF('الحضور والانصراف'!AI117="مرضى","SL",IF('الحضور والانصراف'!AI117="اعياد رسمية","H",IF('الحضور والانصراف'!AI117="غياب باذن","PL",IF('الحضور والانصراف'!AI117="غياب بدون اذن","A",IF('الحضور والانصراف'!AI117="انقطاع","Out",IF('الحضور والانصراف'!AI117="استقالة","R","Blank")))))))))</f>
        <v>Blank</v>
      </c>
      <c r="AI114" s="33" t="str">
        <f>IF('الحضور والانصراف'!AJ117="حضور","P",IF('الحضور والانصراف'!AJ117="راحة","O",IF('الحضور والانصراف'!AJ117="سنوى","V",IF('الحضور والانصراف'!AJ117="مرضى","SL",IF('الحضور والانصراف'!AJ117="اعياد رسمية","H",IF('الحضور والانصراف'!AJ117="غياب باذن","PL",IF('الحضور والانصراف'!AJ117="غياب بدون اذن","A",IF('الحضور والانصراف'!AJ117="انقطاع","Out",IF('الحضور والانصراف'!AJ117="استقالة","R","Blank")))))))))</f>
        <v>Blank</v>
      </c>
      <c r="AJ114" s="33" t="str">
        <f>IF('الحضور والانصراف'!AK117="حضور","P",IF('الحضور والانصراف'!AK117="راحة","O",IF('الحضور والانصراف'!AK117="سنوى","V",IF('الحضور والانصراف'!AK117="مرضى","SL",IF('الحضور والانصراف'!AK117="اعياد رسمية","H",IF('الحضور والانصراف'!AK117="غياب باذن","PL",IF('الحضور والانصراف'!AK117="غياب بدون اذن","A",IF('الحضور والانصراف'!AK117="انقطاع","Out",IF('الحضور والانصراف'!AK117="استقالة","R","Blank")))))))))</f>
        <v>Blank</v>
      </c>
      <c r="AK114" s="33" t="str">
        <f>IF('الحضور والانصراف'!AL117="حضور","P",IF('الحضور والانصراف'!AL117="راحة","O",IF('الحضور والانصراف'!AL117="سنوى","V",IF('الحضور والانصراف'!AL117="مرضى","SL",IF('الحضور والانصراف'!AL117="اعياد رسمية","H",IF('الحضور والانصراف'!AL117="غياب باذن","PL",IF('الحضور والانصراف'!AL117="غياب بدون اذن","A",IF('الحضور والانصراف'!AL117="انقطاع","Out",IF('الحضور والانصراف'!AL117="استقالة","R","Blank")))))))))</f>
        <v>Blank</v>
      </c>
      <c r="AL114" s="33" t="str">
        <f>IF('الحضور والانصراف'!AM117="حضور","P",IF('الحضور والانصراف'!AM117="راحة","O",IF('الحضور والانصراف'!AM117="سنوى","V",IF('الحضور والانصراف'!AM117="مرضى","SL",IF('الحضور والانصراف'!AM117="اعياد رسمية","H",IF('الحضور والانصراف'!AM117="غياب باذن","PL",IF('الحضور والانصراف'!AM117="غياب بدون اذن","A",IF('الحضور والانصراف'!AM117="انقطاع","Out",IF('الحضور والانصراف'!AM117="استقالة","R","Blank")))))))))</f>
        <v>Blank</v>
      </c>
      <c r="AM114" s="33" t="str">
        <f>IF('الحضور والانصراف'!AN117="حضور","P",IF('الحضور والانصراف'!AN117="راحة","O",IF('الحضور والانصراف'!AN117="سنوى","V",IF('الحضور والانصراف'!AN117="مرضى","SL",IF('الحضور والانصراف'!AN117="اعياد رسمية","H",IF('الحضور والانصراف'!AN117="غياب باذن","PL",IF('الحضور والانصراف'!AN117="غياب بدون اذن","A",IF('الحضور والانصراف'!AN117="انقطاع","Out",IF('الحضور والانصراف'!AN117="استقالة","R","Blank")))))))))</f>
        <v>Blank</v>
      </c>
      <c r="AN114" s="33" t="str">
        <f>IF('الحضور والانصراف'!AO117="حضور","P",IF('الحضور والانصراف'!AO117="راحة","O",IF('الحضور والانصراف'!AO117="سنوى","V",IF('الحضور والانصراف'!AO117="مرضى","SL",IF('الحضور والانصراف'!AO117="اعياد رسمية","H",IF('الحضور والانصراف'!AO117="غياب باذن","PL",IF('الحضور والانصراف'!AO117="غياب بدون اذن","A",IF('الحضور والانصراف'!AO117="انقطاع","Out",IF('الحضور والانصراف'!AO117="استقالة","R","Blank")))))))))</f>
        <v>Blank</v>
      </c>
      <c r="AO114" s="33" t="str">
        <f>IF('الحضور والانصراف'!AP117="حضور","P",IF('الحضور والانصراف'!AP117="راحة","O",IF('الحضور والانصراف'!AP117="سنوى","V",IF('الحضور والانصراف'!AP117="مرضى","SL",IF('الحضور والانصراف'!AP117="اعياد رسمية","H",IF('الحضور والانصراف'!AP117="غياب باذن","PL",IF('الحضور والانصراف'!AP117="غياب بدون اذن","A",IF('الحضور والانصراف'!AP117="انقطاع","Out",IF('الحضور والانصراف'!AP117="استقالة","R","Blank")))))))))</f>
        <v>Blank</v>
      </c>
      <c r="AP114" s="33" t="str">
        <f>IF('الحضور والانصراف'!AQ117="حضور","P",IF('الحضور والانصراف'!AQ117="راحة","O",IF('الحضور والانصراف'!AQ117="سنوى","V",IF('الحضور والانصراف'!AQ117="مرضى","SL",IF('الحضور والانصراف'!AQ117="اعياد رسمية","H",IF('الحضور والانصراف'!AQ117="غياب باذن","PL",IF('الحضور والانصراف'!AQ117="غياب بدون اذن","A",IF('الحضور والانصراف'!AQ117="انقطاع","Out",IF('الحضور والانصراف'!AQ117="استقالة","R","Blank")))))))))</f>
        <v>Blank</v>
      </c>
      <c r="AQ114" s="33" t="str">
        <f>IF('الحضور والانصراف'!AR117="حضور","P",IF('الحضور والانصراف'!AR117="راحة","O",IF('الحضور والانصراف'!AR117="سنوى","V",IF('الحضور والانصراف'!AR117="مرضى","SL",IF('الحضور والانصراف'!AR117="اعياد رسمية","H",IF('الحضور والانصراف'!AR117="غياب باذن","PL",IF('الحضور والانصراف'!AR117="غياب بدون اذن","A",IF('الحضور والانصراف'!AR117="انقطاع","Out",IF('الحضور والانصراف'!AR117="استقالة","R","Blank")))))))))</f>
        <v>Blank</v>
      </c>
      <c r="AR114" s="33" t="str">
        <f>IF('الحضور والانصراف'!AS117="حضور","P",IF('الحضور والانصراف'!AS117="راحة","O",IF('الحضور والانصراف'!AS117="سنوى","V",IF('الحضور والانصراف'!AS117="مرضى","SL",IF('الحضور والانصراف'!AS117="اعياد رسمية","H",IF('الحضور والانصراف'!AS117="غياب باذن","PL",IF('الحضور والانصراف'!AS117="غياب بدون اذن","A",IF('الحضور والانصراف'!AS117="انقطاع","Out",IF('الحضور والانصراف'!AS117="استقالة","R","Blank")))))))))</f>
        <v>Blank</v>
      </c>
      <c r="AS114" s="33" t="str">
        <f>IF('الحضور والانصراف'!AT117="حضور","P",IF('الحضور والانصراف'!AT117="راحة","O",IF('الحضور والانصراف'!AT117="سنوى","V",IF('الحضور والانصراف'!AT117="مرضى","SL",IF('الحضور والانصراف'!AT117="اعياد رسمية","H",IF('الحضور والانصراف'!AT117="غياب باذن","PL",IF('الحضور والانصراف'!AT117="غياب بدون اذن","A",IF('الحضور والانصراف'!AT117="انقطاع","Out",IF('الحضور والانصراف'!AT117="استقالة","R","Blank")))))))))</f>
        <v>Blank</v>
      </c>
      <c r="AT114" s="33" t="str">
        <f>IF('الحضور والانصراف'!AU117="حضور","P",IF('الحضور والانصراف'!AU117="راحة","O",IF('الحضور والانصراف'!AU117="سنوى","V",IF('الحضور والانصراف'!AU117="مرضى","SL",IF('الحضور والانصراف'!AU117="اعياد رسمية","H",IF('الحضور والانصراف'!AU117="غياب باذن","PL",IF('الحضور والانصراف'!AU117="غياب بدون اذن","A",IF('الحضور والانصراف'!AU117="انقطاع","Out",IF('الحضور والانصراف'!AU117="استقالة","R","Blank")))))))))</f>
        <v>Blank</v>
      </c>
      <c r="AU114" s="33" t="str">
        <f>IF('الحضور والانصراف'!AV117="حضور","P",IF('الحضور والانصراف'!AV117="راحة","O",IF('الحضور والانصراف'!AV117="سنوى","V",IF('الحضور والانصراف'!AV117="مرضى","SL",IF('الحضور والانصراف'!AV117="اعياد رسمية","H",IF('الحضور والانصراف'!AV117="غياب باذن","PL",IF('الحضور والانصراف'!AV117="غياب بدون اذن","A",IF('الحضور والانصراف'!AV117="انقطاع","Out",IF('الحضور والانصراف'!AV117="استقالة","R","Blank")))))))))</f>
        <v>Blank</v>
      </c>
      <c r="AV114" s="33" t="str">
        <f>IF('الحضور والانصراف'!AW117="حضور","P",IF('الحضور والانصراف'!AW117="راحة","O",IF('الحضور والانصراف'!AW117="سنوى","V",IF('الحضور والانصراف'!AW117="مرضى","SL",IF('الحضور والانصراف'!AW117="اعياد رسمية","H",IF('الحضور والانصراف'!AW117="غياب باذن","PL",IF('الحضور والانصراف'!AW117="غياب بدون اذن","A",IF('الحضور والانصراف'!AW117="انقطاع","Out",IF('الحضور والانصراف'!AW117="استقالة","R","Blank")))))))))</f>
        <v>Blank</v>
      </c>
      <c r="AW114" s="33" t="str">
        <f>IF('الحضور والانصراف'!AX117="حضور","P",IF('الحضور والانصراف'!AX117="راحة","O",IF('الحضور والانصراف'!AX117="سنوى","V",IF('الحضور والانصراف'!AX117="مرضى","SL",IF('الحضور والانصراف'!AX117="اعياد رسمية","H",IF('الحضور والانصراف'!AX117="غياب باذن","PL",IF('الحضور والانصراف'!AX117="غياب بدون اذن","A",IF('الحضور والانصراف'!AX117="انقطاع","Out",IF('الحضور والانصراف'!AX117="استقالة","R","Blank")))))))))</f>
        <v>Blank</v>
      </c>
      <c r="AX114" s="33" t="str">
        <f>IF('الحضور والانصراف'!AY117="حضور","P",IF('الحضور والانصراف'!AY117="راحة","O",IF('الحضور والانصراف'!AY117="سنوى","V",IF('الحضور والانصراف'!AY117="مرضى","SL",IF('الحضور والانصراف'!AY117="اعياد رسمية","H",IF('الحضور والانصراف'!AY117="غياب باذن","PL",IF('الحضور والانصراف'!AY117="غياب بدون اذن","A",IF('الحضور والانصراف'!AY117="انقطاع","Out",IF('الحضور والانصراف'!AY117="استقالة","R","Blank")))))))))</f>
        <v>Blank</v>
      </c>
      <c r="AY114" s="8">
        <f>'الحضور والانصراف'!AZ117</f>
        <v>2</v>
      </c>
      <c r="AZ114" s="10"/>
      <c r="BA114" s="10"/>
    </row>
    <row r="115" spans="1:53" ht="23.25" x14ac:dyDescent="0.25">
      <c r="A115" s="17">
        <f t="shared" si="1"/>
        <v>113</v>
      </c>
      <c r="B115" s="17" t="str">
        <f>'الحضور والانصراف'!B118</f>
        <v>new</v>
      </c>
      <c r="C115" s="17">
        <f>'الحضور والانصراف'!C118</f>
        <v>0</v>
      </c>
      <c r="D115" s="17">
        <f>'الحضور والانصراف'!D118</f>
        <v>0</v>
      </c>
      <c r="E115" s="19">
        <f>'الحضور والانصراف'!E118</f>
        <v>0</v>
      </c>
      <c r="F115" s="7">
        <f>'الحضور والانصراف'!G118</f>
        <v>0</v>
      </c>
      <c r="G115" s="6">
        <f>'الحضور والانصراف'!H118</f>
        <v>0</v>
      </c>
      <c r="H115" s="7">
        <f>'الحضور والانصراف'!I118</f>
        <v>0</v>
      </c>
      <c r="I115" s="6">
        <f>'الحضور والانصراف'!J118</f>
        <v>0</v>
      </c>
      <c r="J115" s="6">
        <f>'الحضور والانصراف'!K118</f>
        <v>0</v>
      </c>
      <c r="K115" s="6">
        <f>'الحضور والانصراف'!L118</f>
        <v>0</v>
      </c>
      <c r="L115" s="7">
        <f>'الحضور والانصراف'!M118</f>
        <v>0</v>
      </c>
      <c r="M115" s="6">
        <f>'الحضور والانصراف'!N118</f>
        <v>0</v>
      </c>
      <c r="N115" s="7">
        <f>'الحضور والانصراف'!O118</f>
        <v>0</v>
      </c>
      <c r="O115" s="7">
        <f>'الحضور والانصراف'!P118</f>
        <v>0</v>
      </c>
      <c r="P115" s="6">
        <f>'الحضور والانصراف'!Q118</f>
        <v>0</v>
      </c>
      <c r="Q115" s="6">
        <f>'الحضور والانصراف'!R118</f>
        <v>0</v>
      </c>
      <c r="R115" s="6">
        <f>'الحضور والانصراف'!S118</f>
        <v>0</v>
      </c>
      <c r="S115" s="6">
        <f>'الحضور والانصراف'!T118</f>
        <v>0</v>
      </c>
      <c r="T115" s="33" t="str">
        <f>IF('الحضور والانصراف'!U118="حضور","P",IF('الحضور والانصراف'!U118="راحة","O",IF('الحضور والانصراف'!U118="سنوى","V",IF('الحضور والانصراف'!U118="مرضى","SL",IF('الحضور والانصراف'!U118="اعياد رسمية","H",IF('الحضور والانصراف'!U118="غياب باذن","PL",IF('الحضور والانصراف'!U118="غياب بدون اذن","A",IF('الحضور والانصراف'!U118="انقطاع","Out",IF('الحضور والانصراف'!U118="استقالة","R","Blank")))))))))</f>
        <v>Blank</v>
      </c>
      <c r="U115" s="33" t="str">
        <f>IF('الحضور والانصراف'!V118="حضور","P",IF('الحضور والانصراف'!V118="راحة","O",IF('الحضور والانصراف'!V118="سنوى","V",IF('الحضور والانصراف'!V118="مرضى","SL",IF('الحضور والانصراف'!V118="اعياد رسمية","H",IF('الحضور والانصراف'!V118="غياب باذن","PL",IF('الحضور والانصراف'!V118="غياب بدون اذن","A",IF('الحضور والانصراف'!V118="انقطاع","Out",IF('الحضور والانصراف'!V118="استقالة","R","Blank")))))))))</f>
        <v>Blank</v>
      </c>
      <c r="V115" s="33" t="str">
        <f>IF('الحضور والانصراف'!W118="حضور","P",IF('الحضور والانصراف'!W118="راحة","O",IF('الحضور والانصراف'!W118="سنوى","V",IF('الحضور والانصراف'!W118="مرضى","SL",IF('الحضور والانصراف'!W118="اعياد رسمية","H",IF('الحضور والانصراف'!W118="غياب باذن","PL",IF('الحضور والانصراف'!W118="غياب بدون اذن","A",IF('الحضور والانصراف'!W118="انقطاع","Out",IF('الحضور والانصراف'!W118="استقالة","R","Blank")))))))))</f>
        <v>Blank</v>
      </c>
      <c r="W115" s="33" t="str">
        <f>IF('الحضور والانصراف'!X118="حضور","P",IF('الحضور والانصراف'!X118="راحة","O",IF('الحضور والانصراف'!X118="سنوى","V",IF('الحضور والانصراف'!X118="مرضى","SL",IF('الحضور والانصراف'!X118="اعياد رسمية","H",IF('الحضور والانصراف'!X118="غياب باذن","PL",IF('الحضور والانصراف'!X118="غياب بدون اذن","A",IF('الحضور والانصراف'!X118="انقطاع","Out",IF('الحضور والانصراف'!X118="استقالة","R","Blank")))))))))</f>
        <v>Blank</v>
      </c>
      <c r="X115" s="33" t="str">
        <f>IF('الحضور والانصراف'!Y118="حضور","P",IF('الحضور والانصراف'!Y118="راحة","O",IF('الحضور والانصراف'!Y118="سنوى","V",IF('الحضور والانصراف'!Y118="مرضى","SL",IF('الحضور والانصراف'!Y118="اعياد رسمية","H",IF('الحضور والانصراف'!Y118="غياب باذن","PL",IF('الحضور والانصراف'!Y118="غياب بدون اذن","A",IF('الحضور والانصراف'!Y118="انقطاع","Out",IF('الحضور والانصراف'!Y118="استقالة","R","Blank")))))))))</f>
        <v>Blank</v>
      </c>
      <c r="Y115" s="33" t="str">
        <f>IF('الحضور والانصراف'!Z118="حضور","P",IF('الحضور والانصراف'!Z118="راحة","O",IF('الحضور والانصراف'!Z118="سنوى","V",IF('الحضور والانصراف'!Z118="مرضى","SL",IF('الحضور والانصراف'!Z118="اعياد رسمية","H",IF('الحضور والانصراف'!Z118="غياب باذن","PL",IF('الحضور والانصراف'!Z118="غياب بدون اذن","A",IF('الحضور والانصراف'!Z118="انقطاع","Out",IF('الحضور والانصراف'!Z118="استقالة","R","Blank")))))))))</f>
        <v>Blank</v>
      </c>
      <c r="Z115" s="33" t="str">
        <f>IF('الحضور والانصراف'!AA118="حضور","P",IF('الحضور والانصراف'!AA118="راحة","O",IF('الحضور والانصراف'!AA118="سنوى","V",IF('الحضور والانصراف'!AA118="مرضى","SL",IF('الحضور والانصراف'!AA118="اعياد رسمية","H",IF('الحضور والانصراف'!AA118="غياب باذن","PL",IF('الحضور والانصراف'!AA118="غياب بدون اذن","A",IF('الحضور والانصراف'!AA118="انقطاع","Out",IF('الحضور والانصراف'!AA118="استقالة","R","Blank")))))))))</f>
        <v>Blank</v>
      </c>
      <c r="AA115" s="33" t="str">
        <f>IF('الحضور والانصراف'!AB118="حضور","P",IF('الحضور والانصراف'!AB118="راحة","O",IF('الحضور والانصراف'!AB118="سنوى","V",IF('الحضور والانصراف'!AB118="مرضى","SL",IF('الحضور والانصراف'!AB118="اعياد رسمية","H",IF('الحضور والانصراف'!AB118="غياب باذن","PL",IF('الحضور والانصراف'!AB118="غياب بدون اذن","A",IF('الحضور والانصراف'!AB118="انقطاع","Out",IF('الحضور والانصراف'!AB118="استقالة","R","Blank")))))))))</f>
        <v>Blank</v>
      </c>
      <c r="AB115" s="33" t="str">
        <f>IF('الحضور والانصراف'!AC118="حضور","P",IF('الحضور والانصراف'!AC118="راحة","O",IF('الحضور والانصراف'!AC118="سنوى","V",IF('الحضور والانصراف'!AC118="مرضى","SL",IF('الحضور والانصراف'!AC118="اعياد رسمية","H",IF('الحضور والانصراف'!AC118="غياب باذن","PL",IF('الحضور والانصراف'!AC118="غياب بدون اذن","A",IF('الحضور والانصراف'!AC118="انقطاع","Out",IF('الحضور والانصراف'!AC118="استقالة","R","Blank")))))))))</f>
        <v>Blank</v>
      </c>
      <c r="AC115" s="33" t="str">
        <f>IF('الحضور والانصراف'!AD118="حضور","P",IF('الحضور والانصراف'!AD118="راحة","O",IF('الحضور والانصراف'!AD118="سنوى","V",IF('الحضور والانصراف'!AD118="مرضى","SL",IF('الحضور والانصراف'!AD118="اعياد رسمية","H",IF('الحضور والانصراف'!AD118="غياب باذن","PL",IF('الحضور والانصراف'!AD118="غياب بدون اذن","A",IF('الحضور والانصراف'!AD118="انقطاع","Out",IF('الحضور والانصراف'!AD118="استقالة","R","Blank")))))))))</f>
        <v>Blank</v>
      </c>
      <c r="AD115" s="43" t="str">
        <f>IF('الحضور والانصراف'!AE118="حضور","P",IF('الحضور والانصراف'!AE118="راحة","O",IF('الحضور والانصراف'!AE118="سنوى","V",IF('الحضور والانصراف'!AE118="مرضى","SL",IF('الحضور والانصراف'!AE118="اعياد رسمية","H",IF('الحضور والانصراف'!AE118="غياب باذن","PL",IF('الحضور والانصراف'!AE118="غياب بدون اذن","A",IF('الحضور والانصراف'!AE118="انقطاع","Out",IF('الحضور والانصراف'!AE118="استقالة","R","Blank")))))))))</f>
        <v>Blank</v>
      </c>
      <c r="AE115" s="33" t="str">
        <f>IF('الحضور والانصراف'!AF118="حضور","P",IF('الحضور والانصراف'!AF118="راحة","O",IF('الحضور والانصراف'!AF118="سنوى","V",IF('الحضور والانصراف'!AF118="مرضى","SL",IF('الحضور والانصراف'!AF118="اعياد رسمية","H",IF('الحضور والانصراف'!AF118="غياب باذن","PL",IF('الحضور والانصراف'!AF118="غياب بدون اذن","A",IF('الحضور والانصراف'!AF118="انقطاع","Out",IF('الحضور والانصراف'!AF118="استقالة","R","Blank")))))))))</f>
        <v>Blank</v>
      </c>
      <c r="AF115" s="33" t="str">
        <f>IF('الحضور والانصراف'!AG118="حضور","P",IF('الحضور والانصراف'!AG118="راحة","O",IF('الحضور والانصراف'!AG118="سنوى","V",IF('الحضور والانصراف'!AG118="مرضى","SL",IF('الحضور والانصراف'!AG118="اعياد رسمية","H",IF('الحضور والانصراف'!AG118="غياب باذن","PL",IF('الحضور والانصراف'!AG118="غياب بدون اذن","A",IF('الحضور والانصراف'!AG118="انقطاع","Out",IF('الحضور والانصراف'!AG118="استقالة","R","Blank")))))))))</f>
        <v>Blank</v>
      </c>
      <c r="AG115" s="33" t="str">
        <f>IF('الحضور والانصراف'!AH118="حضور","P",IF('الحضور والانصراف'!AH118="راحة","O",IF('الحضور والانصراف'!AH118="سنوى","V",IF('الحضور والانصراف'!AH118="مرضى","SL",IF('الحضور والانصراف'!AH118="اعياد رسمية","H",IF('الحضور والانصراف'!AH118="غياب باذن","PL",IF('الحضور والانصراف'!AH118="غياب بدون اذن","A",IF('الحضور والانصراف'!AH118="انقطاع","Out",IF('الحضور والانصراف'!AH118="استقالة","R","Blank")))))))))</f>
        <v>Blank</v>
      </c>
      <c r="AH115" s="33" t="str">
        <f>IF('الحضور والانصراف'!AI118="حضور","P",IF('الحضور والانصراف'!AI118="راحة","O",IF('الحضور والانصراف'!AI118="سنوى","V",IF('الحضور والانصراف'!AI118="مرضى","SL",IF('الحضور والانصراف'!AI118="اعياد رسمية","H",IF('الحضور والانصراف'!AI118="غياب باذن","PL",IF('الحضور والانصراف'!AI118="غياب بدون اذن","A",IF('الحضور والانصراف'!AI118="انقطاع","Out",IF('الحضور والانصراف'!AI118="استقالة","R","Blank")))))))))</f>
        <v>Blank</v>
      </c>
      <c r="AI115" s="33" t="str">
        <f>IF('الحضور والانصراف'!AJ118="حضور","P",IF('الحضور والانصراف'!AJ118="راحة","O",IF('الحضور والانصراف'!AJ118="سنوى","V",IF('الحضور والانصراف'!AJ118="مرضى","SL",IF('الحضور والانصراف'!AJ118="اعياد رسمية","H",IF('الحضور والانصراف'!AJ118="غياب باذن","PL",IF('الحضور والانصراف'!AJ118="غياب بدون اذن","A",IF('الحضور والانصراف'!AJ118="انقطاع","Out",IF('الحضور والانصراف'!AJ118="استقالة","R","Blank")))))))))</f>
        <v>Blank</v>
      </c>
      <c r="AJ115" s="33" t="str">
        <f>IF('الحضور والانصراف'!AK118="حضور","P",IF('الحضور والانصراف'!AK118="راحة","O",IF('الحضور والانصراف'!AK118="سنوى","V",IF('الحضور والانصراف'!AK118="مرضى","SL",IF('الحضور والانصراف'!AK118="اعياد رسمية","H",IF('الحضور والانصراف'!AK118="غياب باذن","PL",IF('الحضور والانصراف'!AK118="غياب بدون اذن","A",IF('الحضور والانصراف'!AK118="انقطاع","Out",IF('الحضور والانصراف'!AK118="استقالة","R","Blank")))))))))</f>
        <v>Blank</v>
      </c>
      <c r="AK115" s="33" t="str">
        <f>IF('الحضور والانصراف'!AL118="حضور","P",IF('الحضور والانصراف'!AL118="راحة","O",IF('الحضور والانصراف'!AL118="سنوى","V",IF('الحضور والانصراف'!AL118="مرضى","SL",IF('الحضور والانصراف'!AL118="اعياد رسمية","H",IF('الحضور والانصراف'!AL118="غياب باذن","PL",IF('الحضور والانصراف'!AL118="غياب بدون اذن","A",IF('الحضور والانصراف'!AL118="انقطاع","Out",IF('الحضور والانصراف'!AL118="استقالة","R","Blank")))))))))</f>
        <v>Blank</v>
      </c>
      <c r="AL115" s="33" t="str">
        <f>IF('الحضور والانصراف'!AM118="حضور","P",IF('الحضور والانصراف'!AM118="راحة","O",IF('الحضور والانصراف'!AM118="سنوى","V",IF('الحضور والانصراف'!AM118="مرضى","SL",IF('الحضور والانصراف'!AM118="اعياد رسمية","H",IF('الحضور والانصراف'!AM118="غياب باذن","PL",IF('الحضور والانصراف'!AM118="غياب بدون اذن","A",IF('الحضور والانصراف'!AM118="انقطاع","Out",IF('الحضور والانصراف'!AM118="استقالة","R","Blank")))))))))</f>
        <v>Blank</v>
      </c>
      <c r="AM115" s="33" t="str">
        <f>IF('الحضور والانصراف'!AN118="حضور","P",IF('الحضور والانصراف'!AN118="راحة","O",IF('الحضور والانصراف'!AN118="سنوى","V",IF('الحضور والانصراف'!AN118="مرضى","SL",IF('الحضور والانصراف'!AN118="اعياد رسمية","H",IF('الحضور والانصراف'!AN118="غياب باذن","PL",IF('الحضور والانصراف'!AN118="غياب بدون اذن","A",IF('الحضور والانصراف'!AN118="انقطاع","Out",IF('الحضور والانصراف'!AN118="استقالة","R","Blank")))))))))</f>
        <v>Blank</v>
      </c>
      <c r="AN115" s="33" t="str">
        <f>IF('الحضور والانصراف'!AO118="حضور","P",IF('الحضور والانصراف'!AO118="راحة","O",IF('الحضور والانصراف'!AO118="سنوى","V",IF('الحضور والانصراف'!AO118="مرضى","SL",IF('الحضور والانصراف'!AO118="اعياد رسمية","H",IF('الحضور والانصراف'!AO118="غياب باذن","PL",IF('الحضور والانصراف'!AO118="غياب بدون اذن","A",IF('الحضور والانصراف'!AO118="انقطاع","Out",IF('الحضور والانصراف'!AO118="استقالة","R","Blank")))))))))</f>
        <v>Blank</v>
      </c>
      <c r="AO115" s="33" t="str">
        <f>IF('الحضور والانصراف'!AP118="حضور","P",IF('الحضور والانصراف'!AP118="راحة","O",IF('الحضور والانصراف'!AP118="سنوى","V",IF('الحضور والانصراف'!AP118="مرضى","SL",IF('الحضور والانصراف'!AP118="اعياد رسمية","H",IF('الحضور والانصراف'!AP118="غياب باذن","PL",IF('الحضور والانصراف'!AP118="غياب بدون اذن","A",IF('الحضور والانصراف'!AP118="انقطاع","Out",IF('الحضور والانصراف'!AP118="استقالة","R","Blank")))))))))</f>
        <v>Blank</v>
      </c>
      <c r="AP115" s="33" t="str">
        <f>IF('الحضور والانصراف'!AQ118="حضور","P",IF('الحضور والانصراف'!AQ118="راحة","O",IF('الحضور والانصراف'!AQ118="سنوى","V",IF('الحضور والانصراف'!AQ118="مرضى","SL",IF('الحضور والانصراف'!AQ118="اعياد رسمية","H",IF('الحضور والانصراف'!AQ118="غياب باذن","PL",IF('الحضور والانصراف'!AQ118="غياب بدون اذن","A",IF('الحضور والانصراف'!AQ118="انقطاع","Out",IF('الحضور والانصراف'!AQ118="استقالة","R","Blank")))))))))</f>
        <v>Blank</v>
      </c>
      <c r="AQ115" s="33" t="str">
        <f>IF('الحضور والانصراف'!AR118="حضور","P",IF('الحضور والانصراف'!AR118="راحة","O",IF('الحضور والانصراف'!AR118="سنوى","V",IF('الحضور والانصراف'!AR118="مرضى","SL",IF('الحضور والانصراف'!AR118="اعياد رسمية","H",IF('الحضور والانصراف'!AR118="غياب باذن","PL",IF('الحضور والانصراف'!AR118="غياب بدون اذن","A",IF('الحضور والانصراف'!AR118="انقطاع","Out",IF('الحضور والانصراف'!AR118="استقالة","R","Blank")))))))))</f>
        <v>Blank</v>
      </c>
      <c r="AR115" s="33" t="str">
        <f>IF('الحضور والانصراف'!AS118="حضور","P",IF('الحضور والانصراف'!AS118="راحة","O",IF('الحضور والانصراف'!AS118="سنوى","V",IF('الحضور والانصراف'!AS118="مرضى","SL",IF('الحضور والانصراف'!AS118="اعياد رسمية","H",IF('الحضور والانصراف'!AS118="غياب باذن","PL",IF('الحضور والانصراف'!AS118="غياب بدون اذن","A",IF('الحضور والانصراف'!AS118="انقطاع","Out",IF('الحضور والانصراف'!AS118="استقالة","R","Blank")))))))))</f>
        <v>Blank</v>
      </c>
      <c r="AS115" s="33" t="str">
        <f>IF('الحضور والانصراف'!AT118="حضور","P",IF('الحضور والانصراف'!AT118="راحة","O",IF('الحضور والانصراف'!AT118="سنوى","V",IF('الحضور والانصراف'!AT118="مرضى","SL",IF('الحضور والانصراف'!AT118="اعياد رسمية","H",IF('الحضور والانصراف'!AT118="غياب باذن","PL",IF('الحضور والانصراف'!AT118="غياب بدون اذن","A",IF('الحضور والانصراف'!AT118="انقطاع","Out",IF('الحضور والانصراف'!AT118="استقالة","R","Blank")))))))))</f>
        <v>Blank</v>
      </c>
      <c r="AT115" s="33" t="str">
        <f>IF('الحضور والانصراف'!AU118="حضور","P",IF('الحضور والانصراف'!AU118="راحة","O",IF('الحضور والانصراف'!AU118="سنوى","V",IF('الحضور والانصراف'!AU118="مرضى","SL",IF('الحضور والانصراف'!AU118="اعياد رسمية","H",IF('الحضور والانصراف'!AU118="غياب باذن","PL",IF('الحضور والانصراف'!AU118="غياب بدون اذن","A",IF('الحضور والانصراف'!AU118="انقطاع","Out",IF('الحضور والانصراف'!AU118="استقالة","R","Blank")))))))))</f>
        <v>Blank</v>
      </c>
      <c r="AU115" s="33" t="str">
        <f>IF('الحضور والانصراف'!AV118="حضور","P",IF('الحضور والانصراف'!AV118="راحة","O",IF('الحضور والانصراف'!AV118="سنوى","V",IF('الحضور والانصراف'!AV118="مرضى","SL",IF('الحضور والانصراف'!AV118="اعياد رسمية","H",IF('الحضور والانصراف'!AV118="غياب باذن","PL",IF('الحضور والانصراف'!AV118="غياب بدون اذن","A",IF('الحضور والانصراف'!AV118="انقطاع","Out",IF('الحضور والانصراف'!AV118="استقالة","R","Blank")))))))))</f>
        <v>Blank</v>
      </c>
      <c r="AV115" s="33" t="str">
        <f>IF('الحضور والانصراف'!AW118="حضور","P",IF('الحضور والانصراف'!AW118="راحة","O",IF('الحضور والانصراف'!AW118="سنوى","V",IF('الحضور والانصراف'!AW118="مرضى","SL",IF('الحضور والانصراف'!AW118="اعياد رسمية","H",IF('الحضور والانصراف'!AW118="غياب باذن","PL",IF('الحضور والانصراف'!AW118="غياب بدون اذن","A",IF('الحضور والانصراف'!AW118="انقطاع","Out",IF('الحضور والانصراف'!AW118="استقالة","R","Blank")))))))))</f>
        <v>Blank</v>
      </c>
      <c r="AW115" s="33" t="str">
        <f>IF('الحضور والانصراف'!AX118="حضور","P",IF('الحضور والانصراف'!AX118="راحة","O",IF('الحضور والانصراف'!AX118="سنوى","V",IF('الحضور والانصراف'!AX118="مرضى","SL",IF('الحضور والانصراف'!AX118="اعياد رسمية","H",IF('الحضور والانصراف'!AX118="غياب باذن","PL",IF('الحضور والانصراف'!AX118="غياب بدون اذن","A",IF('الحضور والانصراف'!AX118="انقطاع","Out",IF('الحضور والانصراف'!AX118="استقالة","R","Blank")))))))))</f>
        <v>Blank</v>
      </c>
      <c r="AX115" s="33" t="str">
        <f>IF('الحضور والانصراف'!AY118="حضور","P",IF('الحضور والانصراف'!AY118="راحة","O",IF('الحضور والانصراف'!AY118="سنوى","V",IF('الحضور والانصراف'!AY118="مرضى","SL",IF('الحضور والانصراف'!AY118="اعياد رسمية","H",IF('الحضور والانصراف'!AY118="غياب باذن","PL",IF('الحضور والانصراف'!AY118="غياب بدون اذن","A",IF('الحضور والانصراف'!AY118="انقطاع","Out",IF('الحضور والانصراف'!AY118="استقالة","R","Blank")))))))))</f>
        <v>Blank</v>
      </c>
      <c r="AY115" s="8">
        <f>'الحضور والانصراف'!AZ118</f>
        <v>2</v>
      </c>
      <c r="AZ115" s="10"/>
      <c r="BA115" s="10"/>
    </row>
    <row r="116" spans="1:53" ht="23.25" x14ac:dyDescent="0.25">
      <c r="A116" s="17">
        <f t="shared" si="1"/>
        <v>114</v>
      </c>
      <c r="B116" s="17" t="str">
        <f>'الحضور والانصراف'!B119</f>
        <v>new</v>
      </c>
      <c r="C116" s="17">
        <f>'الحضور والانصراف'!C119</f>
        <v>0</v>
      </c>
      <c r="D116" s="17">
        <f>'الحضور والانصراف'!D119</f>
        <v>0</v>
      </c>
      <c r="E116" s="19">
        <f>'الحضور والانصراف'!E119</f>
        <v>0</v>
      </c>
      <c r="F116" s="7">
        <f>'الحضور والانصراف'!G119</f>
        <v>0</v>
      </c>
      <c r="G116" s="6">
        <f>'الحضور والانصراف'!H119</f>
        <v>0</v>
      </c>
      <c r="H116" s="7">
        <f>'الحضور والانصراف'!I119</f>
        <v>0</v>
      </c>
      <c r="I116" s="6">
        <f>'الحضور والانصراف'!J119</f>
        <v>0</v>
      </c>
      <c r="J116" s="6">
        <f>'الحضور والانصراف'!K119</f>
        <v>0</v>
      </c>
      <c r="K116" s="6">
        <f>'الحضور والانصراف'!L119</f>
        <v>0</v>
      </c>
      <c r="L116" s="7">
        <f>'الحضور والانصراف'!M119</f>
        <v>0</v>
      </c>
      <c r="M116" s="6">
        <f>'الحضور والانصراف'!N119</f>
        <v>0</v>
      </c>
      <c r="N116" s="7">
        <f>'الحضور والانصراف'!O119</f>
        <v>0</v>
      </c>
      <c r="O116" s="7">
        <f>'الحضور والانصراف'!P119</f>
        <v>0</v>
      </c>
      <c r="P116" s="6">
        <f>'الحضور والانصراف'!Q119</f>
        <v>0</v>
      </c>
      <c r="Q116" s="6">
        <f>'الحضور والانصراف'!R119</f>
        <v>0</v>
      </c>
      <c r="R116" s="6">
        <f>'الحضور والانصراف'!S119</f>
        <v>0</v>
      </c>
      <c r="S116" s="6">
        <f>'الحضور والانصراف'!T119</f>
        <v>0</v>
      </c>
      <c r="T116" s="33" t="str">
        <f>IF('الحضور والانصراف'!U119="حضور","P",IF('الحضور والانصراف'!U119="راحة","O",IF('الحضور والانصراف'!U119="سنوى","V",IF('الحضور والانصراف'!U119="مرضى","SL",IF('الحضور والانصراف'!U119="اعياد رسمية","H",IF('الحضور والانصراف'!U119="غياب باذن","PL",IF('الحضور والانصراف'!U119="غياب بدون اذن","A",IF('الحضور والانصراف'!U119="انقطاع","Out",IF('الحضور والانصراف'!U119="استقالة","R","Blank")))))))))</f>
        <v>Blank</v>
      </c>
      <c r="U116" s="33" t="str">
        <f>IF('الحضور والانصراف'!V119="حضور","P",IF('الحضور والانصراف'!V119="راحة","O",IF('الحضور والانصراف'!V119="سنوى","V",IF('الحضور والانصراف'!V119="مرضى","SL",IF('الحضور والانصراف'!V119="اعياد رسمية","H",IF('الحضور والانصراف'!V119="غياب باذن","PL",IF('الحضور والانصراف'!V119="غياب بدون اذن","A",IF('الحضور والانصراف'!V119="انقطاع","Out",IF('الحضور والانصراف'!V119="استقالة","R","Blank")))))))))</f>
        <v>Blank</v>
      </c>
      <c r="V116" s="33" t="str">
        <f>IF('الحضور والانصراف'!W119="حضور","P",IF('الحضور والانصراف'!W119="راحة","O",IF('الحضور والانصراف'!W119="سنوى","V",IF('الحضور والانصراف'!W119="مرضى","SL",IF('الحضور والانصراف'!W119="اعياد رسمية","H",IF('الحضور والانصراف'!W119="غياب باذن","PL",IF('الحضور والانصراف'!W119="غياب بدون اذن","A",IF('الحضور والانصراف'!W119="انقطاع","Out",IF('الحضور والانصراف'!W119="استقالة","R","Blank")))))))))</f>
        <v>Blank</v>
      </c>
      <c r="W116" s="33" t="str">
        <f>IF('الحضور والانصراف'!X119="حضور","P",IF('الحضور والانصراف'!X119="راحة","O",IF('الحضور والانصراف'!X119="سنوى","V",IF('الحضور والانصراف'!X119="مرضى","SL",IF('الحضور والانصراف'!X119="اعياد رسمية","H",IF('الحضور والانصراف'!X119="غياب باذن","PL",IF('الحضور والانصراف'!X119="غياب بدون اذن","A",IF('الحضور والانصراف'!X119="انقطاع","Out",IF('الحضور والانصراف'!X119="استقالة","R","Blank")))))))))</f>
        <v>Blank</v>
      </c>
      <c r="X116" s="33" t="str">
        <f>IF('الحضور والانصراف'!Y119="حضور","P",IF('الحضور والانصراف'!Y119="راحة","O",IF('الحضور والانصراف'!Y119="سنوى","V",IF('الحضور والانصراف'!Y119="مرضى","SL",IF('الحضور والانصراف'!Y119="اعياد رسمية","H",IF('الحضور والانصراف'!Y119="غياب باذن","PL",IF('الحضور والانصراف'!Y119="غياب بدون اذن","A",IF('الحضور والانصراف'!Y119="انقطاع","Out",IF('الحضور والانصراف'!Y119="استقالة","R","Blank")))))))))</f>
        <v>Blank</v>
      </c>
      <c r="Y116" s="33" t="str">
        <f>IF('الحضور والانصراف'!Z119="حضور","P",IF('الحضور والانصراف'!Z119="راحة","O",IF('الحضور والانصراف'!Z119="سنوى","V",IF('الحضور والانصراف'!Z119="مرضى","SL",IF('الحضور والانصراف'!Z119="اعياد رسمية","H",IF('الحضور والانصراف'!Z119="غياب باذن","PL",IF('الحضور والانصراف'!Z119="غياب بدون اذن","A",IF('الحضور والانصراف'!Z119="انقطاع","Out",IF('الحضور والانصراف'!Z119="استقالة","R","Blank")))))))))</f>
        <v>Blank</v>
      </c>
      <c r="Z116" s="33" t="str">
        <f>IF('الحضور والانصراف'!AA119="حضور","P",IF('الحضور والانصراف'!AA119="راحة","O",IF('الحضور والانصراف'!AA119="سنوى","V",IF('الحضور والانصراف'!AA119="مرضى","SL",IF('الحضور والانصراف'!AA119="اعياد رسمية","H",IF('الحضور والانصراف'!AA119="غياب باذن","PL",IF('الحضور والانصراف'!AA119="غياب بدون اذن","A",IF('الحضور والانصراف'!AA119="انقطاع","Out",IF('الحضور والانصراف'!AA119="استقالة","R","Blank")))))))))</f>
        <v>Blank</v>
      </c>
      <c r="AA116" s="33" t="str">
        <f>IF('الحضور والانصراف'!AB119="حضور","P",IF('الحضور والانصراف'!AB119="راحة","O",IF('الحضور والانصراف'!AB119="سنوى","V",IF('الحضور والانصراف'!AB119="مرضى","SL",IF('الحضور والانصراف'!AB119="اعياد رسمية","H",IF('الحضور والانصراف'!AB119="غياب باذن","PL",IF('الحضور والانصراف'!AB119="غياب بدون اذن","A",IF('الحضور والانصراف'!AB119="انقطاع","Out",IF('الحضور والانصراف'!AB119="استقالة","R","Blank")))))))))</f>
        <v>Blank</v>
      </c>
      <c r="AB116" s="33" t="str">
        <f>IF('الحضور والانصراف'!AC119="حضور","P",IF('الحضور والانصراف'!AC119="راحة","O",IF('الحضور والانصراف'!AC119="سنوى","V",IF('الحضور والانصراف'!AC119="مرضى","SL",IF('الحضور والانصراف'!AC119="اعياد رسمية","H",IF('الحضور والانصراف'!AC119="غياب باذن","PL",IF('الحضور والانصراف'!AC119="غياب بدون اذن","A",IF('الحضور والانصراف'!AC119="انقطاع","Out",IF('الحضور والانصراف'!AC119="استقالة","R","Blank")))))))))</f>
        <v>Blank</v>
      </c>
      <c r="AC116" s="33" t="str">
        <f>IF('الحضور والانصراف'!AD119="حضور","P",IF('الحضور والانصراف'!AD119="راحة","O",IF('الحضور والانصراف'!AD119="سنوى","V",IF('الحضور والانصراف'!AD119="مرضى","SL",IF('الحضور والانصراف'!AD119="اعياد رسمية","H",IF('الحضور والانصراف'!AD119="غياب باذن","PL",IF('الحضور والانصراف'!AD119="غياب بدون اذن","A",IF('الحضور والانصراف'!AD119="انقطاع","Out",IF('الحضور والانصراف'!AD119="استقالة","R","Blank")))))))))</f>
        <v>Blank</v>
      </c>
      <c r="AD116" s="43" t="str">
        <f>IF('الحضور والانصراف'!AE119="حضور","P",IF('الحضور والانصراف'!AE119="راحة","O",IF('الحضور والانصراف'!AE119="سنوى","V",IF('الحضور والانصراف'!AE119="مرضى","SL",IF('الحضور والانصراف'!AE119="اعياد رسمية","H",IF('الحضور والانصراف'!AE119="غياب باذن","PL",IF('الحضور والانصراف'!AE119="غياب بدون اذن","A",IF('الحضور والانصراف'!AE119="انقطاع","Out",IF('الحضور والانصراف'!AE119="استقالة","R","Blank")))))))))</f>
        <v>Blank</v>
      </c>
      <c r="AE116" s="33" t="str">
        <f>IF('الحضور والانصراف'!AF119="حضور","P",IF('الحضور والانصراف'!AF119="راحة","O",IF('الحضور والانصراف'!AF119="سنوى","V",IF('الحضور والانصراف'!AF119="مرضى","SL",IF('الحضور والانصراف'!AF119="اعياد رسمية","H",IF('الحضور والانصراف'!AF119="غياب باذن","PL",IF('الحضور والانصراف'!AF119="غياب بدون اذن","A",IF('الحضور والانصراف'!AF119="انقطاع","Out",IF('الحضور والانصراف'!AF119="استقالة","R","Blank")))))))))</f>
        <v>Blank</v>
      </c>
      <c r="AF116" s="33" t="str">
        <f>IF('الحضور والانصراف'!AG119="حضور","P",IF('الحضور والانصراف'!AG119="راحة","O",IF('الحضور والانصراف'!AG119="سنوى","V",IF('الحضور والانصراف'!AG119="مرضى","SL",IF('الحضور والانصراف'!AG119="اعياد رسمية","H",IF('الحضور والانصراف'!AG119="غياب باذن","PL",IF('الحضور والانصراف'!AG119="غياب بدون اذن","A",IF('الحضور والانصراف'!AG119="انقطاع","Out",IF('الحضور والانصراف'!AG119="استقالة","R","Blank")))))))))</f>
        <v>Blank</v>
      </c>
      <c r="AG116" s="33" t="str">
        <f>IF('الحضور والانصراف'!AH119="حضور","P",IF('الحضور والانصراف'!AH119="راحة","O",IF('الحضور والانصراف'!AH119="سنوى","V",IF('الحضور والانصراف'!AH119="مرضى","SL",IF('الحضور والانصراف'!AH119="اعياد رسمية","H",IF('الحضور والانصراف'!AH119="غياب باذن","PL",IF('الحضور والانصراف'!AH119="غياب بدون اذن","A",IF('الحضور والانصراف'!AH119="انقطاع","Out",IF('الحضور والانصراف'!AH119="استقالة","R","Blank")))))))))</f>
        <v>Blank</v>
      </c>
      <c r="AH116" s="33" t="str">
        <f>IF('الحضور والانصراف'!AI119="حضور","P",IF('الحضور والانصراف'!AI119="راحة","O",IF('الحضور والانصراف'!AI119="سنوى","V",IF('الحضور والانصراف'!AI119="مرضى","SL",IF('الحضور والانصراف'!AI119="اعياد رسمية","H",IF('الحضور والانصراف'!AI119="غياب باذن","PL",IF('الحضور والانصراف'!AI119="غياب بدون اذن","A",IF('الحضور والانصراف'!AI119="انقطاع","Out",IF('الحضور والانصراف'!AI119="استقالة","R","Blank")))))))))</f>
        <v>Blank</v>
      </c>
      <c r="AI116" s="33" t="str">
        <f>IF('الحضور والانصراف'!AJ119="حضور","P",IF('الحضور والانصراف'!AJ119="راحة","O",IF('الحضور والانصراف'!AJ119="سنوى","V",IF('الحضور والانصراف'!AJ119="مرضى","SL",IF('الحضور والانصراف'!AJ119="اعياد رسمية","H",IF('الحضور والانصراف'!AJ119="غياب باذن","PL",IF('الحضور والانصراف'!AJ119="غياب بدون اذن","A",IF('الحضور والانصراف'!AJ119="انقطاع","Out",IF('الحضور والانصراف'!AJ119="استقالة","R","Blank")))))))))</f>
        <v>Blank</v>
      </c>
      <c r="AJ116" s="33" t="str">
        <f>IF('الحضور والانصراف'!AK119="حضور","P",IF('الحضور والانصراف'!AK119="راحة","O",IF('الحضور والانصراف'!AK119="سنوى","V",IF('الحضور والانصراف'!AK119="مرضى","SL",IF('الحضور والانصراف'!AK119="اعياد رسمية","H",IF('الحضور والانصراف'!AK119="غياب باذن","PL",IF('الحضور والانصراف'!AK119="غياب بدون اذن","A",IF('الحضور والانصراف'!AK119="انقطاع","Out",IF('الحضور والانصراف'!AK119="استقالة","R","Blank")))))))))</f>
        <v>Blank</v>
      </c>
      <c r="AK116" s="33" t="str">
        <f>IF('الحضور والانصراف'!AL119="حضور","P",IF('الحضور والانصراف'!AL119="راحة","O",IF('الحضور والانصراف'!AL119="سنوى","V",IF('الحضور والانصراف'!AL119="مرضى","SL",IF('الحضور والانصراف'!AL119="اعياد رسمية","H",IF('الحضور والانصراف'!AL119="غياب باذن","PL",IF('الحضور والانصراف'!AL119="غياب بدون اذن","A",IF('الحضور والانصراف'!AL119="انقطاع","Out",IF('الحضور والانصراف'!AL119="استقالة","R","Blank")))))))))</f>
        <v>Blank</v>
      </c>
      <c r="AL116" s="33" t="str">
        <f>IF('الحضور والانصراف'!AM119="حضور","P",IF('الحضور والانصراف'!AM119="راحة","O",IF('الحضور والانصراف'!AM119="سنوى","V",IF('الحضور والانصراف'!AM119="مرضى","SL",IF('الحضور والانصراف'!AM119="اعياد رسمية","H",IF('الحضور والانصراف'!AM119="غياب باذن","PL",IF('الحضور والانصراف'!AM119="غياب بدون اذن","A",IF('الحضور والانصراف'!AM119="انقطاع","Out",IF('الحضور والانصراف'!AM119="استقالة","R","Blank")))))))))</f>
        <v>Blank</v>
      </c>
      <c r="AM116" s="33" t="str">
        <f>IF('الحضور والانصراف'!AN119="حضور","P",IF('الحضور والانصراف'!AN119="راحة","O",IF('الحضور والانصراف'!AN119="سنوى","V",IF('الحضور والانصراف'!AN119="مرضى","SL",IF('الحضور والانصراف'!AN119="اعياد رسمية","H",IF('الحضور والانصراف'!AN119="غياب باذن","PL",IF('الحضور والانصراف'!AN119="غياب بدون اذن","A",IF('الحضور والانصراف'!AN119="انقطاع","Out",IF('الحضور والانصراف'!AN119="استقالة","R","Blank")))))))))</f>
        <v>Blank</v>
      </c>
      <c r="AN116" s="33" t="str">
        <f>IF('الحضور والانصراف'!AO119="حضور","P",IF('الحضور والانصراف'!AO119="راحة","O",IF('الحضور والانصراف'!AO119="سنوى","V",IF('الحضور والانصراف'!AO119="مرضى","SL",IF('الحضور والانصراف'!AO119="اعياد رسمية","H",IF('الحضور والانصراف'!AO119="غياب باذن","PL",IF('الحضور والانصراف'!AO119="غياب بدون اذن","A",IF('الحضور والانصراف'!AO119="انقطاع","Out",IF('الحضور والانصراف'!AO119="استقالة","R","Blank")))))))))</f>
        <v>Blank</v>
      </c>
      <c r="AO116" s="33" t="str">
        <f>IF('الحضور والانصراف'!AP119="حضور","P",IF('الحضور والانصراف'!AP119="راحة","O",IF('الحضور والانصراف'!AP119="سنوى","V",IF('الحضور والانصراف'!AP119="مرضى","SL",IF('الحضور والانصراف'!AP119="اعياد رسمية","H",IF('الحضور والانصراف'!AP119="غياب باذن","PL",IF('الحضور والانصراف'!AP119="غياب بدون اذن","A",IF('الحضور والانصراف'!AP119="انقطاع","Out",IF('الحضور والانصراف'!AP119="استقالة","R","Blank")))))))))</f>
        <v>Blank</v>
      </c>
      <c r="AP116" s="33" t="str">
        <f>IF('الحضور والانصراف'!AQ119="حضور","P",IF('الحضور والانصراف'!AQ119="راحة","O",IF('الحضور والانصراف'!AQ119="سنوى","V",IF('الحضور والانصراف'!AQ119="مرضى","SL",IF('الحضور والانصراف'!AQ119="اعياد رسمية","H",IF('الحضور والانصراف'!AQ119="غياب باذن","PL",IF('الحضور والانصراف'!AQ119="غياب بدون اذن","A",IF('الحضور والانصراف'!AQ119="انقطاع","Out",IF('الحضور والانصراف'!AQ119="استقالة","R","Blank")))))))))</f>
        <v>Blank</v>
      </c>
      <c r="AQ116" s="33" t="str">
        <f>IF('الحضور والانصراف'!AR119="حضور","P",IF('الحضور والانصراف'!AR119="راحة","O",IF('الحضور والانصراف'!AR119="سنوى","V",IF('الحضور والانصراف'!AR119="مرضى","SL",IF('الحضور والانصراف'!AR119="اعياد رسمية","H",IF('الحضور والانصراف'!AR119="غياب باذن","PL",IF('الحضور والانصراف'!AR119="غياب بدون اذن","A",IF('الحضور والانصراف'!AR119="انقطاع","Out",IF('الحضور والانصراف'!AR119="استقالة","R","Blank")))))))))</f>
        <v>Blank</v>
      </c>
      <c r="AR116" s="33" t="str">
        <f>IF('الحضور والانصراف'!AS119="حضور","P",IF('الحضور والانصراف'!AS119="راحة","O",IF('الحضور والانصراف'!AS119="سنوى","V",IF('الحضور والانصراف'!AS119="مرضى","SL",IF('الحضور والانصراف'!AS119="اعياد رسمية","H",IF('الحضور والانصراف'!AS119="غياب باذن","PL",IF('الحضور والانصراف'!AS119="غياب بدون اذن","A",IF('الحضور والانصراف'!AS119="انقطاع","Out",IF('الحضور والانصراف'!AS119="استقالة","R","Blank")))))))))</f>
        <v>Blank</v>
      </c>
      <c r="AS116" s="33" t="str">
        <f>IF('الحضور والانصراف'!AT119="حضور","P",IF('الحضور والانصراف'!AT119="راحة","O",IF('الحضور والانصراف'!AT119="سنوى","V",IF('الحضور والانصراف'!AT119="مرضى","SL",IF('الحضور والانصراف'!AT119="اعياد رسمية","H",IF('الحضور والانصراف'!AT119="غياب باذن","PL",IF('الحضور والانصراف'!AT119="غياب بدون اذن","A",IF('الحضور والانصراف'!AT119="انقطاع","Out",IF('الحضور والانصراف'!AT119="استقالة","R","Blank")))))))))</f>
        <v>Blank</v>
      </c>
      <c r="AT116" s="33" t="str">
        <f>IF('الحضور والانصراف'!AU119="حضور","P",IF('الحضور والانصراف'!AU119="راحة","O",IF('الحضور والانصراف'!AU119="سنوى","V",IF('الحضور والانصراف'!AU119="مرضى","SL",IF('الحضور والانصراف'!AU119="اعياد رسمية","H",IF('الحضور والانصراف'!AU119="غياب باذن","PL",IF('الحضور والانصراف'!AU119="غياب بدون اذن","A",IF('الحضور والانصراف'!AU119="انقطاع","Out",IF('الحضور والانصراف'!AU119="استقالة","R","Blank")))))))))</f>
        <v>Blank</v>
      </c>
      <c r="AU116" s="33" t="str">
        <f>IF('الحضور والانصراف'!AV119="حضور","P",IF('الحضور والانصراف'!AV119="راحة","O",IF('الحضور والانصراف'!AV119="سنوى","V",IF('الحضور والانصراف'!AV119="مرضى","SL",IF('الحضور والانصراف'!AV119="اعياد رسمية","H",IF('الحضور والانصراف'!AV119="غياب باذن","PL",IF('الحضور والانصراف'!AV119="غياب بدون اذن","A",IF('الحضور والانصراف'!AV119="انقطاع","Out",IF('الحضور والانصراف'!AV119="استقالة","R","Blank")))))))))</f>
        <v>Blank</v>
      </c>
      <c r="AV116" s="33" t="str">
        <f>IF('الحضور والانصراف'!AW119="حضور","P",IF('الحضور والانصراف'!AW119="راحة","O",IF('الحضور والانصراف'!AW119="سنوى","V",IF('الحضور والانصراف'!AW119="مرضى","SL",IF('الحضور والانصراف'!AW119="اعياد رسمية","H",IF('الحضور والانصراف'!AW119="غياب باذن","PL",IF('الحضور والانصراف'!AW119="غياب بدون اذن","A",IF('الحضور والانصراف'!AW119="انقطاع","Out",IF('الحضور والانصراف'!AW119="استقالة","R","Blank")))))))))</f>
        <v>Blank</v>
      </c>
      <c r="AW116" s="33" t="str">
        <f>IF('الحضور والانصراف'!AX119="حضور","P",IF('الحضور والانصراف'!AX119="راحة","O",IF('الحضور والانصراف'!AX119="سنوى","V",IF('الحضور والانصراف'!AX119="مرضى","SL",IF('الحضور والانصراف'!AX119="اعياد رسمية","H",IF('الحضور والانصراف'!AX119="غياب باذن","PL",IF('الحضور والانصراف'!AX119="غياب بدون اذن","A",IF('الحضور والانصراف'!AX119="انقطاع","Out",IF('الحضور والانصراف'!AX119="استقالة","R","Blank")))))))))</f>
        <v>Blank</v>
      </c>
      <c r="AX116" s="33" t="str">
        <f>IF('الحضور والانصراف'!AY119="حضور","P",IF('الحضور والانصراف'!AY119="راحة","O",IF('الحضور والانصراف'!AY119="سنوى","V",IF('الحضور والانصراف'!AY119="مرضى","SL",IF('الحضور والانصراف'!AY119="اعياد رسمية","H",IF('الحضور والانصراف'!AY119="غياب باذن","PL",IF('الحضور والانصراف'!AY119="غياب بدون اذن","A",IF('الحضور والانصراف'!AY119="انقطاع","Out",IF('الحضور والانصراف'!AY119="استقالة","R","Blank")))))))))</f>
        <v>Blank</v>
      </c>
      <c r="AY116" s="8">
        <f>'الحضور والانصراف'!AZ119</f>
        <v>2</v>
      </c>
      <c r="AZ116" s="10"/>
      <c r="BA116" s="10"/>
    </row>
    <row r="117" spans="1:53" ht="23.25" x14ac:dyDescent="0.25">
      <c r="A117" s="17">
        <f t="shared" si="1"/>
        <v>115</v>
      </c>
      <c r="B117" s="17" t="str">
        <f>'الحضور والانصراف'!B120</f>
        <v>new</v>
      </c>
      <c r="C117" s="17">
        <f>'الحضور والانصراف'!C120</f>
        <v>0</v>
      </c>
      <c r="D117" s="17">
        <f>'الحضور والانصراف'!D120</f>
        <v>0</v>
      </c>
      <c r="E117" s="19">
        <f>'الحضور والانصراف'!E120</f>
        <v>0</v>
      </c>
      <c r="F117" s="7">
        <f>'الحضور والانصراف'!G120</f>
        <v>0</v>
      </c>
      <c r="G117" s="6">
        <f>'الحضور والانصراف'!H120</f>
        <v>0</v>
      </c>
      <c r="H117" s="7">
        <f>'الحضور والانصراف'!I120</f>
        <v>0</v>
      </c>
      <c r="I117" s="6">
        <f>'الحضور والانصراف'!J120</f>
        <v>0</v>
      </c>
      <c r="J117" s="6">
        <f>'الحضور والانصراف'!K120</f>
        <v>0</v>
      </c>
      <c r="K117" s="6">
        <f>'الحضور والانصراف'!L120</f>
        <v>0</v>
      </c>
      <c r="L117" s="7">
        <f>'الحضور والانصراف'!M120</f>
        <v>0</v>
      </c>
      <c r="M117" s="6">
        <f>'الحضور والانصراف'!N120</f>
        <v>0</v>
      </c>
      <c r="N117" s="7">
        <f>'الحضور والانصراف'!O120</f>
        <v>0</v>
      </c>
      <c r="O117" s="7">
        <f>'الحضور والانصراف'!P120</f>
        <v>0</v>
      </c>
      <c r="P117" s="6">
        <f>'الحضور والانصراف'!Q120</f>
        <v>0</v>
      </c>
      <c r="Q117" s="6">
        <f>'الحضور والانصراف'!R120</f>
        <v>0</v>
      </c>
      <c r="R117" s="6">
        <f>'الحضور والانصراف'!S120</f>
        <v>0</v>
      </c>
      <c r="S117" s="6">
        <f>'الحضور والانصراف'!T120</f>
        <v>0</v>
      </c>
      <c r="T117" s="33" t="str">
        <f>IF('الحضور والانصراف'!U120="حضور","P",IF('الحضور والانصراف'!U120="راحة","O",IF('الحضور والانصراف'!U120="سنوى","V",IF('الحضور والانصراف'!U120="مرضى","SL",IF('الحضور والانصراف'!U120="اعياد رسمية","H",IF('الحضور والانصراف'!U120="غياب باذن","PL",IF('الحضور والانصراف'!U120="غياب بدون اذن","A",IF('الحضور والانصراف'!U120="انقطاع","Out",IF('الحضور والانصراف'!U120="استقالة","R","Blank")))))))))</f>
        <v>Blank</v>
      </c>
      <c r="U117" s="33" t="str">
        <f>IF('الحضور والانصراف'!V120="حضور","P",IF('الحضور والانصراف'!V120="راحة","O",IF('الحضور والانصراف'!V120="سنوى","V",IF('الحضور والانصراف'!V120="مرضى","SL",IF('الحضور والانصراف'!V120="اعياد رسمية","H",IF('الحضور والانصراف'!V120="غياب باذن","PL",IF('الحضور والانصراف'!V120="غياب بدون اذن","A",IF('الحضور والانصراف'!V120="انقطاع","Out",IF('الحضور والانصراف'!V120="استقالة","R","Blank")))))))))</f>
        <v>Blank</v>
      </c>
      <c r="V117" s="33" t="str">
        <f>IF('الحضور والانصراف'!W120="حضور","P",IF('الحضور والانصراف'!W120="راحة","O",IF('الحضور والانصراف'!W120="سنوى","V",IF('الحضور والانصراف'!W120="مرضى","SL",IF('الحضور والانصراف'!W120="اعياد رسمية","H",IF('الحضور والانصراف'!W120="غياب باذن","PL",IF('الحضور والانصراف'!W120="غياب بدون اذن","A",IF('الحضور والانصراف'!W120="انقطاع","Out",IF('الحضور والانصراف'!W120="استقالة","R","Blank")))))))))</f>
        <v>Blank</v>
      </c>
      <c r="W117" s="33" t="str">
        <f>IF('الحضور والانصراف'!X120="حضور","P",IF('الحضور والانصراف'!X120="راحة","O",IF('الحضور والانصراف'!X120="سنوى","V",IF('الحضور والانصراف'!X120="مرضى","SL",IF('الحضور والانصراف'!X120="اعياد رسمية","H",IF('الحضور والانصراف'!X120="غياب باذن","PL",IF('الحضور والانصراف'!X120="غياب بدون اذن","A",IF('الحضور والانصراف'!X120="انقطاع","Out",IF('الحضور والانصراف'!X120="استقالة","R","Blank")))))))))</f>
        <v>Blank</v>
      </c>
      <c r="X117" s="33" t="str">
        <f>IF('الحضور والانصراف'!Y120="حضور","P",IF('الحضور والانصراف'!Y120="راحة","O",IF('الحضور والانصراف'!Y120="سنوى","V",IF('الحضور والانصراف'!Y120="مرضى","SL",IF('الحضور والانصراف'!Y120="اعياد رسمية","H",IF('الحضور والانصراف'!Y120="غياب باذن","PL",IF('الحضور والانصراف'!Y120="غياب بدون اذن","A",IF('الحضور والانصراف'!Y120="انقطاع","Out",IF('الحضور والانصراف'!Y120="استقالة","R","Blank")))))))))</f>
        <v>Blank</v>
      </c>
      <c r="Y117" s="33" t="str">
        <f>IF('الحضور والانصراف'!Z120="حضور","P",IF('الحضور والانصراف'!Z120="راحة","O",IF('الحضور والانصراف'!Z120="سنوى","V",IF('الحضور والانصراف'!Z120="مرضى","SL",IF('الحضور والانصراف'!Z120="اعياد رسمية","H",IF('الحضور والانصراف'!Z120="غياب باذن","PL",IF('الحضور والانصراف'!Z120="غياب بدون اذن","A",IF('الحضور والانصراف'!Z120="انقطاع","Out",IF('الحضور والانصراف'!Z120="استقالة","R","Blank")))))))))</f>
        <v>Blank</v>
      </c>
      <c r="Z117" s="33" t="str">
        <f>IF('الحضور والانصراف'!AA120="حضور","P",IF('الحضور والانصراف'!AA120="راحة","O",IF('الحضور والانصراف'!AA120="سنوى","V",IF('الحضور والانصراف'!AA120="مرضى","SL",IF('الحضور والانصراف'!AA120="اعياد رسمية","H",IF('الحضور والانصراف'!AA120="غياب باذن","PL",IF('الحضور والانصراف'!AA120="غياب بدون اذن","A",IF('الحضور والانصراف'!AA120="انقطاع","Out",IF('الحضور والانصراف'!AA120="استقالة","R","Blank")))))))))</f>
        <v>Blank</v>
      </c>
      <c r="AA117" s="33" t="str">
        <f>IF('الحضور والانصراف'!AB120="حضور","P",IF('الحضور والانصراف'!AB120="راحة","O",IF('الحضور والانصراف'!AB120="سنوى","V",IF('الحضور والانصراف'!AB120="مرضى","SL",IF('الحضور والانصراف'!AB120="اعياد رسمية","H",IF('الحضور والانصراف'!AB120="غياب باذن","PL",IF('الحضور والانصراف'!AB120="غياب بدون اذن","A",IF('الحضور والانصراف'!AB120="انقطاع","Out",IF('الحضور والانصراف'!AB120="استقالة","R","Blank")))))))))</f>
        <v>Blank</v>
      </c>
      <c r="AB117" s="33" t="str">
        <f>IF('الحضور والانصراف'!AC120="حضور","P",IF('الحضور والانصراف'!AC120="راحة","O",IF('الحضور والانصراف'!AC120="سنوى","V",IF('الحضور والانصراف'!AC120="مرضى","SL",IF('الحضور والانصراف'!AC120="اعياد رسمية","H",IF('الحضور والانصراف'!AC120="غياب باذن","PL",IF('الحضور والانصراف'!AC120="غياب بدون اذن","A",IF('الحضور والانصراف'!AC120="انقطاع","Out",IF('الحضور والانصراف'!AC120="استقالة","R","Blank")))))))))</f>
        <v>Blank</v>
      </c>
      <c r="AC117" s="33" t="str">
        <f>IF('الحضور والانصراف'!AD120="حضور","P",IF('الحضور والانصراف'!AD120="راحة","O",IF('الحضور والانصراف'!AD120="سنوى","V",IF('الحضور والانصراف'!AD120="مرضى","SL",IF('الحضور والانصراف'!AD120="اعياد رسمية","H",IF('الحضور والانصراف'!AD120="غياب باذن","PL",IF('الحضور والانصراف'!AD120="غياب بدون اذن","A",IF('الحضور والانصراف'!AD120="انقطاع","Out",IF('الحضور والانصراف'!AD120="استقالة","R","Blank")))))))))</f>
        <v>Blank</v>
      </c>
      <c r="AD117" s="43" t="str">
        <f>IF('الحضور والانصراف'!AE120="حضور","P",IF('الحضور والانصراف'!AE120="راحة","O",IF('الحضور والانصراف'!AE120="سنوى","V",IF('الحضور والانصراف'!AE120="مرضى","SL",IF('الحضور والانصراف'!AE120="اعياد رسمية","H",IF('الحضور والانصراف'!AE120="غياب باذن","PL",IF('الحضور والانصراف'!AE120="غياب بدون اذن","A",IF('الحضور والانصراف'!AE120="انقطاع","Out",IF('الحضور والانصراف'!AE120="استقالة","R","Blank")))))))))</f>
        <v>Blank</v>
      </c>
      <c r="AE117" s="33" t="str">
        <f>IF('الحضور والانصراف'!AF120="حضور","P",IF('الحضور والانصراف'!AF120="راحة","O",IF('الحضور والانصراف'!AF120="سنوى","V",IF('الحضور والانصراف'!AF120="مرضى","SL",IF('الحضور والانصراف'!AF120="اعياد رسمية","H",IF('الحضور والانصراف'!AF120="غياب باذن","PL",IF('الحضور والانصراف'!AF120="غياب بدون اذن","A",IF('الحضور والانصراف'!AF120="انقطاع","Out",IF('الحضور والانصراف'!AF120="استقالة","R","Blank")))))))))</f>
        <v>Blank</v>
      </c>
      <c r="AF117" s="33" t="str">
        <f>IF('الحضور والانصراف'!AG120="حضور","P",IF('الحضور والانصراف'!AG120="راحة","O",IF('الحضور والانصراف'!AG120="سنوى","V",IF('الحضور والانصراف'!AG120="مرضى","SL",IF('الحضور والانصراف'!AG120="اعياد رسمية","H",IF('الحضور والانصراف'!AG120="غياب باذن","PL",IF('الحضور والانصراف'!AG120="غياب بدون اذن","A",IF('الحضور والانصراف'!AG120="انقطاع","Out",IF('الحضور والانصراف'!AG120="استقالة","R","Blank")))))))))</f>
        <v>Blank</v>
      </c>
      <c r="AG117" s="33" t="str">
        <f>IF('الحضور والانصراف'!AH120="حضور","P",IF('الحضور والانصراف'!AH120="راحة","O",IF('الحضور والانصراف'!AH120="سنوى","V",IF('الحضور والانصراف'!AH120="مرضى","SL",IF('الحضور والانصراف'!AH120="اعياد رسمية","H",IF('الحضور والانصراف'!AH120="غياب باذن","PL",IF('الحضور والانصراف'!AH120="غياب بدون اذن","A",IF('الحضور والانصراف'!AH120="انقطاع","Out",IF('الحضور والانصراف'!AH120="استقالة","R","Blank")))))))))</f>
        <v>Blank</v>
      </c>
      <c r="AH117" s="33" t="str">
        <f>IF('الحضور والانصراف'!AI120="حضور","P",IF('الحضور والانصراف'!AI120="راحة","O",IF('الحضور والانصراف'!AI120="سنوى","V",IF('الحضور والانصراف'!AI120="مرضى","SL",IF('الحضور والانصراف'!AI120="اعياد رسمية","H",IF('الحضور والانصراف'!AI120="غياب باذن","PL",IF('الحضور والانصراف'!AI120="غياب بدون اذن","A",IF('الحضور والانصراف'!AI120="انقطاع","Out",IF('الحضور والانصراف'!AI120="استقالة","R","Blank")))))))))</f>
        <v>Blank</v>
      </c>
      <c r="AI117" s="33" t="str">
        <f>IF('الحضور والانصراف'!AJ120="حضور","P",IF('الحضور والانصراف'!AJ120="راحة","O",IF('الحضور والانصراف'!AJ120="سنوى","V",IF('الحضور والانصراف'!AJ120="مرضى","SL",IF('الحضور والانصراف'!AJ120="اعياد رسمية","H",IF('الحضور والانصراف'!AJ120="غياب باذن","PL",IF('الحضور والانصراف'!AJ120="غياب بدون اذن","A",IF('الحضور والانصراف'!AJ120="انقطاع","Out",IF('الحضور والانصراف'!AJ120="استقالة","R","Blank")))))))))</f>
        <v>Blank</v>
      </c>
      <c r="AJ117" s="33" t="str">
        <f>IF('الحضور والانصراف'!AK120="حضور","P",IF('الحضور والانصراف'!AK120="راحة","O",IF('الحضور والانصراف'!AK120="سنوى","V",IF('الحضور والانصراف'!AK120="مرضى","SL",IF('الحضور والانصراف'!AK120="اعياد رسمية","H",IF('الحضور والانصراف'!AK120="غياب باذن","PL",IF('الحضور والانصراف'!AK120="غياب بدون اذن","A",IF('الحضور والانصراف'!AK120="انقطاع","Out",IF('الحضور والانصراف'!AK120="استقالة","R","Blank")))))))))</f>
        <v>Blank</v>
      </c>
      <c r="AK117" s="33" t="str">
        <f>IF('الحضور والانصراف'!AL120="حضور","P",IF('الحضور والانصراف'!AL120="راحة","O",IF('الحضور والانصراف'!AL120="سنوى","V",IF('الحضور والانصراف'!AL120="مرضى","SL",IF('الحضور والانصراف'!AL120="اعياد رسمية","H",IF('الحضور والانصراف'!AL120="غياب باذن","PL",IF('الحضور والانصراف'!AL120="غياب بدون اذن","A",IF('الحضور والانصراف'!AL120="انقطاع","Out",IF('الحضور والانصراف'!AL120="استقالة","R","Blank")))))))))</f>
        <v>Blank</v>
      </c>
      <c r="AL117" s="33" t="str">
        <f>IF('الحضور والانصراف'!AM120="حضور","P",IF('الحضور والانصراف'!AM120="راحة","O",IF('الحضور والانصراف'!AM120="سنوى","V",IF('الحضور والانصراف'!AM120="مرضى","SL",IF('الحضور والانصراف'!AM120="اعياد رسمية","H",IF('الحضور والانصراف'!AM120="غياب باذن","PL",IF('الحضور والانصراف'!AM120="غياب بدون اذن","A",IF('الحضور والانصراف'!AM120="انقطاع","Out",IF('الحضور والانصراف'!AM120="استقالة","R","Blank")))))))))</f>
        <v>Blank</v>
      </c>
      <c r="AM117" s="33" t="str">
        <f>IF('الحضور والانصراف'!AN120="حضور","P",IF('الحضور والانصراف'!AN120="راحة","O",IF('الحضور والانصراف'!AN120="سنوى","V",IF('الحضور والانصراف'!AN120="مرضى","SL",IF('الحضور والانصراف'!AN120="اعياد رسمية","H",IF('الحضور والانصراف'!AN120="غياب باذن","PL",IF('الحضور والانصراف'!AN120="غياب بدون اذن","A",IF('الحضور والانصراف'!AN120="انقطاع","Out",IF('الحضور والانصراف'!AN120="استقالة","R","Blank")))))))))</f>
        <v>Blank</v>
      </c>
      <c r="AN117" s="33" t="str">
        <f>IF('الحضور والانصراف'!AO120="حضور","P",IF('الحضور والانصراف'!AO120="راحة","O",IF('الحضور والانصراف'!AO120="سنوى","V",IF('الحضور والانصراف'!AO120="مرضى","SL",IF('الحضور والانصراف'!AO120="اعياد رسمية","H",IF('الحضور والانصراف'!AO120="غياب باذن","PL",IF('الحضور والانصراف'!AO120="غياب بدون اذن","A",IF('الحضور والانصراف'!AO120="انقطاع","Out",IF('الحضور والانصراف'!AO120="استقالة","R","Blank")))))))))</f>
        <v>Blank</v>
      </c>
      <c r="AO117" s="33" t="str">
        <f>IF('الحضور والانصراف'!AP120="حضور","P",IF('الحضور والانصراف'!AP120="راحة","O",IF('الحضور والانصراف'!AP120="سنوى","V",IF('الحضور والانصراف'!AP120="مرضى","SL",IF('الحضور والانصراف'!AP120="اعياد رسمية","H",IF('الحضور والانصراف'!AP120="غياب باذن","PL",IF('الحضور والانصراف'!AP120="غياب بدون اذن","A",IF('الحضور والانصراف'!AP120="انقطاع","Out",IF('الحضور والانصراف'!AP120="استقالة","R","Blank")))))))))</f>
        <v>Blank</v>
      </c>
      <c r="AP117" s="33" t="str">
        <f>IF('الحضور والانصراف'!AQ120="حضور","P",IF('الحضور والانصراف'!AQ120="راحة","O",IF('الحضور والانصراف'!AQ120="سنوى","V",IF('الحضور والانصراف'!AQ120="مرضى","SL",IF('الحضور والانصراف'!AQ120="اعياد رسمية","H",IF('الحضور والانصراف'!AQ120="غياب باذن","PL",IF('الحضور والانصراف'!AQ120="غياب بدون اذن","A",IF('الحضور والانصراف'!AQ120="انقطاع","Out",IF('الحضور والانصراف'!AQ120="استقالة","R","Blank")))))))))</f>
        <v>Blank</v>
      </c>
      <c r="AQ117" s="33" t="str">
        <f>IF('الحضور والانصراف'!AR120="حضور","P",IF('الحضور والانصراف'!AR120="راحة","O",IF('الحضور والانصراف'!AR120="سنوى","V",IF('الحضور والانصراف'!AR120="مرضى","SL",IF('الحضور والانصراف'!AR120="اعياد رسمية","H",IF('الحضور والانصراف'!AR120="غياب باذن","PL",IF('الحضور والانصراف'!AR120="غياب بدون اذن","A",IF('الحضور والانصراف'!AR120="انقطاع","Out",IF('الحضور والانصراف'!AR120="استقالة","R","Blank")))))))))</f>
        <v>Blank</v>
      </c>
      <c r="AR117" s="33" t="str">
        <f>IF('الحضور والانصراف'!AS120="حضور","P",IF('الحضور والانصراف'!AS120="راحة","O",IF('الحضور والانصراف'!AS120="سنوى","V",IF('الحضور والانصراف'!AS120="مرضى","SL",IF('الحضور والانصراف'!AS120="اعياد رسمية","H",IF('الحضور والانصراف'!AS120="غياب باذن","PL",IF('الحضور والانصراف'!AS120="غياب بدون اذن","A",IF('الحضور والانصراف'!AS120="انقطاع","Out",IF('الحضور والانصراف'!AS120="استقالة","R","Blank")))))))))</f>
        <v>Blank</v>
      </c>
      <c r="AS117" s="33" t="str">
        <f>IF('الحضور والانصراف'!AT120="حضور","P",IF('الحضور والانصراف'!AT120="راحة","O",IF('الحضور والانصراف'!AT120="سنوى","V",IF('الحضور والانصراف'!AT120="مرضى","SL",IF('الحضور والانصراف'!AT120="اعياد رسمية","H",IF('الحضور والانصراف'!AT120="غياب باذن","PL",IF('الحضور والانصراف'!AT120="غياب بدون اذن","A",IF('الحضور والانصراف'!AT120="انقطاع","Out",IF('الحضور والانصراف'!AT120="استقالة","R","Blank")))))))))</f>
        <v>Blank</v>
      </c>
      <c r="AT117" s="33" t="str">
        <f>IF('الحضور والانصراف'!AU120="حضور","P",IF('الحضور والانصراف'!AU120="راحة","O",IF('الحضور والانصراف'!AU120="سنوى","V",IF('الحضور والانصراف'!AU120="مرضى","SL",IF('الحضور والانصراف'!AU120="اعياد رسمية","H",IF('الحضور والانصراف'!AU120="غياب باذن","PL",IF('الحضور والانصراف'!AU120="غياب بدون اذن","A",IF('الحضور والانصراف'!AU120="انقطاع","Out",IF('الحضور والانصراف'!AU120="استقالة","R","Blank")))))))))</f>
        <v>Blank</v>
      </c>
      <c r="AU117" s="33" t="str">
        <f>IF('الحضور والانصراف'!AV120="حضور","P",IF('الحضور والانصراف'!AV120="راحة","O",IF('الحضور والانصراف'!AV120="سنوى","V",IF('الحضور والانصراف'!AV120="مرضى","SL",IF('الحضور والانصراف'!AV120="اعياد رسمية","H",IF('الحضور والانصراف'!AV120="غياب باذن","PL",IF('الحضور والانصراف'!AV120="غياب بدون اذن","A",IF('الحضور والانصراف'!AV120="انقطاع","Out",IF('الحضور والانصراف'!AV120="استقالة","R","Blank")))))))))</f>
        <v>Blank</v>
      </c>
      <c r="AV117" s="33" t="str">
        <f>IF('الحضور والانصراف'!AW120="حضور","P",IF('الحضور والانصراف'!AW120="راحة","O",IF('الحضور والانصراف'!AW120="سنوى","V",IF('الحضور والانصراف'!AW120="مرضى","SL",IF('الحضور والانصراف'!AW120="اعياد رسمية","H",IF('الحضور والانصراف'!AW120="غياب باذن","PL",IF('الحضور والانصراف'!AW120="غياب بدون اذن","A",IF('الحضور والانصراف'!AW120="انقطاع","Out",IF('الحضور والانصراف'!AW120="استقالة","R","Blank")))))))))</f>
        <v>Blank</v>
      </c>
      <c r="AW117" s="33" t="str">
        <f>IF('الحضور والانصراف'!AX120="حضور","P",IF('الحضور والانصراف'!AX120="راحة","O",IF('الحضور والانصراف'!AX120="سنوى","V",IF('الحضور والانصراف'!AX120="مرضى","SL",IF('الحضور والانصراف'!AX120="اعياد رسمية","H",IF('الحضور والانصراف'!AX120="غياب باذن","PL",IF('الحضور والانصراف'!AX120="غياب بدون اذن","A",IF('الحضور والانصراف'!AX120="انقطاع","Out",IF('الحضور والانصراف'!AX120="استقالة","R","Blank")))))))))</f>
        <v>Blank</v>
      </c>
      <c r="AX117" s="33" t="str">
        <f>IF('الحضور والانصراف'!AY120="حضور","P",IF('الحضور والانصراف'!AY120="راحة","O",IF('الحضور والانصراف'!AY120="سنوى","V",IF('الحضور والانصراف'!AY120="مرضى","SL",IF('الحضور والانصراف'!AY120="اعياد رسمية","H",IF('الحضور والانصراف'!AY120="غياب باذن","PL",IF('الحضور والانصراف'!AY120="غياب بدون اذن","A",IF('الحضور والانصراف'!AY120="انقطاع","Out",IF('الحضور والانصراف'!AY120="استقالة","R","Blank")))))))))</f>
        <v>Blank</v>
      </c>
      <c r="AY117" s="8">
        <f>'الحضور والانصراف'!AZ120</f>
        <v>2</v>
      </c>
      <c r="AZ117" s="10"/>
      <c r="BA117" s="10"/>
    </row>
    <row r="118" spans="1:53" ht="23.25" x14ac:dyDescent="0.25">
      <c r="A118" s="17">
        <f t="shared" si="1"/>
        <v>116</v>
      </c>
      <c r="B118" s="17" t="str">
        <f>'الحضور والانصراف'!B121</f>
        <v>new</v>
      </c>
      <c r="C118" s="17">
        <f>'الحضور والانصراف'!C121</f>
        <v>0</v>
      </c>
      <c r="D118" s="17">
        <f>'الحضور والانصراف'!D121</f>
        <v>0</v>
      </c>
      <c r="E118" s="19">
        <f>'الحضور والانصراف'!E121</f>
        <v>0</v>
      </c>
      <c r="F118" s="7">
        <f>'الحضور والانصراف'!G121</f>
        <v>0</v>
      </c>
      <c r="G118" s="6">
        <f>'الحضور والانصراف'!H121</f>
        <v>0</v>
      </c>
      <c r="H118" s="7">
        <f>'الحضور والانصراف'!I121</f>
        <v>0</v>
      </c>
      <c r="I118" s="6">
        <f>'الحضور والانصراف'!J121</f>
        <v>0</v>
      </c>
      <c r="J118" s="6">
        <f>'الحضور والانصراف'!K121</f>
        <v>0</v>
      </c>
      <c r="K118" s="6">
        <f>'الحضور والانصراف'!L121</f>
        <v>0</v>
      </c>
      <c r="L118" s="7">
        <f>'الحضور والانصراف'!M121</f>
        <v>0</v>
      </c>
      <c r="M118" s="6">
        <f>'الحضور والانصراف'!N121</f>
        <v>0</v>
      </c>
      <c r="N118" s="7">
        <f>'الحضور والانصراف'!O121</f>
        <v>0</v>
      </c>
      <c r="O118" s="7">
        <f>'الحضور والانصراف'!P121</f>
        <v>0</v>
      </c>
      <c r="P118" s="6">
        <f>'الحضور والانصراف'!Q121</f>
        <v>0</v>
      </c>
      <c r="Q118" s="6">
        <f>'الحضور والانصراف'!R121</f>
        <v>0</v>
      </c>
      <c r="R118" s="6">
        <f>'الحضور والانصراف'!S121</f>
        <v>0</v>
      </c>
      <c r="S118" s="6">
        <f>'الحضور والانصراف'!T121</f>
        <v>0</v>
      </c>
      <c r="T118" s="33" t="str">
        <f>IF('الحضور والانصراف'!U121="حضور","P",IF('الحضور والانصراف'!U121="راحة","O",IF('الحضور والانصراف'!U121="سنوى","V",IF('الحضور والانصراف'!U121="مرضى","SL",IF('الحضور والانصراف'!U121="اعياد رسمية","H",IF('الحضور والانصراف'!U121="غياب باذن","PL",IF('الحضور والانصراف'!U121="غياب بدون اذن","A",IF('الحضور والانصراف'!U121="انقطاع","Out",IF('الحضور والانصراف'!U121="استقالة","R","Blank")))))))))</f>
        <v>Blank</v>
      </c>
      <c r="U118" s="33" t="str">
        <f>IF('الحضور والانصراف'!V121="حضور","P",IF('الحضور والانصراف'!V121="راحة","O",IF('الحضور والانصراف'!V121="سنوى","V",IF('الحضور والانصراف'!V121="مرضى","SL",IF('الحضور والانصراف'!V121="اعياد رسمية","H",IF('الحضور والانصراف'!V121="غياب باذن","PL",IF('الحضور والانصراف'!V121="غياب بدون اذن","A",IF('الحضور والانصراف'!V121="انقطاع","Out",IF('الحضور والانصراف'!V121="استقالة","R","Blank")))))))))</f>
        <v>Blank</v>
      </c>
      <c r="V118" s="33" t="str">
        <f>IF('الحضور والانصراف'!W121="حضور","P",IF('الحضور والانصراف'!W121="راحة","O",IF('الحضور والانصراف'!W121="سنوى","V",IF('الحضور والانصراف'!W121="مرضى","SL",IF('الحضور والانصراف'!W121="اعياد رسمية","H",IF('الحضور والانصراف'!W121="غياب باذن","PL",IF('الحضور والانصراف'!W121="غياب بدون اذن","A",IF('الحضور والانصراف'!W121="انقطاع","Out",IF('الحضور والانصراف'!W121="استقالة","R","Blank")))))))))</f>
        <v>Blank</v>
      </c>
      <c r="W118" s="33" t="str">
        <f>IF('الحضور والانصراف'!X121="حضور","P",IF('الحضور والانصراف'!X121="راحة","O",IF('الحضور والانصراف'!X121="سنوى","V",IF('الحضور والانصراف'!X121="مرضى","SL",IF('الحضور والانصراف'!X121="اعياد رسمية","H",IF('الحضور والانصراف'!X121="غياب باذن","PL",IF('الحضور والانصراف'!X121="غياب بدون اذن","A",IF('الحضور والانصراف'!X121="انقطاع","Out",IF('الحضور والانصراف'!X121="استقالة","R","Blank")))))))))</f>
        <v>Blank</v>
      </c>
      <c r="X118" s="33" t="str">
        <f>IF('الحضور والانصراف'!Y121="حضور","P",IF('الحضور والانصراف'!Y121="راحة","O",IF('الحضور والانصراف'!Y121="سنوى","V",IF('الحضور والانصراف'!Y121="مرضى","SL",IF('الحضور والانصراف'!Y121="اعياد رسمية","H",IF('الحضور والانصراف'!Y121="غياب باذن","PL",IF('الحضور والانصراف'!Y121="غياب بدون اذن","A",IF('الحضور والانصراف'!Y121="انقطاع","Out",IF('الحضور والانصراف'!Y121="استقالة","R","Blank")))))))))</f>
        <v>Blank</v>
      </c>
      <c r="Y118" s="33" t="str">
        <f>IF('الحضور والانصراف'!Z121="حضور","P",IF('الحضور والانصراف'!Z121="راحة","O",IF('الحضور والانصراف'!Z121="سنوى","V",IF('الحضور والانصراف'!Z121="مرضى","SL",IF('الحضور والانصراف'!Z121="اعياد رسمية","H",IF('الحضور والانصراف'!Z121="غياب باذن","PL",IF('الحضور والانصراف'!Z121="غياب بدون اذن","A",IF('الحضور والانصراف'!Z121="انقطاع","Out",IF('الحضور والانصراف'!Z121="استقالة","R","Blank")))))))))</f>
        <v>Blank</v>
      </c>
      <c r="Z118" s="33" t="str">
        <f>IF('الحضور والانصراف'!AA121="حضور","P",IF('الحضور والانصراف'!AA121="راحة","O",IF('الحضور والانصراف'!AA121="سنوى","V",IF('الحضور والانصراف'!AA121="مرضى","SL",IF('الحضور والانصراف'!AA121="اعياد رسمية","H",IF('الحضور والانصراف'!AA121="غياب باذن","PL",IF('الحضور والانصراف'!AA121="غياب بدون اذن","A",IF('الحضور والانصراف'!AA121="انقطاع","Out",IF('الحضور والانصراف'!AA121="استقالة","R","Blank")))))))))</f>
        <v>Blank</v>
      </c>
      <c r="AA118" s="33" t="str">
        <f>IF('الحضور والانصراف'!AB121="حضور","P",IF('الحضور والانصراف'!AB121="راحة","O",IF('الحضور والانصراف'!AB121="سنوى","V",IF('الحضور والانصراف'!AB121="مرضى","SL",IF('الحضور والانصراف'!AB121="اعياد رسمية","H",IF('الحضور والانصراف'!AB121="غياب باذن","PL",IF('الحضور والانصراف'!AB121="غياب بدون اذن","A",IF('الحضور والانصراف'!AB121="انقطاع","Out",IF('الحضور والانصراف'!AB121="استقالة","R","Blank")))))))))</f>
        <v>Blank</v>
      </c>
      <c r="AB118" s="33" t="str">
        <f>IF('الحضور والانصراف'!AC121="حضور","P",IF('الحضور والانصراف'!AC121="راحة","O",IF('الحضور والانصراف'!AC121="سنوى","V",IF('الحضور والانصراف'!AC121="مرضى","SL",IF('الحضور والانصراف'!AC121="اعياد رسمية","H",IF('الحضور والانصراف'!AC121="غياب باذن","PL",IF('الحضور والانصراف'!AC121="غياب بدون اذن","A",IF('الحضور والانصراف'!AC121="انقطاع","Out",IF('الحضور والانصراف'!AC121="استقالة","R","Blank")))))))))</f>
        <v>Blank</v>
      </c>
      <c r="AC118" s="33" t="str">
        <f>IF('الحضور والانصراف'!AD121="حضور","P",IF('الحضور والانصراف'!AD121="راحة","O",IF('الحضور والانصراف'!AD121="سنوى","V",IF('الحضور والانصراف'!AD121="مرضى","SL",IF('الحضور والانصراف'!AD121="اعياد رسمية","H",IF('الحضور والانصراف'!AD121="غياب باذن","PL",IF('الحضور والانصراف'!AD121="غياب بدون اذن","A",IF('الحضور والانصراف'!AD121="انقطاع","Out",IF('الحضور والانصراف'!AD121="استقالة","R","Blank")))))))))</f>
        <v>Blank</v>
      </c>
      <c r="AD118" s="43" t="str">
        <f>IF('الحضور والانصراف'!AE121="حضور","P",IF('الحضور والانصراف'!AE121="راحة","O",IF('الحضور والانصراف'!AE121="سنوى","V",IF('الحضور والانصراف'!AE121="مرضى","SL",IF('الحضور والانصراف'!AE121="اعياد رسمية","H",IF('الحضور والانصراف'!AE121="غياب باذن","PL",IF('الحضور والانصراف'!AE121="غياب بدون اذن","A",IF('الحضور والانصراف'!AE121="انقطاع","Out",IF('الحضور والانصراف'!AE121="استقالة","R","Blank")))))))))</f>
        <v>Blank</v>
      </c>
      <c r="AE118" s="33" t="str">
        <f>IF('الحضور والانصراف'!AF121="حضور","P",IF('الحضور والانصراف'!AF121="راحة","O",IF('الحضور والانصراف'!AF121="سنوى","V",IF('الحضور والانصراف'!AF121="مرضى","SL",IF('الحضور والانصراف'!AF121="اعياد رسمية","H",IF('الحضور والانصراف'!AF121="غياب باذن","PL",IF('الحضور والانصراف'!AF121="غياب بدون اذن","A",IF('الحضور والانصراف'!AF121="انقطاع","Out",IF('الحضور والانصراف'!AF121="استقالة","R","Blank")))))))))</f>
        <v>Blank</v>
      </c>
      <c r="AF118" s="33" t="str">
        <f>IF('الحضور والانصراف'!AG121="حضور","P",IF('الحضور والانصراف'!AG121="راحة","O",IF('الحضور والانصراف'!AG121="سنوى","V",IF('الحضور والانصراف'!AG121="مرضى","SL",IF('الحضور والانصراف'!AG121="اعياد رسمية","H",IF('الحضور والانصراف'!AG121="غياب باذن","PL",IF('الحضور والانصراف'!AG121="غياب بدون اذن","A",IF('الحضور والانصراف'!AG121="انقطاع","Out",IF('الحضور والانصراف'!AG121="استقالة","R","Blank")))))))))</f>
        <v>Blank</v>
      </c>
      <c r="AG118" s="33" t="str">
        <f>IF('الحضور والانصراف'!AH121="حضور","P",IF('الحضور والانصراف'!AH121="راحة","O",IF('الحضور والانصراف'!AH121="سنوى","V",IF('الحضور والانصراف'!AH121="مرضى","SL",IF('الحضور والانصراف'!AH121="اعياد رسمية","H",IF('الحضور والانصراف'!AH121="غياب باذن","PL",IF('الحضور والانصراف'!AH121="غياب بدون اذن","A",IF('الحضور والانصراف'!AH121="انقطاع","Out",IF('الحضور والانصراف'!AH121="استقالة","R","Blank")))))))))</f>
        <v>Blank</v>
      </c>
      <c r="AH118" s="33" t="str">
        <f>IF('الحضور والانصراف'!AI121="حضور","P",IF('الحضور والانصراف'!AI121="راحة","O",IF('الحضور والانصراف'!AI121="سنوى","V",IF('الحضور والانصراف'!AI121="مرضى","SL",IF('الحضور والانصراف'!AI121="اعياد رسمية","H",IF('الحضور والانصراف'!AI121="غياب باذن","PL",IF('الحضور والانصراف'!AI121="غياب بدون اذن","A",IF('الحضور والانصراف'!AI121="انقطاع","Out",IF('الحضور والانصراف'!AI121="استقالة","R","Blank")))))))))</f>
        <v>Blank</v>
      </c>
      <c r="AI118" s="33" t="str">
        <f>IF('الحضور والانصراف'!AJ121="حضور","P",IF('الحضور والانصراف'!AJ121="راحة","O",IF('الحضور والانصراف'!AJ121="سنوى","V",IF('الحضور والانصراف'!AJ121="مرضى","SL",IF('الحضور والانصراف'!AJ121="اعياد رسمية","H",IF('الحضور والانصراف'!AJ121="غياب باذن","PL",IF('الحضور والانصراف'!AJ121="غياب بدون اذن","A",IF('الحضور والانصراف'!AJ121="انقطاع","Out",IF('الحضور والانصراف'!AJ121="استقالة","R","Blank")))))))))</f>
        <v>Blank</v>
      </c>
      <c r="AJ118" s="33" t="str">
        <f>IF('الحضور والانصراف'!AK121="حضور","P",IF('الحضور والانصراف'!AK121="راحة","O",IF('الحضور والانصراف'!AK121="سنوى","V",IF('الحضور والانصراف'!AK121="مرضى","SL",IF('الحضور والانصراف'!AK121="اعياد رسمية","H",IF('الحضور والانصراف'!AK121="غياب باذن","PL",IF('الحضور والانصراف'!AK121="غياب بدون اذن","A",IF('الحضور والانصراف'!AK121="انقطاع","Out",IF('الحضور والانصراف'!AK121="استقالة","R","Blank")))))))))</f>
        <v>Blank</v>
      </c>
      <c r="AK118" s="33" t="str">
        <f>IF('الحضور والانصراف'!AL121="حضور","P",IF('الحضور والانصراف'!AL121="راحة","O",IF('الحضور والانصراف'!AL121="سنوى","V",IF('الحضور والانصراف'!AL121="مرضى","SL",IF('الحضور والانصراف'!AL121="اعياد رسمية","H",IF('الحضور والانصراف'!AL121="غياب باذن","PL",IF('الحضور والانصراف'!AL121="غياب بدون اذن","A",IF('الحضور والانصراف'!AL121="انقطاع","Out",IF('الحضور والانصراف'!AL121="استقالة","R","Blank")))))))))</f>
        <v>Blank</v>
      </c>
      <c r="AL118" s="33" t="str">
        <f>IF('الحضور والانصراف'!AM121="حضور","P",IF('الحضور والانصراف'!AM121="راحة","O",IF('الحضور والانصراف'!AM121="سنوى","V",IF('الحضور والانصراف'!AM121="مرضى","SL",IF('الحضور والانصراف'!AM121="اعياد رسمية","H",IF('الحضور والانصراف'!AM121="غياب باذن","PL",IF('الحضور والانصراف'!AM121="غياب بدون اذن","A",IF('الحضور والانصراف'!AM121="انقطاع","Out",IF('الحضور والانصراف'!AM121="استقالة","R","Blank")))))))))</f>
        <v>Blank</v>
      </c>
      <c r="AM118" s="33" t="str">
        <f>IF('الحضور والانصراف'!AN121="حضور","P",IF('الحضور والانصراف'!AN121="راحة","O",IF('الحضور والانصراف'!AN121="سنوى","V",IF('الحضور والانصراف'!AN121="مرضى","SL",IF('الحضور والانصراف'!AN121="اعياد رسمية","H",IF('الحضور والانصراف'!AN121="غياب باذن","PL",IF('الحضور والانصراف'!AN121="غياب بدون اذن","A",IF('الحضور والانصراف'!AN121="انقطاع","Out",IF('الحضور والانصراف'!AN121="استقالة","R","Blank")))))))))</f>
        <v>Blank</v>
      </c>
      <c r="AN118" s="33" t="str">
        <f>IF('الحضور والانصراف'!AO121="حضور","P",IF('الحضور والانصراف'!AO121="راحة","O",IF('الحضور والانصراف'!AO121="سنوى","V",IF('الحضور والانصراف'!AO121="مرضى","SL",IF('الحضور والانصراف'!AO121="اعياد رسمية","H",IF('الحضور والانصراف'!AO121="غياب باذن","PL",IF('الحضور والانصراف'!AO121="غياب بدون اذن","A",IF('الحضور والانصراف'!AO121="انقطاع","Out",IF('الحضور والانصراف'!AO121="استقالة","R","Blank")))))))))</f>
        <v>Blank</v>
      </c>
      <c r="AO118" s="33" t="str">
        <f>IF('الحضور والانصراف'!AP121="حضور","P",IF('الحضور والانصراف'!AP121="راحة","O",IF('الحضور والانصراف'!AP121="سنوى","V",IF('الحضور والانصراف'!AP121="مرضى","SL",IF('الحضور والانصراف'!AP121="اعياد رسمية","H",IF('الحضور والانصراف'!AP121="غياب باذن","PL",IF('الحضور والانصراف'!AP121="غياب بدون اذن","A",IF('الحضور والانصراف'!AP121="انقطاع","Out",IF('الحضور والانصراف'!AP121="استقالة","R","Blank")))))))))</f>
        <v>Blank</v>
      </c>
      <c r="AP118" s="33" t="str">
        <f>IF('الحضور والانصراف'!AQ121="حضور","P",IF('الحضور والانصراف'!AQ121="راحة","O",IF('الحضور والانصراف'!AQ121="سنوى","V",IF('الحضور والانصراف'!AQ121="مرضى","SL",IF('الحضور والانصراف'!AQ121="اعياد رسمية","H",IF('الحضور والانصراف'!AQ121="غياب باذن","PL",IF('الحضور والانصراف'!AQ121="غياب بدون اذن","A",IF('الحضور والانصراف'!AQ121="انقطاع","Out",IF('الحضور والانصراف'!AQ121="استقالة","R","Blank")))))))))</f>
        <v>Blank</v>
      </c>
      <c r="AQ118" s="33" t="str">
        <f>IF('الحضور والانصراف'!AR121="حضور","P",IF('الحضور والانصراف'!AR121="راحة","O",IF('الحضور والانصراف'!AR121="سنوى","V",IF('الحضور والانصراف'!AR121="مرضى","SL",IF('الحضور والانصراف'!AR121="اعياد رسمية","H",IF('الحضور والانصراف'!AR121="غياب باذن","PL",IF('الحضور والانصراف'!AR121="غياب بدون اذن","A",IF('الحضور والانصراف'!AR121="انقطاع","Out",IF('الحضور والانصراف'!AR121="استقالة","R","Blank")))))))))</f>
        <v>Blank</v>
      </c>
      <c r="AR118" s="33" t="str">
        <f>IF('الحضور والانصراف'!AS121="حضور","P",IF('الحضور والانصراف'!AS121="راحة","O",IF('الحضور والانصراف'!AS121="سنوى","V",IF('الحضور والانصراف'!AS121="مرضى","SL",IF('الحضور والانصراف'!AS121="اعياد رسمية","H",IF('الحضور والانصراف'!AS121="غياب باذن","PL",IF('الحضور والانصراف'!AS121="غياب بدون اذن","A",IF('الحضور والانصراف'!AS121="انقطاع","Out",IF('الحضور والانصراف'!AS121="استقالة","R","Blank")))))))))</f>
        <v>Blank</v>
      </c>
      <c r="AS118" s="33" t="str">
        <f>IF('الحضور والانصراف'!AT121="حضور","P",IF('الحضور والانصراف'!AT121="راحة","O",IF('الحضور والانصراف'!AT121="سنوى","V",IF('الحضور والانصراف'!AT121="مرضى","SL",IF('الحضور والانصراف'!AT121="اعياد رسمية","H",IF('الحضور والانصراف'!AT121="غياب باذن","PL",IF('الحضور والانصراف'!AT121="غياب بدون اذن","A",IF('الحضور والانصراف'!AT121="انقطاع","Out",IF('الحضور والانصراف'!AT121="استقالة","R","Blank")))))))))</f>
        <v>Blank</v>
      </c>
      <c r="AT118" s="33" t="str">
        <f>IF('الحضور والانصراف'!AU121="حضور","P",IF('الحضور والانصراف'!AU121="راحة","O",IF('الحضور والانصراف'!AU121="سنوى","V",IF('الحضور والانصراف'!AU121="مرضى","SL",IF('الحضور والانصراف'!AU121="اعياد رسمية","H",IF('الحضور والانصراف'!AU121="غياب باذن","PL",IF('الحضور والانصراف'!AU121="غياب بدون اذن","A",IF('الحضور والانصراف'!AU121="انقطاع","Out",IF('الحضور والانصراف'!AU121="استقالة","R","Blank")))))))))</f>
        <v>Blank</v>
      </c>
      <c r="AU118" s="33" t="str">
        <f>IF('الحضور والانصراف'!AV121="حضور","P",IF('الحضور والانصراف'!AV121="راحة","O",IF('الحضور والانصراف'!AV121="سنوى","V",IF('الحضور والانصراف'!AV121="مرضى","SL",IF('الحضور والانصراف'!AV121="اعياد رسمية","H",IF('الحضور والانصراف'!AV121="غياب باذن","PL",IF('الحضور والانصراف'!AV121="غياب بدون اذن","A",IF('الحضور والانصراف'!AV121="انقطاع","Out",IF('الحضور والانصراف'!AV121="استقالة","R","Blank")))))))))</f>
        <v>Blank</v>
      </c>
      <c r="AV118" s="33" t="str">
        <f>IF('الحضور والانصراف'!AW121="حضور","P",IF('الحضور والانصراف'!AW121="راحة","O",IF('الحضور والانصراف'!AW121="سنوى","V",IF('الحضور والانصراف'!AW121="مرضى","SL",IF('الحضور والانصراف'!AW121="اعياد رسمية","H",IF('الحضور والانصراف'!AW121="غياب باذن","PL",IF('الحضور والانصراف'!AW121="غياب بدون اذن","A",IF('الحضور والانصراف'!AW121="انقطاع","Out",IF('الحضور والانصراف'!AW121="استقالة","R","Blank")))))))))</f>
        <v>Blank</v>
      </c>
      <c r="AW118" s="33" t="str">
        <f>IF('الحضور والانصراف'!AX121="حضور","P",IF('الحضور والانصراف'!AX121="راحة","O",IF('الحضور والانصراف'!AX121="سنوى","V",IF('الحضور والانصراف'!AX121="مرضى","SL",IF('الحضور والانصراف'!AX121="اعياد رسمية","H",IF('الحضور والانصراف'!AX121="غياب باذن","PL",IF('الحضور والانصراف'!AX121="غياب بدون اذن","A",IF('الحضور والانصراف'!AX121="انقطاع","Out",IF('الحضور والانصراف'!AX121="استقالة","R","Blank")))))))))</f>
        <v>Blank</v>
      </c>
      <c r="AX118" s="33" t="str">
        <f>IF('الحضور والانصراف'!AY121="حضور","P",IF('الحضور والانصراف'!AY121="راحة","O",IF('الحضور والانصراف'!AY121="سنوى","V",IF('الحضور والانصراف'!AY121="مرضى","SL",IF('الحضور والانصراف'!AY121="اعياد رسمية","H",IF('الحضور والانصراف'!AY121="غياب باذن","PL",IF('الحضور والانصراف'!AY121="غياب بدون اذن","A",IF('الحضور والانصراف'!AY121="انقطاع","Out",IF('الحضور والانصراف'!AY121="استقالة","R","Blank")))))))))</f>
        <v>Blank</v>
      </c>
      <c r="AY118" s="8">
        <f>'الحضور والانصراف'!AZ121</f>
        <v>2</v>
      </c>
      <c r="AZ118" s="10"/>
      <c r="BA118" s="10"/>
    </row>
    <row r="119" spans="1:53" ht="23.25" x14ac:dyDescent="0.25">
      <c r="A119" s="17">
        <f t="shared" si="1"/>
        <v>117</v>
      </c>
      <c r="B119" s="17" t="str">
        <f>'الحضور والانصراف'!B122</f>
        <v>new</v>
      </c>
      <c r="C119" s="17">
        <f>'الحضور والانصراف'!C122</f>
        <v>0</v>
      </c>
      <c r="D119" s="17">
        <f>'الحضور والانصراف'!D122</f>
        <v>0</v>
      </c>
      <c r="E119" s="19">
        <f>'الحضور والانصراف'!E122</f>
        <v>0</v>
      </c>
      <c r="F119" s="7">
        <f>'الحضور والانصراف'!G122</f>
        <v>0</v>
      </c>
      <c r="G119" s="6">
        <f>'الحضور والانصراف'!H122</f>
        <v>0</v>
      </c>
      <c r="H119" s="7">
        <f>'الحضور والانصراف'!I122</f>
        <v>0</v>
      </c>
      <c r="I119" s="6">
        <f>'الحضور والانصراف'!J122</f>
        <v>0</v>
      </c>
      <c r="J119" s="6">
        <f>'الحضور والانصراف'!K122</f>
        <v>0</v>
      </c>
      <c r="K119" s="6">
        <f>'الحضور والانصراف'!L122</f>
        <v>0</v>
      </c>
      <c r="L119" s="7">
        <f>'الحضور والانصراف'!M122</f>
        <v>0</v>
      </c>
      <c r="M119" s="6">
        <f>'الحضور والانصراف'!N122</f>
        <v>0</v>
      </c>
      <c r="N119" s="7">
        <f>'الحضور والانصراف'!O122</f>
        <v>0</v>
      </c>
      <c r="O119" s="7">
        <f>'الحضور والانصراف'!P122</f>
        <v>0</v>
      </c>
      <c r="P119" s="6">
        <f>'الحضور والانصراف'!Q122</f>
        <v>0</v>
      </c>
      <c r="Q119" s="6">
        <f>'الحضور والانصراف'!R122</f>
        <v>0</v>
      </c>
      <c r="R119" s="6">
        <f>'الحضور والانصراف'!S122</f>
        <v>0</v>
      </c>
      <c r="S119" s="6">
        <f>'الحضور والانصراف'!T122</f>
        <v>0</v>
      </c>
      <c r="T119" s="33" t="str">
        <f>IF('الحضور والانصراف'!U122="حضور","P",IF('الحضور والانصراف'!U122="راحة","O",IF('الحضور والانصراف'!U122="سنوى","V",IF('الحضور والانصراف'!U122="مرضى","SL",IF('الحضور والانصراف'!U122="اعياد رسمية","H",IF('الحضور والانصراف'!U122="غياب باذن","PL",IF('الحضور والانصراف'!U122="غياب بدون اذن","A",IF('الحضور والانصراف'!U122="انقطاع","Out",IF('الحضور والانصراف'!U122="استقالة","R","Blank")))))))))</f>
        <v>Blank</v>
      </c>
      <c r="U119" s="33" t="str">
        <f>IF('الحضور والانصراف'!V122="حضور","P",IF('الحضور والانصراف'!V122="راحة","O",IF('الحضور والانصراف'!V122="سنوى","V",IF('الحضور والانصراف'!V122="مرضى","SL",IF('الحضور والانصراف'!V122="اعياد رسمية","H",IF('الحضور والانصراف'!V122="غياب باذن","PL",IF('الحضور والانصراف'!V122="غياب بدون اذن","A",IF('الحضور والانصراف'!V122="انقطاع","Out",IF('الحضور والانصراف'!V122="استقالة","R","Blank")))))))))</f>
        <v>Blank</v>
      </c>
      <c r="V119" s="33" t="str">
        <f>IF('الحضور والانصراف'!W122="حضور","P",IF('الحضور والانصراف'!W122="راحة","O",IF('الحضور والانصراف'!W122="سنوى","V",IF('الحضور والانصراف'!W122="مرضى","SL",IF('الحضور والانصراف'!W122="اعياد رسمية","H",IF('الحضور والانصراف'!W122="غياب باذن","PL",IF('الحضور والانصراف'!W122="غياب بدون اذن","A",IF('الحضور والانصراف'!W122="انقطاع","Out",IF('الحضور والانصراف'!W122="استقالة","R","Blank")))))))))</f>
        <v>Blank</v>
      </c>
      <c r="W119" s="33" t="str">
        <f>IF('الحضور والانصراف'!X122="حضور","P",IF('الحضور والانصراف'!X122="راحة","O",IF('الحضور والانصراف'!X122="سنوى","V",IF('الحضور والانصراف'!X122="مرضى","SL",IF('الحضور والانصراف'!X122="اعياد رسمية","H",IF('الحضور والانصراف'!X122="غياب باذن","PL",IF('الحضور والانصراف'!X122="غياب بدون اذن","A",IF('الحضور والانصراف'!X122="انقطاع","Out",IF('الحضور والانصراف'!X122="استقالة","R","Blank")))))))))</f>
        <v>Blank</v>
      </c>
      <c r="X119" s="33" t="str">
        <f>IF('الحضور والانصراف'!Y122="حضور","P",IF('الحضور والانصراف'!Y122="راحة","O",IF('الحضور والانصراف'!Y122="سنوى","V",IF('الحضور والانصراف'!Y122="مرضى","SL",IF('الحضور والانصراف'!Y122="اعياد رسمية","H",IF('الحضور والانصراف'!Y122="غياب باذن","PL",IF('الحضور والانصراف'!Y122="غياب بدون اذن","A",IF('الحضور والانصراف'!Y122="انقطاع","Out",IF('الحضور والانصراف'!Y122="استقالة","R","Blank")))))))))</f>
        <v>Blank</v>
      </c>
      <c r="Y119" s="33" t="str">
        <f>IF('الحضور والانصراف'!Z122="حضور","P",IF('الحضور والانصراف'!Z122="راحة","O",IF('الحضور والانصراف'!Z122="سنوى","V",IF('الحضور والانصراف'!Z122="مرضى","SL",IF('الحضور والانصراف'!Z122="اعياد رسمية","H",IF('الحضور والانصراف'!Z122="غياب باذن","PL",IF('الحضور والانصراف'!Z122="غياب بدون اذن","A",IF('الحضور والانصراف'!Z122="انقطاع","Out",IF('الحضور والانصراف'!Z122="استقالة","R","Blank")))))))))</f>
        <v>Blank</v>
      </c>
      <c r="Z119" s="33" t="str">
        <f>IF('الحضور والانصراف'!AA122="حضور","P",IF('الحضور والانصراف'!AA122="راحة","O",IF('الحضور والانصراف'!AA122="سنوى","V",IF('الحضور والانصراف'!AA122="مرضى","SL",IF('الحضور والانصراف'!AA122="اعياد رسمية","H",IF('الحضور والانصراف'!AA122="غياب باذن","PL",IF('الحضور والانصراف'!AA122="غياب بدون اذن","A",IF('الحضور والانصراف'!AA122="انقطاع","Out",IF('الحضور والانصراف'!AA122="استقالة","R","Blank")))))))))</f>
        <v>Blank</v>
      </c>
      <c r="AA119" s="33" t="str">
        <f>IF('الحضور والانصراف'!AB122="حضور","P",IF('الحضور والانصراف'!AB122="راحة","O",IF('الحضور والانصراف'!AB122="سنوى","V",IF('الحضور والانصراف'!AB122="مرضى","SL",IF('الحضور والانصراف'!AB122="اعياد رسمية","H",IF('الحضور والانصراف'!AB122="غياب باذن","PL",IF('الحضور والانصراف'!AB122="غياب بدون اذن","A",IF('الحضور والانصراف'!AB122="انقطاع","Out",IF('الحضور والانصراف'!AB122="استقالة","R","Blank")))))))))</f>
        <v>Blank</v>
      </c>
      <c r="AB119" s="33" t="str">
        <f>IF('الحضور والانصراف'!AC122="حضور","P",IF('الحضور والانصراف'!AC122="راحة","O",IF('الحضور والانصراف'!AC122="سنوى","V",IF('الحضور والانصراف'!AC122="مرضى","SL",IF('الحضور والانصراف'!AC122="اعياد رسمية","H",IF('الحضور والانصراف'!AC122="غياب باذن","PL",IF('الحضور والانصراف'!AC122="غياب بدون اذن","A",IF('الحضور والانصراف'!AC122="انقطاع","Out",IF('الحضور والانصراف'!AC122="استقالة","R","Blank")))))))))</f>
        <v>Blank</v>
      </c>
      <c r="AC119" s="33" t="str">
        <f>IF('الحضور والانصراف'!AD122="حضور","P",IF('الحضور والانصراف'!AD122="راحة","O",IF('الحضور والانصراف'!AD122="سنوى","V",IF('الحضور والانصراف'!AD122="مرضى","SL",IF('الحضور والانصراف'!AD122="اعياد رسمية","H",IF('الحضور والانصراف'!AD122="غياب باذن","PL",IF('الحضور والانصراف'!AD122="غياب بدون اذن","A",IF('الحضور والانصراف'!AD122="انقطاع","Out",IF('الحضور والانصراف'!AD122="استقالة","R","Blank")))))))))</f>
        <v>Blank</v>
      </c>
      <c r="AD119" s="43" t="str">
        <f>IF('الحضور والانصراف'!AE122="حضور","P",IF('الحضور والانصراف'!AE122="راحة","O",IF('الحضور والانصراف'!AE122="سنوى","V",IF('الحضور والانصراف'!AE122="مرضى","SL",IF('الحضور والانصراف'!AE122="اعياد رسمية","H",IF('الحضور والانصراف'!AE122="غياب باذن","PL",IF('الحضور والانصراف'!AE122="غياب بدون اذن","A",IF('الحضور والانصراف'!AE122="انقطاع","Out",IF('الحضور والانصراف'!AE122="استقالة","R","Blank")))))))))</f>
        <v>Blank</v>
      </c>
      <c r="AE119" s="33" t="str">
        <f>IF('الحضور والانصراف'!AF122="حضور","P",IF('الحضور والانصراف'!AF122="راحة","O",IF('الحضور والانصراف'!AF122="سنوى","V",IF('الحضور والانصراف'!AF122="مرضى","SL",IF('الحضور والانصراف'!AF122="اعياد رسمية","H",IF('الحضور والانصراف'!AF122="غياب باذن","PL",IF('الحضور والانصراف'!AF122="غياب بدون اذن","A",IF('الحضور والانصراف'!AF122="انقطاع","Out",IF('الحضور والانصراف'!AF122="استقالة","R","Blank")))))))))</f>
        <v>Blank</v>
      </c>
      <c r="AF119" s="33" t="str">
        <f>IF('الحضور والانصراف'!AG122="حضور","P",IF('الحضور والانصراف'!AG122="راحة","O",IF('الحضور والانصراف'!AG122="سنوى","V",IF('الحضور والانصراف'!AG122="مرضى","SL",IF('الحضور والانصراف'!AG122="اعياد رسمية","H",IF('الحضور والانصراف'!AG122="غياب باذن","PL",IF('الحضور والانصراف'!AG122="غياب بدون اذن","A",IF('الحضور والانصراف'!AG122="انقطاع","Out",IF('الحضور والانصراف'!AG122="استقالة","R","Blank")))))))))</f>
        <v>Blank</v>
      </c>
      <c r="AG119" s="33" t="str">
        <f>IF('الحضور والانصراف'!AH122="حضور","P",IF('الحضور والانصراف'!AH122="راحة","O",IF('الحضور والانصراف'!AH122="سنوى","V",IF('الحضور والانصراف'!AH122="مرضى","SL",IF('الحضور والانصراف'!AH122="اعياد رسمية","H",IF('الحضور والانصراف'!AH122="غياب باذن","PL",IF('الحضور والانصراف'!AH122="غياب بدون اذن","A",IF('الحضور والانصراف'!AH122="انقطاع","Out",IF('الحضور والانصراف'!AH122="استقالة","R","Blank")))))))))</f>
        <v>Blank</v>
      </c>
      <c r="AH119" s="33" t="str">
        <f>IF('الحضور والانصراف'!AI122="حضور","P",IF('الحضور والانصراف'!AI122="راحة","O",IF('الحضور والانصراف'!AI122="سنوى","V",IF('الحضور والانصراف'!AI122="مرضى","SL",IF('الحضور والانصراف'!AI122="اعياد رسمية","H",IF('الحضور والانصراف'!AI122="غياب باذن","PL",IF('الحضور والانصراف'!AI122="غياب بدون اذن","A",IF('الحضور والانصراف'!AI122="انقطاع","Out",IF('الحضور والانصراف'!AI122="استقالة","R","Blank")))))))))</f>
        <v>Blank</v>
      </c>
      <c r="AI119" s="33" t="str">
        <f>IF('الحضور والانصراف'!AJ122="حضور","P",IF('الحضور والانصراف'!AJ122="راحة","O",IF('الحضور والانصراف'!AJ122="سنوى","V",IF('الحضور والانصراف'!AJ122="مرضى","SL",IF('الحضور والانصراف'!AJ122="اعياد رسمية","H",IF('الحضور والانصراف'!AJ122="غياب باذن","PL",IF('الحضور والانصراف'!AJ122="غياب بدون اذن","A",IF('الحضور والانصراف'!AJ122="انقطاع","Out",IF('الحضور والانصراف'!AJ122="استقالة","R","Blank")))))))))</f>
        <v>Blank</v>
      </c>
      <c r="AJ119" s="33" t="str">
        <f>IF('الحضور والانصراف'!AK122="حضور","P",IF('الحضور والانصراف'!AK122="راحة","O",IF('الحضور والانصراف'!AK122="سنوى","V",IF('الحضور والانصراف'!AK122="مرضى","SL",IF('الحضور والانصراف'!AK122="اعياد رسمية","H",IF('الحضور والانصراف'!AK122="غياب باذن","PL",IF('الحضور والانصراف'!AK122="غياب بدون اذن","A",IF('الحضور والانصراف'!AK122="انقطاع","Out",IF('الحضور والانصراف'!AK122="استقالة","R","Blank")))))))))</f>
        <v>Blank</v>
      </c>
      <c r="AK119" s="33" t="str">
        <f>IF('الحضور والانصراف'!AL122="حضور","P",IF('الحضور والانصراف'!AL122="راحة","O",IF('الحضور والانصراف'!AL122="سنوى","V",IF('الحضور والانصراف'!AL122="مرضى","SL",IF('الحضور والانصراف'!AL122="اعياد رسمية","H",IF('الحضور والانصراف'!AL122="غياب باذن","PL",IF('الحضور والانصراف'!AL122="غياب بدون اذن","A",IF('الحضور والانصراف'!AL122="انقطاع","Out",IF('الحضور والانصراف'!AL122="استقالة","R","Blank")))))))))</f>
        <v>Blank</v>
      </c>
      <c r="AL119" s="33" t="str">
        <f>IF('الحضور والانصراف'!AM122="حضور","P",IF('الحضور والانصراف'!AM122="راحة","O",IF('الحضور والانصراف'!AM122="سنوى","V",IF('الحضور والانصراف'!AM122="مرضى","SL",IF('الحضور والانصراف'!AM122="اعياد رسمية","H",IF('الحضور والانصراف'!AM122="غياب باذن","PL",IF('الحضور والانصراف'!AM122="غياب بدون اذن","A",IF('الحضور والانصراف'!AM122="انقطاع","Out",IF('الحضور والانصراف'!AM122="استقالة","R","Blank")))))))))</f>
        <v>Blank</v>
      </c>
      <c r="AM119" s="33" t="str">
        <f>IF('الحضور والانصراف'!AN122="حضور","P",IF('الحضور والانصراف'!AN122="راحة","O",IF('الحضور والانصراف'!AN122="سنوى","V",IF('الحضور والانصراف'!AN122="مرضى","SL",IF('الحضور والانصراف'!AN122="اعياد رسمية","H",IF('الحضور والانصراف'!AN122="غياب باذن","PL",IF('الحضور والانصراف'!AN122="غياب بدون اذن","A",IF('الحضور والانصراف'!AN122="انقطاع","Out",IF('الحضور والانصراف'!AN122="استقالة","R","Blank")))))))))</f>
        <v>Blank</v>
      </c>
      <c r="AN119" s="33" t="str">
        <f>IF('الحضور والانصراف'!AO122="حضور","P",IF('الحضور والانصراف'!AO122="راحة","O",IF('الحضور والانصراف'!AO122="سنوى","V",IF('الحضور والانصراف'!AO122="مرضى","SL",IF('الحضور والانصراف'!AO122="اعياد رسمية","H",IF('الحضور والانصراف'!AO122="غياب باذن","PL",IF('الحضور والانصراف'!AO122="غياب بدون اذن","A",IF('الحضور والانصراف'!AO122="انقطاع","Out",IF('الحضور والانصراف'!AO122="استقالة","R","Blank")))))))))</f>
        <v>Blank</v>
      </c>
      <c r="AO119" s="33" t="str">
        <f>IF('الحضور والانصراف'!AP122="حضور","P",IF('الحضور والانصراف'!AP122="راحة","O",IF('الحضور والانصراف'!AP122="سنوى","V",IF('الحضور والانصراف'!AP122="مرضى","SL",IF('الحضور والانصراف'!AP122="اعياد رسمية","H",IF('الحضور والانصراف'!AP122="غياب باذن","PL",IF('الحضور والانصراف'!AP122="غياب بدون اذن","A",IF('الحضور والانصراف'!AP122="انقطاع","Out",IF('الحضور والانصراف'!AP122="استقالة","R","Blank")))))))))</f>
        <v>Blank</v>
      </c>
      <c r="AP119" s="33" t="str">
        <f>IF('الحضور والانصراف'!AQ122="حضور","P",IF('الحضور والانصراف'!AQ122="راحة","O",IF('الحضور والانصراف'!AQ122="سنوى","V",IF('الحضور والانصراف'!AQ122="مرضى","SL",IF('الحضور والانصراف'!AQ122="اعياد رسمية","H",IF('الحضور والانصراف'!AQ122="غياب باذن","PL",IF('الحضور والانصراف'!AQ122="غياب بدون اذن","A",IF('الحضور والانصراف'!AQ122="انقطاع","Out",IF('الحضور والانصراف'!AQ122="استقالة","R","Blank")))))))))</f>
        <v>Blank</v>
      </c>
      <c r="AQ119" s="33" t="str">
        <f>IF('الحضور والانصراف'!AR122="حضور","P",IF('الحضور والانصراف'!AR122="راحة","O",IF('الحضور والانصراف'!AR122="سنوى","V",IF('الحضور والانصراف'!AR122="مرضى","SL",IF('الحضور والانصراف'!AR122="اعياد رسمية","H",IF('الحضور والانصراف'!AR122="غياب باذن","PL",IF('الحضور والانصراف'!AR122="غياب بدون اذن","A",IF('الحضور والانصراف'!AR122="انقطاع","Out",IF('الحضور والانصراف'!AR122="استقالة","R","Blank")))))))))</f>
        <v>Blank</v>
      </c>
      <c r="AR119" s="33" t="str">
        <f>IF('الحضور والانصراف'!AS122="حضور","P",IF('الحضور والانصراف'!AS122="راحة","O",IF('الحضور والانصراف'!AS122="سنوى","V",IF('الحضور والانصراف'!AS122="مرضى","SL",IF('الحضور والانصراف'!AS122="اعياد رسمية","H",IF('الحضور والانصراف'!AS122="غياب باذن","PL",IF('الحضور والانصراف'!AS122="غياب بدون اذن","A",IF('الحضور والانصراف'!AS122="انقطاع","Out",IF('الحضور والانصراف'!AS122="استقالة","R","Blank")))))))))</f>
        <v>Blank</v>
      </c>
      <c r="AS119" s="33" t="str">
        <f>IF('الحضور والانصراف'!AT122="حضور","P",IF('الحضور والانصراف'!AT122="راحة","O",IF('الحضور والانصراف'!AT122="سنوى","V",IF('الحضور والانصراف'!AT122="مرضى","SL",IF('الحضور والانصراف'!AT122="اعياد رسمية","H",IF('الحضور والانصراف'!AT122="غياب باذن","PL",IF('الحضور والانصراف'!AT122="غياب بدون اذن","A",IF('الحضور والانصراف'!AT122="انقطاع","Out",IF('الحضور والانصراف'!AT122="استقالة","R","Blank")))))))))</f>
        <v>Blank</v>
      </c>
      <c r="AT119" s="33" t="str">
        <f>IF('الحضور والانصراف'!AU122="حضور","P",IF('الحضور والانصراف'!AU122="راحة","O",IF('الحضور والانصراف'!AU122="سنوى","V",IF('الحضور والانصراف'!AU122="مرضى","SL",IF('الحضور والانصراف'!AU122="اعياد رسمية","H",IF('الحضور والانصراف'!AU122="غياب باذن","PL",IF('الحضور والانصراف'!AU122="غياب بدون اذن","A",IF('الحضور والانصراف'!AU122="انقطاع","Out",IF('الحضور والانصراف'!AU122="استقالة","R","Blank")))))))))</f>
        <v>Blank</v>
      </c>
      <c r="AU119" s="33" t="str">
        <f>IF('الحضور والانصراف'!AV122="حضور","P",IF('الحضور والانصراف'!AV122="راحة","O",IF('الحضور والانصراف'!AV122="سنوى","V",IF('الحضور والانصراف'!AV122="مرضى","SL",IF('الحضور والانصراف'!AV122="اعياد رسمية","H",IF('الحضور والانصراف'!AV122="غياب باذن","PL",IF('الحضور والانصراف'!AV122="غياب بدون اذن","A",IF('الحضور والانصراف'!AV122="انقطاع","Out",IF('الحضور والانصراف'!AV122="استقالة","R","Blank")))))))))</f>
        <v>Blank</v>
      </c>
      <c r="AV119" s="33" t="str">
        <f>IF('الحضور والانصراف'!AW122="حضور","P",IF('الحضور والانصراف'!AW122="راحة","O",IF('الحضور والانصراف'!AW122="سنوى","V",IF('الحضور والانصراف'!AW122="مرضى","SL",IF('الحضور والانصراف'!AW122="اعياد رسمية","H",IF('الحضور والانصراف'!AW122="غياب باذن","PL",IF('الحضور والانصراف'!AW122="غياب بدون اذن","A",IF('الحضور والانصراف'!AW122="انقطاع","Out",IF('الحضور والانصراف'!AW122="استقالة","R","Blank")))))))))</f>
        <v>Blank</v>
      </c>
      <c r="AW119" s="33" t="str">
        <f>IF('الحضور والانصراف'!AX122="حضور","P",IF('الحضور والانصراف'!AX122="راحة","O",IF('الحضور والانصراف'!AX122="سنوى","V",IF('الحضور والانصراف'!AX122="مرضى","SL",IF('الحضور والانصراف'!AX122="اعياد رسمية","H",IF('الحضور والانصراف'!AX122="غياب باذن","PL",IF('الحضور والانصراف'!AX122="غياب بدون اذن","A",IF('الحضور والانصراف'!AX122="انقطاع","Out",IF('الحضور والانصراف'!AX122="استقالة","R","Blank")))))))))</f>
        <v>Blank</v>
      </c>
      <c r="AX119" s="33" t="str">
        <f>IF('الحضور والانصراف'!AY122="حضور","P",IF('الحضور والانصراف'!AY122="راحة","O",IF('الحضور والانصراف'!AY122="سنوى","V",IF('الحضور والانصراف'!AY122="مرضى","SL",IF('الحضور والانصراف'!AY122="اعياد رسمية","H",IF('الحضور والانصراف'!AY122="غياب باذن","PL",IF('الحضور والانصراف'!AY122="غياب بدون اذن","A",IF('الحضور والانصراف'!AY122="انقطاع","Out",IF('الحضور والانصراف'!AY122="استقالة","R","Blank")))))))))</f>
        <v>Blank</v>
      </c>
      <c r="AY119" s="8">
        <f>'الحضور والانصراف'!AZ122</f>
        <v>2</v>
      </c>
      <c r="AZ119" s="10"/>
      <c r="BA119" s="10"/>
    </row>
    <row r="120" spans="1:53" ht="23.25" x14ac:dyDescent="0.25">
      <c r="A120" s="17">
        <f t="shared" si="1"/>
        <v>118</v>
      </c>
      <c r="B120" s="17" t="str">
        <f>'الحضور والانصراف'!B123</f>
        <v>new</v>
      </c>
      <c r="C120" s="17">
        <f>'الحضور والانصراف'!C123</f>
        <v>0</v>
      </c>
      <c r="D120" s="17">
        <f>'الحضور والانصراف'!D123</f>
        <v>0</v>
      </c>
      <c r="E120" s="19">
        <f>'الحضور والانصراف'!E123</f>
        <v>0</v>
      </c>
      <c r="F120" s="7">
        <f>'الحضور والانصراف'!G123</f>
        <v>0</v>
      </c>
      <c r="G120" s="6">
        <f>'الحضور والانصراف'!H123</f>
        <v>0</v>
      </c>
      <c r="H120" s="7">
        <f>'الحضور والانصراف'!I123</f>
        <v>0</v>
      </c>
      <c r="I120" s="6">
        <f>'الحضور والانصراف'!J123</f>
        <v>0</v>
      </c>
      <c r="J120" s="6">
        <f>'الحضور والانصراف'!K123</f>
        <v>0</v>
      </c>
      <c r="K120" s="6">
        <f>'الحضور والانصراف'!L123</f>
        <v>0</v>
      </c>
      <c r="L120" s="7">
        <f>'الحضور والانصراف'!M123</f>
        <v>0</v>
      </c>
      <c r="M120" s="6">
        <f>'الحضور والانصراف'!N123</f>
        <v>0</v>
      </c>
      <c r="N120" s="7">
        <f>'الحضور والانصراف'!O123</f>
        <v>0</v>
      </c>
      <c r="O120" s="7">
        <f>'الحضور والانصراف'!P123</f>
        <v>0</v>
      </c>
      <c r="P120" s="6">
        <f>'الحضور والانصراف'!Q123</f>
        <v>0</v>
      </c>
      <c r="Q120" s="6">
        <f>'الحضور والانصراف'!R123</f>
        <v>0</v>
      </c>
      <c r="R120" s="6">
        <f>'الحضور والانصراف'!S123</f>
        <v>0</v>
      </c>
      <c r="S120" s="6">
        <f>'الحضور والانصراف'!T123</f>
        <v>0</v>
      </c>
      <c r="T120" s="33" t="str">
        <f>IF('الحضور والانصراف'!U123="حضور","P",IF('الحضور والانصراف'!U123="راحة","O",IF('الحضور والانصراف'!U123="سنوى","V",IF('الحضور والانصراف'!U123="مرضى","SL",IF('الحضور والانصراف'!U123="اعياد رسمية","H",IF('الحضور والانصراف'!U123="غياب باذن","PL",IF('الحضور والانصراف'!U123="غياب بدون اذن","A",IF('الحضور والانصراف'!U123="انقطاع","Out",IF('الحضور والانصراف'!U123="استقالة","R","Blank")))))))))</f>
        <v>Blank</v>
      </c>
      <c r="U120" s="33" t="str">
        <f>IF('الحضور والانصراف'!V123="حضور","P",IF('الحضور والانصراف'!V123="راحة","O",IF('الحضور والانصراف'!V123="سنوى","V",IF('الحضور والانصراف'!V123="مرضى","SL",IF('الحضور والانصراف'!V123="اعياد رسمية","H",IF('الحضور والانصراف'!V123="غياب باذن","PL",IF('الحضور والانصراف'!V123="غياب بدون اذن","A",IF('الحضور والانصراف'!V123="انقطاع","Out",IF('الحضور والانصراف'!V123="استقالة","R","Blank")))))))))</f>
        <v>Blank</v>
      </c>
      <c r="V120" s="33" t="str">
        <f>IF('الحضور والانصراف'!W123="حضور","P",IF('الحضور والانصراف'!W123="راحة","O",IF('الحضور والانصراف'!W123="سنوى","V",IF('الحضور والانصراف'!W123="مرضى","SL",IF('الحضور والانصراف'!W123="اعياد رسمية","H",IF('الحضور والانصراف'!W123="غياب باذن","PL",IF('الحضور والانصراف'!W123="غياب بدون اذن","A",IF('الحضور والانصراف'!W123="انقطاع","Out",IF('الحضور والانصراف'!W123="استقالة","R","Blank")))))))))</f>
        <v>Blank</v>
      </c>
      <c r="W120" s="33" t="str">
        <f>IF('الحضور والانصراف'!X123="حضور","P",IF('الحضور والانصراف'!X123="راحة","O",IF('الحضور والانصراف'!X123="سنوى","V",IF('الحضور والانصراف'!X123="مرضى","SL",IF('الحضور والانصراف'!X123="اعياد رسمية","H",IF('الحضور والانصراف'!X123="غياب باذن","PL",IF('الحضور والانصراف'!X123="غياب بدون اذن","A",IF('الحضور والانصراف'!X123="انقطاع","Out",IF('الحضور والانصراف'!X123="استقالة","R","Blank")))))))))</f>
        <v>Blank</v>
      </c>
      <c r="X120" s="33" t="str">
        <f>IF('الحضور والانصراف'!Y123="حضور","P",IF('الحضور والانصراف'!Y123="راحة","O",IF('الحضور والانصراف'!Y123="سنوى","V",IF('الحضور والانصراف'!Y123="مرضى","SL",IF('الحضور والانصراف'!Y123="اعياد رسمية","H",IF('الحضور والانصراف'!Y123="غياب باذن","PL",IF('الحضور والانصراف'!Y123="غياب بدون اذن","A",IF('الحضور والانصراف'!Y123="انقطاع","Out",IF('الحضور والانصراف'!Y123="استقالة","R","Blank")))))))))</f>
        <v>Blank</v>
      </c>
      <c r="Y120" s="33" t="str">
        <f>IF('الحضور والانصراف'!Z123="حضور","P",IF('الحضور والانصراف'!Z123="راحة","O",IF('الحضور والانصراف'!Z123="سنوى","V",IF('الحضور والانصراف'!Z123="مرضى","SL",IF('الحضور والانصراف'!Z123="اعياد رسمية","H",IF('الحضور والانصراف'!Z123="غياب باذن","PL",IF('الحضور والانصراف'!Z123="غياب بدون اذن","A",IF('الحضور والانصراف'!Z123="انقطاع","Out",IF('الحضور والانصراف'!Z123="استقالة","R","Blank")))))))))</f>
        <v>Blank</v>
      </c>
      <c r="Z120" s="33" t="str">
        <f>IF('الحضور والانصراف'!AA123="حضور","P",IF('الحضور والانصراف'!AA123="راحة","O",IF('الحضور والانصراف'!AA123="سنوى","V",IF('الحضور والانصراف'!AA123="مرضى","SL",IF('الحضور والانصراف'!AA123="اعياد رسمية","H",IF('الحضور والانصراف'!AA123="غياب باذن","PL",IF('الحضور والانصراف'!AA123="غياب بدون اذن","A",IF('الحضور والانصراف'!AA123="انقطاع","Out",IF('الحضور والانصراف'!AA123="استقالة","R","Blank")))))))))</f>
        <v>Blank</v>
      </c>
      <c r="AA120" s="33" t="str">
        <f>IF('الحضور والانصراف'!AB123="حضور","P",IF('الحضور والانصراف'!AB123="راحة","O",IF('الحضور والانصراف'!AB123="سنوى","V",IF('الحضور والانصراف'!AB123="مرضى","SL",IF('الحضور والانصراف'!AB123="اعياد رسمية","H",IF('الحضور والانصراف'!AB123="غياب باذن","PL",IF('الحضور والانصراف'!AB123="غياب بدون اذن","A",IF('الحضور والانصراف'!AB123="انقطاع","Out",IF('الحضور والانصراف'!AB123="استقالة","R","Blank")))))))))</f>
        <v>Blank</v>
      </c>
      <c r="AB120" s="33" t="str">
        <f>IF('الحضور والانصراف'!AC123="حضور","P",IF('الحضور والانصراف'!AC123="راحة","O",IF('الحضور والانصراف'!AC123="سنوى","V",IF('الحضور والانصراف'!AC123="مرضى","SL",IF('الحضور والانصراف'!AC123="اعياد رسمية","H",IF('الحضور والانصراف'!AC123="غياب باذن","PL",IF('الحضور والانصراف'!AC123="غياب بدون اذن","A",IF('الحضور والانصراف'!AC123="انقطاع","Out",IF('الحضور والانصراف'!AC123="استقالة","R","Blank")))))))))</f>
        <v>Blank</v>
      </c>
      <c r="AC120" s="33" t="str">
        <f>IF('الحضور والانصراف'!AD123="حضور","P",IF('الحضور والانصراف'!AD123="راحة","O",IF('الحضور والانصراف'!AD123="سنوى","V",IF('الحضور والانصراف'!AD123="مرضى","SL",IF('الحضور والانصراف'!AD123="اعياد رسمية","H",IF('الحضور والانصراف'!AD123="غياب باذن","PL",IF('الحضور والانصراف'!AD123="غياب بدون اذن","A",IF('الحضور والانصراف'!AD123="انقطاع","Out",IF('الحضور والانصراف'!AD123="استقالة","R","Blank")))))))))</f>
        <v>Blank</v>
      </c>
      <c r="AD120" s="43" t="str">
        <f>IF('الحضور والانصراف'!AE123="حضور","P",IF('الحضور والانصراف'!AE123="راحة","O",IF('الحضور والانصراف'!AE123="سنوى","V",IF('الحضور والانصراف'!AE123="مرضى","SL",IF('الحضور والانصراف'!AE123="اعياد رسمية","H",IF('الحضور والانصراف'!AE123="غياب باذن","PL",IF('الحضور والانصراف'!AE123="غياب بدون اذن","A",IF('الحضور والانصراف'!AE123="انقطاع","Out",IF('الحضور والانصراف'!AE123="استقالة","R","Blank")))))))))</f>
        <v>Blank</v>
      </c>
      <c r="AE120" s="33" t="str">
        <f>IF('الحضور والانصراف'!AF123="حضور","P",IF('الحضور والانصراف'!AF123="راحة","O",IF('الحضور والانصراف'!AF123="سنوى","V",IF('الحضور والانصراف'!AF123="مرضى","SL",IF('الحضور والانصراف'!AF123="اعياد رسمية","H",IF('الحضور والانصراف'!AF123="غياب باذن","PL",IF('الحضور والانصراف'!AF123="غياب بدون اذن","A",IF('الحضور والانصراف'!AF123="انقطاع","Out",IF('الحضور والانصراف'!AF123="استقالة","R","Blank")))))))))</f>
        <v>Blank</v>
      </c>
      <c r="AF120" s="33" t="str">
        <f>IF('الحضور والانصراف'!AG123="حضور","P",IF('الحضور والانصراف'!AG123="راحة","O",IF('الحضور والانصراف'!AG123="سنوى","V",IF('الحضور والانصراف'!AG123="مرضى","SL",IF('الحضور والانصراف'!AG123="اعياد رسمية","H",IF('الحضور والانصراف'!AG123="غياب باذن","PL",IF('الحضور والانصراف'!AG123="غياب بدون اذن","A",IF('الحضور والانصراف'!AG123="انقطاع","Out",IF('الحضور والانصراف'!AG123="استقالة","R","Blank")))))))))</f>
        <v>Blank</v>
      </c>
      <c r="AG120" s="33" t="str">
        <f>IF('الحضور والانصراف'!AH123="حضور","P",IF('الحضور والانصراف'!AH123="راحة","O",IF('الحضور والانصراف'!AH123="سنوى","V",IF('الحضور والانصراف'!AH123="مرضى","SL",IF('الحضور والانصراف'!AH123="اعياد رسمية","H",IF('الحضور والانصراف'!AH123="غياب باذن","PL",IF('الحضور والانصراف'!AH123="غياب بدون اذن","A",IF('الحضور والانصراف'!AH123="انقطاع","Out",IF('الحضور والانصراف'!AH123="استقالة","R","Blank")))))))))</f>
        <v>Blank</v>
      </c>
      <c r="AH120" s="33" t="str">
        <f>IF('الحضور والانصراف'!AI123="حضور","P",IF('الحضور والانصراف'!AI123="راحة","O",IF('الحضور والانصراف'!AI123="سنوى","V",IF('الحضور والانصراف'!AI123="مرضى","SL",IF('الحضور والانصراف'!AI123="اعياد رسمية","H",IF('الحضور والانصراف'!AI123="غياب باذن","PL",IF('الحضور والانصراف'!AI123="غياب بدون اذن","A",IF('الحضور والانصراف'!AI123="انقطاع","Out",IF('الحضور والانصراف'!AI123="استقالة","R","Blank")))))))))</f>
        <v>Blank</v>
      </c>
      <c r="AI120" s="33" t="str">
        <f>IF('الحضور والانصراف'!AJ123="حضور","P",IF('الحضور والانصراف'!AJ123="راحة","O",IF('الحضور والانصراف'!AJ123="سنوى","V",IF('الحضور والانصراف'!AJ123="مرضى","SL",IF('الحضور والانصراف'!AJ123="اعياد رسمية","H",IF('الحضور والانصراف'!AJ123="غياب باذن","PL",IF('الحضور والانصراف'!AJ123="غياب بدون اذن","A",IF('الحضور والانصراف'!AJ123="انقطاع","Out",IF('الحضور والانصراف'!AJ123="استقالة","R","Blank")))))))))</f>
        <v>Blank</v>
      </c>
      <c r="AJ120" s="33" t="str">
        <f>IF('الحضور والانصراف'!AK123="حضور","P",IF('الحضور والانصراف'!AK123="راحة","O",IF('الحضور والانصراف'!AK123="سنوى","V",IF('الحضور والانصراف'!AK123="مرضى","SL",IF('الحضور والانصراف'!AK123="اعياد رسمية","H",IF('الحضور والانصراف'!AK123="غياب باذن","PL",IF('الحضور والانصراف'!AK123="غياب بدون اذن","A",IF('الحضور والانصراف'!AK123="انقطاع","Out",IF('الحضور والانصراف'!AK123="استقالة","R","Blank")))))))))</f>
        <v>Blank</v>
      </c>
      <c r="AK120" s="33" t="str">
        <f>IF('الحضور والانصراف'!AL123="حضور","P",IF('الحضور والانصراف'!AL123="راحة","O",IF('الحضور والانصراف'!AL123="سنوى","V",IF('الحضور والانصراف'!AL123="مرضى","SL",IF('الحضور والانصراف'!AL123="اعياد رسمية","H",IF('الحضور والانصراف'!AL123="غياب باذن","PL",IF('الحضور والانصراف'!AL123="غياب بدون اذن","A",IF('الحضور والانصراف'!AL123="انقطاع","Out",IF('الحضور والانصراف'!AL123="استقالة","R","Blank")))))))))</f>
        <v>Blank</v>
      </c>
      <c r="AL120" s="33" t="str">
        <f>IF('الحضور والانصراف'!AM123="حضور","P",IF('الحضور والانصراف'!AM123="راحة","O",IF('الحضور والانصراف'!AM123="سنوى","V",IF('الحضور والانصراف'!AM123="مرضى","SL",IF('الحضور والانصراف'!AM123="اعياد رسمية","H",IF('الحضور والانصراف'!AM123="غياب باذن","PL",IF('الحضور والانصراف'!AM123="غياب بدون اذن","A",IF('الحضور والانصراف'!AM123="انقطاع","Out",IF('الحضور والانصراف'!AM123="استقالة","R","Blank")))))))))</f>
        <v>Blank</v>
      </c>
      <c r="AM120" s="33" t="str">
        <f>IF('الحضور والانصراف'!AN123="حضور","P",IF('الحضور والانصراف'!AN123="راحة","O",IF('الحضور والانصراف'!AN123="سنوى","V",IF('الحضور والانصراف'!AN123="مرضى","SL",IF('الحضور والانصراف'!AN123="اعياد رسمية","H",IF('الحضور والانصراف'!AN123="غياب باذن","PL",IF('الحضور والانصراف'!AN123="غياب بدون اذن","A",IF('الحضور والانصراف'!AN123="انقطاع","Out",IF('الحضور والانصراف'!AN123="استقالة","R","Blank")))))))))</f>
        <v>Blank</v>
      </c>
      <c r="AN120" s="33" t="str">
        <f>IF('الحضور والانصراف'!AO123="حضور","P",IF('الحضور والانصراف'!AO123="راحة","O",IF('الحضور والانصراف'!AO123="سنوى","V",IF('الحضور والانصراف'!AO123="مرضى","SL",IF('الحضور والانصراف'!AO123="اعياد رسمية","H",IF('الحضور والانصراف'!AO123="غياب باذن","PL",IF('الحضور والانصراف'!AO123="غياب بدون اذن","A",IF('الحضور والانصراف'!AO123="انقطاع","Out",IF('الحضور والانصراف'!AO123="استقالة","R","Blank")))))))))</f>
        <v>Blank</v>
      </c>
      <c r="AO120" s="33" t="str">
        <f>IF('الحضور والانصراف'!AP123="حضور","P",IF('الحضور والانصراف'!AP123="راحة","O",IF('الحضور والانصراف'!AP123="سنوى","V",IF('الحضور والانصراف'!AP123="مرضى","SL",IF('الحضور والانصراف'!AP123="اعياد رسمية","H",IF('الحضور والانصراف'!AP123="غياب باذن","PL",IF('الحضور والانصراف'!AP123="غياب بدون اذن","A",IF('الحضور والانصراف'!AP123="انقطاع","Out",IF('الحضور والانصراف'!AP123="استقالة","R","Blank")))))))))</f>
        <v>Blank</v>
      </c>
      <c r="AP120" s="33" t="str">
        <f>IF('الحضور والانصراف'!AQ123="حضور","P",IF('الحضور والانصراف'!AQ123="راحة","O",IF('الحضور والانصراف'!AQ123="سنوى","V",IF('الحضور والانصراف'!AQ123="مرضى","SL",IF('الحضور والانصراف'!AQ123="اعياد رسمية","H",IF('الحضور والانصراف'!AQ123="غياب باذن","PL",IF('الحضور والانصراف'!AQ123="غياب بدون اذن","A",IF('الحضور والانصراف'!AQ123="انقطاع","Out",IF('الحضور والانصراف'!AQ123="استقالة","R","Blank")))))))))</f>
        <v>Blank</v>
      </c>
      <c r="AQ120" s="33" t="str">
        <f>IF('الحضور والانصراف'!AR123="حضور","P",IF('الحضور والانصراف'!AR123="راحة","O",IF('الحضور والانصراف'!AR123="سنوى","V",IF('الحضور والانصراف'!AR123="مرضى","SL",IF('الحضور والانصراف'!AR123="اعياد رسمية","H",IF('الحضور والانصراف'!AR123="غياب باذن","PL",IF('الحضور والانصراف'!AR123="غياب بدون اذن","A",IF('الحضور والانصراف'!AR123="انقطاع","Out",IF('الحضور والانصراف'!AR123="استقالة","R","Blank")))))))))</f>
        <v>Blank</v>
      </c>
      <c r="AR120" s="33" t="str">
        <f>IF('الحضور والانصراف'!AS123="حضور","P",IF('الحضور والانصراف'!AS123="راحة","O",IF('الحضور والانصراف'!AS123="سنوى","V",IF('الحضور والانصراف'!AS123="مرضى","SL",IF('الحضور والانصراف'!AS123="اعياد رسمية","H",IF('الحضور والانصراف'!AS123="غياب باذن","PL",IF('الحضور والانصراف'!AS123="غياب بدون اذن","A",IF('الحضور والانصراف'!AS123="انقطاع","Out",IF('الحضور والانصراف'!AS123="استقالة","R","Blank")))))))))</f>
        <v>Blank</v>
      </c>
      <c r="AS120" s="33" t="str">
        <f>IF('الحضور والانصراف'!AT123="حضور","P",IF('الحضور والانصراف'!AT123="راحة","O",IF('الحضور والانصراف'!AT123="سنوى","V",IF('الحضور والانصراف'!AT123="مرضى","SL",IF('الحضور والانصراف'!AT123="اعياد رسمية","H",IF('الحضور والانصراف'!AT123="غياب باذن","PL",IF('الحضور والانصراف'!AT123="غياب بدون اذن","A",IF('الحضور والانصراف'!AT123="انقطاع","Out",IF('الحضور والانصراف'!AT123="استقالة","R","Blank")))))))))</f>
        <v>Blank</v>
      </c>
      <c r="AT120" s="33" t="str">
        <f>IF('الحضور والانصراف'!AU123="حضور","P",IF('الحضور والانصراف'!AU123="راحة","O",IF('الحضور والانصراف'!AU123="سنوى","V",IF('الحضور والانصراف'!AU123="مرضى","SL",IF('الحضور والانصراف'!AU123="اعياد رسمية","H",IF('الحضور والانصراف'!AU123="غياب باذن","PL",IF('الحضور والانصراف'!AU123="غياب بدون اذن","A",IF('الحضور والانصراف'!AU123="انقطاع","Out",IF('الحضور والانصراف'!AU123="استقالة","R","Blank")))))))))</f>
        <v>Blank</v>
      </c>
      <c r="AU120" s="33" t="str">
        <f>IF('الحضور والانصراف'!AV123="حضور","P",IF('الحضور والانصراف'!AV123="راحة","O",IF('الحضور والانصراف'!AV123="سنوى","V",IF('الحضور والانصراف'!AV123="مرضى","SL",IF('الحضور والانصراف'!AV123="اعياد رسمية","H",IF('الحضور والانصراف'!AV123="غياب باذن","PL",IF('الحضور والانصراف'!AV123="غياب بدون اذن","A",IF('الحضور والانصراف'!AV123="انقطاع","Out",IF('الحضور والانصراف'!AV123="استقالة","R","Blank")))))))))</f>
        <v>Blank</v>
      </c>
      <c r="AV120" s="33" t="str">
        <f>IF('الحضور والانصراف'!AW123="حضور","P",IF('الحضور والانصراف'!AW123="راحة","O",IF('الحضور والانصراف'!AW123="سنوى","V",IF('الحضور والانصراف'!AW123="مرضى","SL",IF('الحضور والانصراف'!AW123="اعياد رسمية","H",IF('الحضور والانصراف'!AW123="غياب باذن","PL",IF('الحضور والانصراف'!AW123="غياب بدون اذن","A",IF('الحضور والانصراف'!AW123="انقطاع","Out",IF('الحضور والانصراف'!AW123="استقالة","R","Blank")))))))))</f>
        <v>Blank</v>
      </c>
      <c r="AW120" s="33" t="str">
        <f>IF('الحضور والانصراف'!AX123="حضور","P",IF('الحضور والانصراف'!AX123="راحة","O",IF('الحضور والانصراف'!AX123="سنوى","V",IF('الحضور والانصراف'!AX123="مرضى","SL",IF('الحضور والانصراف'!AX123="اعياد رسمية","H",IF('الحضور والانصراف'!AX123="غياب باذن","PL",IF('الحضور والانصراف'!AX123="غياب بدون اذن","A",IF('الحضور والانصراف'!AX123="انقطاع","Out",IF('الحضور والانصراف'!AX123="استقالة","R","Blank")))))))))</f>
        <v>Blank</v>
      </c>
      <c r="AX120" s="33" t="str">
        <f>IF('الحضور والانصراف'!AY123="حضور","P",IF('الحضور والانصراف'!AY123="راحة","O",IF('الحضور والانصراف'!AY123="سنوى","V",IF('الحضور والانصراف'!AY123="مرضى","SL",IF('الحضور والانصراف'!AY123="اعياد رسمية","H",IF('الحضور والانصراف'!AY123="غياب باذن","PL",IF('الحضور والانصراف'!AY123="غياب بدون اذن","A",IF('الحضور والانصراف'!AY123="انقطاع","Out",IF('الحضور والانصراف'!AY123="استقالة","R","Blank")))))))))</f>
        <v>Blank</v>
      </c>
      <c r="AY120" s="8">
        <f>'الحضور والانصراف'!AZ123</f>
        <v>2</v>
      </c>
      <c r="AZ120" s="10"/>
      <c r="BA120" s="10"/>
    </row>
    <row r="121" spans="1:53" ht="23.25" x14ac:dyDescent="0.25">
      <c r="A121" s="17">
        <f t="shared" si="1"/>
        <v>119</v>
      </c>
      <c r="B121" s="17" t="str">
        <f>'الحضور والانصراف'!B124</f>
        <v>new</v>
      </c>
      <c r="C121" s="17">
        <f>'الحضور والانصراف'!C124</f>
        <v>0</v>
      </c>
      <c r="D121" s="17">
        <f>'الحضور والانصراف'!D124</f>
        <v>0</v>
      </c>
      <c r="E121" s="19">
        <f>'الحضور والانصراف'!E124</f>
        <v>0</v>
      </c>
      <c r="F121" s="7">
        <f>'الحضور والانصراف'!G124</f>
        <v>0</v>
      </c>
      <c r="G121" s="6">
        <f>'الحضور والانصراف'!H124</f>
        <v>0</v>
      </c>
      <c r="H121" s="7">
        <f>'الحضور والانصراف'!I124</f>
        <v>0</v>
      </c>
      <c r="I121" s="6">
        <f>'الحضور والانصراف'!J124</f>
        <v>0</v>
      </c>
      <c r="J121" s="6">
        <f>'الحضور والانصراف'!K124</f>
        <v>0</v>
      </c>
      <c r="K121" s="6">
        <f>'الحضور والانصراف'!L124</f>
        <v>0</v>
      </c>
      <c r="L121" s="7">
        <f>'الحضور والانصراف'!M124</f>
        <v>0</v>
      </c>
      <c r="M121" s="6">
        <f>'الحضور والانصراف'!N124</f>
        <v>0</v>
      </c>
      <c r="N121" s="7">
        <f>'الحضور والانصراف'!O124</f>
        <v>0</v>
      </c>
      <c r="O121" s="7">
        <f>'الحضور والانصراف'!P124</f>
        <v>0</v>
      </c>
      <c r="P121" s="6">
        <f>'الحضور والانصراف'!Q124</f>
        <v>0</v>
      </c>
      <c r="Q121" s="6">
        <f>'الحضور والانصراف'!R124</f>
        <v>0</v>
      </c>
      <c r="R121" s="6">
        <f>'الحضور والانصراف'!S124</f>
        <v>0</v>
      </c>
      <c r="S121" s="6">
        <f>'الحضور والانصراف'!T124</f>
        <v>0</v>
      </c>
      <c r="T121" s="33" t="str">
        <f>IF('الحضور والانصراف'!U124="حضور","P",IF('الحضور والانصراف'!U124="راحة","O",IF('الحضور والانصراف'!U124="سنوى","V",IF('الحضور والانصراف'!U124="مرضى","SL",IF('الحضور والانصراف'!U124="اعياد رسمية","H",IF('الحضور والانصراف'!U124="غياب باذن","PL",IF('الحضور والانصراف'!U124="غياب بدون اذن","A",IF('الحضور والانصراف'!U124="انقطاع","Out",IF('الحضور والانصراف'!U124="استقالة","R","Blank")))))))))</f>
        <v>Blank</v>
      </c>
      <c r="U121" s="33" t="str">
        <f>IF('الحضور والانصراف'!V124="حضور","P",IF('الحضور والانصراف'!V124="راحة","O",IF('الحضور والانصراف'!V124="سنوى","V",IF('الحضور والانصراف'!V124="مرضى","SL",IF('الحضور والانصراف'!V124="اعياد رسمية","H",IF('الحضور والانصراف'!V124="غياب باذن","PL",IF('الحضور والانصراف'!V124="غياب بدون اذن","A",IF('الحضور والانصراف'!V124="انقطاع","Out",IF('الحضور والانصراف'!V124="استقالة","R","Blank")))))))))</f>
        <v>Blank</v>
      </c>
      <c r="V121" s="33" t="str">
        <f>IF('الحضور والانصراف'!W124="حضور","P",IF('الحضور والانصراف'!W124="راحة","O",IF('الحضور والانصراف'!W124="سنوى","V",IF('الحضور والانصراف'!W124="مرضى","SL",IF('الحضور والانصراف'!W124="اعياد رسمية","H",IF('الحضور والانصراف'!W124="غياب باذن","PL",IF('الحضور والانصراف'!W124="غياب بدون اذن","A",IF('الحضور والانصراف'!W124="انقطاع","Out",IF('الحضور والانصراف'!W124="استقالة","R","Blank")))))))))</f>
        <v>Blank</v>
      </c>
      <c r="W121" s="33" t="str">
        <f>IF('الحضور والانصراف'!X124="حضور","P",IF('الحضور والانصراف'!X124="راحة","O",IF('الحضور والانصراف'!X124="سنوى","V",IF('الحضور والانصراف'!X124="مرضى","SL",IF('الحضور والانصراف'!X124="اعياد رسمية","H",IF('الحضور والانصراف'!X124="غياب باذن","PL",IF('الحضور والانصراف'!X124="غياب بدون اذن","A",IF('الحضور والانصراف'!X124="انقطاع","Out",IF('الحضور والانصراف'!X124="استقالة","R","Blank")))))))))</f>
        <v>Blank</v>
      </c>
      <c r="X121" s="33" t="str">
        <f>IF('الحضور والانصراف'!Y124="حضور","P",IF('الحضور والانصراف'!Y124="راحة","O",IF('الحضور والانصراف'!Y124="سنوى","V",IF('الحضور والانصراف'!Y124="مرضى","SL",IF('الحضور والانصراف'!Y124="اعياد رسمية","H",IF('الحضور والانصراف'!Y124="غياب باذن","PL",IF('الحضور والانصراف'!Y124="غياب بدون اذن","A",IF('الحضور والانصراف'!Y124="انقطاع","Out",IF('الحضور والانصراف'!Y124="استقالة","R","Blank")))))))))</f>
        <v>Blank</v>
      </c>
      <c r="Y121" s="33" t="str">
        <f>IF('الحضور والانصراف'!Z124="حضور","P",IF('الحضور والانصراف'!Z124="راحة","O",IF('الحضور والانصراف'!Z124="سنوى","V",IF('الحضور والانصراف'!Z124="مرضى","SL",IF('الحضور والانصراف'!Z124="اعياد رسمية","H",IF('الحضور والانصراف'!Z124="غياب باذن","PL",IF('الحضور والانصراف'!Z124="غياب بدون اذن","A",IF('الحضور والانصراف'!Z124="انقطاع","Out",IF('الحضور والانصراف'!Z124="استقالة","R","Blank")))))))))</f>
        <v>Blank</v>
      </c>
      <c r="Z121" s="33" t="str">
        <f>IF('الحضور والانصراف'!AA124="حضور","P",IF('الحضور والانصراف'!AA124="راحة","O",IF('الحضور والانصراف'!AA124="سنوى","V",IF('الحضور والانصراف'!AA124="مرضى","SL",IF('الحضور والانصراف'!AA124="اعياد رسمية","H",IF('الحضور والانصراف'!AA124="غياب باذن","PL",IF('الحضور والانصراف'!AA124="غياب بدون اذن","A",IF('الحضور والانصراف'!AA124="انقطاع","Out",IF('الحضور والانصراف'!AA124="استقالة","R","Blank")))))))))</f>
        <v>Blank</v>
      </c>
      <c r="AA121" s="33" t="str">
        <f>IF('الحضور والانصراف'!AB124="حضور","P",IF('الحضور والانصراف'!AB124="راحة","O",IF('الحضور والانصراف'!AB124="سنوى","V",IF('الحضور والانصراف'!AB124="مرضى","SL",IF('الحضور والانصراف'!AB124="اعياد رسمية","H",IF('الحضور والانصراف'!AB124="غياب باذن","PL",IF('الحضور والانصراف'!AB124="غياب بدون اذن","A",IF('الحضور والانصراف'!AB124="انقطاع","Out",IF('الحضور والانصراف'!AB124="استقالة","R","Blank")))))))))</f>
        <v>Blank</v>
      </c>
      <c r="AB121" s="33" t="str">
        <f>IF('الحضور والانصراف'!AC124="حضور","P",IF('الحضور والانصراف'!AC124="راحة","O",IF('الحضور والانصراف'!AC124="سنوى","V",IF('الحضور والانصراف'!AC124="مرضى","SL",IF('الحضور والانصراف'!AC124="اعياد رسمية","H",IF('الحضور والانصراف'!AC124="غياب باذن","PL",IF('الحضور والانصراف'!AC124="غياب بدون اذن","A",IF('الحضور والانصراف'!AC124="انقطاع","Out",IF('الحضور والانصراف'!AC124="استقالة","R","Blank")))))))))</f>
        <v>Blank</v>
      </c>
      <c r="AC121" s="33" t="str">
        <f>IF('الحضور والانصراف'!AD124="حضور","P",IF('الحضور والانصراف'!AD124="راحة","O",IF('الحضور والانصراف'!AD124="سنوى","V",IF('الحضور والانصراف'!AD124="مرضى","SL",IF('الحضور والانصراف'!AD124="اعياد رسمية","H",IF('الحضور والانصراف'!AD124="غياب باذن","PL",IF('الحضور والانصراف'!AD124="غياب بدون اذن","A",IF('الحضور والانصراف'!AD124="انقطاع","Out",IF('الحضور والانصراف'!AD124="استقالة","R","Blank")))))))))</f>
        <v>Blank</v>
      </c>
      <c r="AD121" s="43" t="str">
        <f>IF('الحضور والانصراف'!AE124="حضور","P",IF('الحضور والانصراف'!AE124="راحة","O",IF('الحضور والانصراف'!AE124="سنوى","V",IF('الحضور والانصراف'!AE124="مرضى","SL",IF('الحضور والانصراف'!AE124="اعياد رسمية","H",IF('الحضور والانصراف'!AE124="غياب باذن","PL",IF('الحضور والانصراف'!AE124="غياب بدون اذن","A",IF('الحضور والانصراف'!AE124="انقطاع","Out",IF('الحضور والانصراف'!AE124="استقالة","R","Blank")))))))))</f>
        <v>Blank</v>
      </c>
      <c r="AE121" s="33" t="str">
        <f>IF('الحضور والانصراف'!AF124="حضور","P",IF('الحضور والانصراف'!AF124="راحة","O",IF('الحضور والانصراف'!AF124="سنوى","V",IF('الحضور والانصراف'!AF124="مرضى","SL",IF('الحضور والانصراف'!AF124="اعياد رسمية","H",IF('الحضور والانصراف'!AF124="غياب باذن","PL",IF('الحضور والانصراف'!AF124="غياب بدون اذن","A",IF('الحضور والانصراف'!AF124="انقطاع","Out",IF('الحضور والانصراف'!AF124="استقالة","R","Blank")))))))))</f>
        <v>Blank</v>
      </c>
      <c r="AF121" s="33" t="str">
        <f>IF('الحضور والانصراف'!AG124="حضور","P",IF('الحضور والانصراف'!AG124="راحة","O",IF('الحضور والانصراف'!AG124="سنوى","V",IF('الحضور والانصراف'!AG124="مرضى","SL",IF('الحضور والانصراف'!AG124="اعياد رسمية","H",IF('الحضور والانصراف'!AG124="غياب باذن","PL",IF('الحضور والانصراف'!AG124="غياب بدون اذن","A",IF('الحضور والانصراف'!AG124="انقطاع","Out",IF('الحضور والانصراف'!AG124="استقالة","R","Blank")))))))))</f>
        <v>Blank</v>
      </c>
      <c r="AG121" s="33" t="str">
        <f>IF('الحضور والانصراف'!AH124="حضور","P",IF('الحضور والانصراف'!AH124="راحة","O",IF('الحضور والانصراف'!AH124="سنوى","V",IF('الحضور والانصراف'!AH124="مرضى","SL",IF('الحضور والانصراف'!AH124="اعياد رسمية","H",IF('الحضور والانصراف'!AH124="غياب باذن","PL",IF('الحضور والانصراف'!AH124="غياب بدون اذن","A",IF('الحضور والانصراف'!AH124="انقطاع","Out",IF('الحضور والانصراف'!AH124="استقالة","R","Blank")))))))))</f>
        <v>Blank</v>
      </c>
      <c r="AH121" s="33" t="str">
        <f>IF('الحضور والانصراف'!AI124="حضور","P",IF('الحضور والانصراف'!AI124="راحة","O",IF('الحضور والانصراف'!AI124="سنوى","V",IF('الحضور والانصراف'!AI124="مرضى","SL",IF('الحضور والانصراف'!AI124="اعياد رسمية","H",IF('الحضور والانصراف'!AI124="غياب باذن","PL",IF('الحضور والانصراف'!AI124="غياب بدون اذن","A",IF('الحضور والانصراف'!AI124="انقطاع","Out",IF('الحضور والانصراف'!AI124="استقالة","R","Blank")))))))))</f>
        <v>Blank</v>
      </c>
      <c r="AI121" s="33" t="str">
        <f>IF('الحضور والانصراف'!AJ124="حضور","P",IF('الحضور والانصراف'!AJ124="راحة","O",IF('الحضور والانصراف'!AJ124="سنوى","V",IF('الحضور والانصراف'!AJ124="مرضى","SL",IF('الحضور والانصراف'!AJ124="اعياد رسمية","H",IF('الحضور والانصراف'!AJ124="غياب باذن","PL",IF('الحضور والانصراف'!AJ124="غياب بدون اذن","A",IF('الحضور والانصراف'!AJ124="انقطاع","Out",IF('الحضور والانصراف'!AJ124="استقالة","R","Blank")))))))))</f>
        <v>Blank</v>
      </c>
      <c r="AJ121" s="33" t="str">
        <f>IF('الحضور والانصراف'!AK124="حضور","P",IF('الحضور والانصراف'!AK124="راحة","O",IF('الحضور والانصراف'!AK124="سنوى","V",IF('الحضور والانصراف'!AK124="مرضى","SL",IF('الحضور والانصراف'!AK124="اعياد رسمية","H",IF('الحضور والانصراف'!AK124="غياب باذن","PL",IF('الحضور والانصراف'!AK124="غياب بدون اذن","A",IF('الحضور والانصراف'!AK124="انقطاع","Out",IF('الحضور والانصراف'!AK124="استقالة","R","Blank")))))))))</f>
        <v>Blank</v>
      </c>
      <c r="AK121" s="33" t="str">
        <f>IF('الحضور والانصراف'!AL124="حضور","P",IF('الحضور والانصراف'!AL124="راحة","O",IF('الحضور والانصراف'!AL124="سنوى","V",IF('الحضور والانصراف'!AL124="مرضى","SL",IF('الحضور والانصراف'!AL124="اعياد رسمية","H",IF('الحضور والانصراف'!AL124="غياب باذن","PL",IF('الحضور والانصراف'!AL124="غياب بدون اذن","A",IF('الحضور والانصراف'!AL124="انقطاع","Out",IF('الحضور والانصراف'!AL124="استقالة","R","Blank")))))))))</f>
        <v>Blank</v>
      </c>
      <c r="AL121" s="33" t="str">
        <f>IF('الحضور والانصراف'!AM124="حضور","P",IF('الحضور والانصراف'!AM124="راحة","O",IF('الحضور والانصراف'!AM124="سنوى","V",IF('الحضور والانصراف'!AM124="مرضى","SL",IF('الحضور والانصراف'!AM124="اعياد رسمية","H",IF('الحضور والانصراف'!AM124="غياب باذن","PL",IF('الحضور والانصراف'!AM124="غياب بدون اذن","A",IF('الحضور والانصراف'!AM124="انقطاع","Out",IF('الحضور والانصراف'!AM124="استقالة","R","Blank")))))))))</f>
        <v>Blank</v>
      </c>
      <c r="AM121" s="33" t="str">
        <f>IF('الحضور والانصراف'!AN124="حضور","P",IF('الحضور والانصراف'!AN124="راحة","O",IF('الحضور والانصراف'!AN124="سنوى","V",IF('الحضور والانصراف'!AN124="مرضى","SL",IF('الحضور والانصراف'!AN124="اعياد رسمية","H",IF('الحضور والانصراف'!AN124="غياب باذن","PL",IF('الحضور والانصراف'!AN124="غياب بدون اذن","A",IF('الحضور والانصراف'!AN124="انقطاع","Out",IF('الحضور والانصراف'!AN124="استقالة","R","Blank")))))))))</f>
        <v>Blank</v>
      </c>
      <c r="AN121" s="33" t="str">
        <f>IF('الحضور والانصراف'!AO124="حضور","P",IF('الحضور والانصراف'!AO124="راحة","O",IF('الحضور والانصراف'!AO124="سنوى","V",IF('الحضور والانصراف'!AO124="مرضى","SL",IF('الحضور والانصراف'!AO124="اعياد رسمية","H",IF('الحضور والانصراف'!AO124="غياب باذن","PL",IF('الحضور والانصراف'!AO124="غياب بدون اذن","A",IF('الحضور والانصراف'!AO124="انقطاع","Out",IF('الحضور والانصراف'!AO124="استقالة","R","Blank")))))))))</f>
        <v>Blank</v>
      </c>
      <c r="AO121" s="33" t="str">
        <f>IF('الحضور والانصراف'!AP124="حضور","P",IF('الحضور والانصراف'!AP124="راحة","O",IF('الحضور والانصراف'!AP124="سنوى","V",IF('الحضور والانصراف'!AP124="مرضى","SL",IF('الحضور والانصراف'!AP124="اعياد رسمية","H",IF('الحضور والانصراف'!AP124="غياب باذن","PL",IF('الحضور والانصراف'!AP124="غياب بدون اذن","A",IF('الحضور والانصراف'!AP124="انقطاع","Out",IF('الحضور والانصراف'!AP124="استقالة","R","Blank")))))))))</f>
        <v>Blank</v>
      </c>
      <c r="AP121" s="33" t="str">
        <f>IF('الحضور والانصراف'!AQ124="حضور","P",IF('الحضور والانصراف'!AQ124="راحة","O",IF('الحضور والانصراف'!AQ124="سنوى","V",IF('الحضور والانصراف'!AQ124="مرضى","SL",IF('الحضور والانصراف'!AQ124="اعياد رسمية","H",IF('الحضور والانصراف'!AQ124="غياب باذن","PL",IF('الحضور والانصراف'!AQ124="غياب بدون اذن","A",IF('الحضور والانصراف'!AQ124="انقطاع","Out",IF('الحضور والانصراف'!AQ124="استقالة","R","Blank")))))))))</f>
        <v>Blank</v>
      </c>
      <c r="AQ121" s="33" t="str">
        <f>IF('الحضور والانصراف'!AR124="حضور","P",IF('الحضور والانصراف'!AR124="راحة","O",IF('الحضور والانصراف'!AR124="سنوى","V",IF('الحضور والانصراف'!AR124="مرضى","SL",IF('الحضور والانصراف'!AR124="اعياد رسمية","H",IF('الحضور والانصراف'!AR124="غياب باذن","PL",IF('الحضور والانصراف'!AR124="غياب بدون اذن","A",IF('الحضور والانصراف'!AR124="انقطاع","Out",IF('الحضور والانصراف'!AR124="استقالة","R","Blank")))))))))</f>
        <v>Blank</v>
      </c>
      <c r="AR121" s="33" t="str">
        <f>IF('الحضور والانصراف'!AS124="حضور","P",IF('الحضور والانصراف'!AS124="راحة","O",IF('الحضور والانصراف'!AS124="سنوى","V",IF('الحضور والانصراف'!AS124="مرضى","SL",IF('الحضور والانصراف'!AS124="اعياد رسمية","H",IF('الحضور والانصراف'!AS124="غياب باذن","PL",IF('الحضور والانصراف'!AS124="غياب بدون اذن","A",IF('الحضور والانصراف'!AS124="انقطاع","Out",IF('الحضور والانصراف'!AS124="استقالة","R","Blank")))))))))</f>
        <v>Blank</v>
      </c>
      <c r="AS121" s="33" t="str">
        <f>IF('الحضور والانصراف'!AT124="حضور","P",IF('الحضور والانصراف'!AT124="راحة","O",IF('الحضور والانصراف'!AT124="سنوى","V",IF('الحضور والانصراف'!AT124="مرضى","SL",IF('الحضور والانصراف'!AT124="اعياد رسمية","H",IF('الحضور والانصراف'!AT124="غياب باذن","PL",IF('الحضور والانصراف'!AT124="غياب بدون اذن","A",IF('الحضور والانصراف'!AT124="انقطاع","Out",IF('الحضور والانصراف'!AT124="استقالة","R","Blank")))))))))</f>
        <v>Blank</v>
      </c>
      <c r="AT121" s="33" t="str">
        <f>IF('الحضور والانصراف'!AU124="حضور","P",IF('الحضور والانصراف'!AU124="راحة","O",IF('الحضور والانصراف'!AU124="سنوى","V",IF('الحضور والانصراف'!AU124="مرضى","SL",IF('الحضور والانصراف'!AU124="اعياد رسمية","H",IF('الحضور والانصراف'!AU124="غياب باذن","PL",IF('الحضور والانصراف'!AU124="غياب بدون اذن","A",IF('الحضور والانصراف'!AU124="انقطاع","Out",IF('الحضور والانصراف'!AU124="استقالة","R","Blank")))))))))</f>
        <v>Blank</v>
      </c>
      <c r="AU121" s="33" t="str">
        <f>IF('الحضور والانصراف'!AV124="حضور","P",IF('الحضور والانصراف'!AV124="راحة","O",IF('الحضور والانصراف'!AV124="سنوى","V",IF('الحضور والانصراف'!AV124="مرضى","SL",IF('الحضور والانصراف'!AV124="اعياد رسمية","H",IF('الحضور والانصراف'!AV124="غياب باذن","PL",IF('الحضور والانصراف'!AV124="غياب بدون اذن","A",IF('الحضور والانصراف'!AV124="انقطاع","Out",IF('الحضور والانصراف'!AV124="استقالة","R","Blank")))))))))</f>
        <v>Blank</v>
      </c>
      <c r="AV121" s="33" t="str">
        <f>IF('الحضور والانصراف'!AW124="حضور","P",IF('الحضور والانصراف'!AW124="راحة","O",IF('الحضور والانصراف'!AW124="سنوى","V",IF('الحضور والانصراف'!AW124="مرضى","SL",IF('الحضور والانصراف'!AW124="اعياد رسمية","H",IF('الحضور والانصراف'!AW124="غياب باذن","PL",IF('الحضور والانصراف'!AW124="غياب بدون اذن","A",IF('الحضور والانصراف'!AW124="انقطاع","Out",IF('الحضور والانصراف'!AW124="استقالة","R","Blank")))))))))</f>
        <v>Blank</v>
      </c>
      <c r="AW121" s="33" t="str">
        <f>IF('الحضور والانصراف'!AX124="حضور","P",IF('الحضور والانصراف'!AX124="راحة","O",IF('الحضور والانصراف'!AX124="سنوى","V",IF('الحضور والانصراف'!AX124="مرضى","SL",IF('الحضور والانصراف'!AX124="اعياد رسمية","H",IF('الحضور والانصراف'!AX124="غياب باذن","PL",IF('الحضور والانصراف'!AX124="غياب بدون اذن","A",IF('الحضور والانصراف'!AX124="انقطاع","Out",IF('الحضور والانصراف'!AX124="استقالة","R","Blank")))))))))</f>
        <v>Blank</v>
      </c>
      <c r="AX121" s="33" t="str">
        <f>IF('الحضور والانصراف'!AY124="حضور","P",IF('الحضور والانصراف'!AY124="راحة","O",IF('الحضور والانصراف'!AY124="سنوى","V",IF('الحضور والانصراف'!AY124="مرضى","SL",IF('الحضور والانصراف'!AY124="اعياد رسمية","H",IF('الحضور والانصراف'!AY124="غياب باذن","PL",IF('الحضور والانصراف'!AY124="غياب بدون اذن","A",IF('الحضور والانصراف'!AY124="انقطاع","Out",IF('الحضور والانصراف'!AY124="استقالة","R","Blank")))))))))</f>
        <v>Blank</v>
      </c>
      <c r="AY121" s="8">
        <f>'الحضور والانصراف'!AZ124</f>
        <v>2</v>
      </c>
      <c r="AZ121" s="10"/>
      <c r="BA121" s="10"/>
    </row>
    <row r="122" spans="1:53" ht="23.25" x14ac:dyDescent="0.25">
      <c r="A122" s="17">
        <f t="shared" si="1"/>
        <v>120</v>
      </c>
      <c r="B122" s="17" t="str">
        <f>'الحضور والانصراف'!B125</f>
        <v>new</v>
      </c>
      <c r="C122" s="17">
        <f>'الحضور والانصراف'!C125</f>
        <v>0</v>
      </c>
      <c r="D122" s="17">
        <f>'الحضور والانصراف'!D125</f>
        <v>0</v>
      </c>
      <c r="E122" s="19">
        <f>'الحضور والانصراف'!E125</f>
        <v>0</v>
      </c>
      <c r="F122" s="7">
        <f>'الحضور والانصراف'!G125</f>
        <v>0</v>
      </c>
      <c r="G122" s="6">
        <f>'الحضور والانصراف'!H125</f>
        <v>0</v>
      </c>
      <c r="H122" s="7">
        <f>'الحضور والانصراف'!I125</f>
        <v>0</v>
      </c>
      <c r="I122" s="6">
        <f>'الحضور والانصراف'!J125</f>
        <v>0</v>
      </c>
      <c r="J122" s="6">
        <f>'الحضور والانصراف'!K125</f>
        <v>0</v>
      </c>
      <c r="K122" s="6">
        <f>'الحضور والانصراف'!L125</f>
        <v>0</v>
      </c>
      <c r="L122" s="7">
        <f>'الحضور والانصراف'!M125</f>
        <v>0</v>
      </c>
      <c r="M122" s="6">
        <f>'الحضور والانصراف'!N125</f>
        <v>0</v>
      </c>
      <c r="N122" s="7">
        <f>'الحضور والانصراف'!O125</f>
        <v>0</v>
      </c>
      <c r="O122" s="7">
        <f>'الحضور والانصراف'!P125</f>
        <v>0</v>
      </c>
      <c r="P122" s="6">
        <f>'الحضور والانصراف'!Q125</f>
        <v>0</v>
      </c>
      <c r="Q122" s="6">
        <f>'الحضور والانصراف'!R125</f>
        <v>0</v>
      </c>
      <c r="R122" s="6">
        <f>'الحضور والانصراف'!S125</f>
        <v>0</v>
      </c>
      <c r="S122" s="6">
        <f>'الحضور والانصراف'!T125</f>
        <v>0</v>
      </c>
      <c r="T122" s="33" t="str">
        <f>IF('الحضور والانصراف'!U125="حضور","P",IF('الحضور والانصراف'!U125="راحة","O",IF('الحضور والانصراف'!U125="سنوى","V",IF('الحضور والانصراف'!U125="مرضى","SL",IF('الحضور والانصراف'!U125="اعياد رسمية","H",IF('الحضور والانصراف'!U125="غياب باذن","PL",IF('الحضور والانصراف'!U125="غياب بدون اذن","A",IF('الحضور والانصراف'!U125="انقطاع","Out",IF('الحضور والانصراف'!U125="استقالة","R","Blank")))))))))</f>
        <v>Blank</v>
      </c>
      <c r="U122" s="33" t="str">
        <f>IF('الحضور والانصراف'!V125="حضور","P",IF('الحضور والانصراف'!V125="راحة","O",IF('الحضور والانصراف'!V125="سنوى","V",IF('الحضور والانصراف'!V125="مرضى","SL",IF('الحضور والانصراف'!V125="اعياد رسمية","H",IF('الحضور والانصراف'!V125="غياب باذن","PL",IF('الحضور والانصراف'!V125="غياب بدون اذن","A",IF('الحضور والانصراف'!V125="انقطاع","Out",IF('الحضور والانصراف'!V125="استقالة","R","Blank")))))))))</f>
        <v>Blank</v>
      </c>
      <c r="V122" s="33" t="str">
        <f>IF('الحضور والانصراف'!W125="حضور","P",IF('الحضور والانصراف'!W125="راحة","O",IF('الحضور والانصراف'!W125="سنوى","V",IF('الحضور والانصراف'!W125="مرضى","SL",IF('الحضور والانصراف'!W125="اعياد رسمية","H",IF('الحضور والانصراف'!W125="غياب باذن","PL",IF('الحضور والانصراف'!W125="غياب بدون اذن","A",IF('الحضور والانصراف'!W125="انقطاع","Out",IF('الحضور والانصراف'!W125="استقالة","R","Blank")))))))))</f>
        <v>Blank</v>
      </c>
      <c r="W122" s="33" t="str">
        <f>IF('الحضور والانصراف'!X125="حضور","P",IF('الحضور والانصراف'!X125="راحة","O",IF('الحضور والانصراف'!X125="سنوى","V",IF('الحضور والانصراف'!X125="مرضى","SL",IF('الحضور والانصراف'!X125="اعياد رسمية","H",IF('الحضور والانصراف'!X125="غياب باذن","PL",IF('الحضور والانصراف'!X125="غياب بدون اذن","A",IF('الحضور والانصراف'!X125="انقطاع","Out",IF('الحضور والانصراف'!X125="استقالة","R","Blank")))))))))</f>
        <v>Blank</v>
      </c>
      <c r="X122" s="33" t="str">
        <f>IF('الحضور والانصراف'!Y125="حضور","P",IF('الحضور والانصراف'!Y125="راحة","O",IF('الحضور والانصراف'!Y125="سنوى","V",IF('الحضور والانصراف'!Y125="مرضى","SL",IF('الحضور والانصراف'!Y125="اعياد رسمية","H",IF('الحضور والانصراف'!Y125="غياب باذن","PL",IF('الحضور والانصراف'!Y125="غياب بدون اذن","A",IF('الحضور والانصراف'!Y125="انقطاع","Out",IF('الحضور والانصراف'!Y125="استقالة","R","Blank")))))))))</f>
        <v>Blank</v>
      </c>
      <c r="Y122" s="33" t="str">
        <f>IF('الحضور والانصراف'!Z125="حضور","P",IF('الحضور والانصراف'!Z125="راحة","O",IF('الحضور والانصراف'!Z125="سنوى","V",IF('الحضور والانصراف'!Z125="مرضى","SL",IF('الحضور والانصراف'!Z125="اعياد رسمية","H",IF('الحضور والانصراف'!Z125="غياب باذن","PL",IF('الحضور والانصراف'!Z125="غياب بدون اذن","A",IF('الحضور والانصراف'!Z125="انقطاع","Out",IF('الحضور والانصراف'!Z125="استقالة","R","Blank")))))))))</f>
        <v>Blank</v>
      </c>
      <c r="Z122" s="33" t="str">
        <f>IF('الحضور والانصراف'!AA125="حضور","P",IF('الحضور والانصراف'!AA125="راحة","O",IF('الحضور والانصراف'!AA125="سنوى","V",IF('الحضور والانصراف'!AA125="مرضى","SL",IF('الحضور والانصراف'!AA125="اعياد رسمية","H",IF('الحضور والانصراف'!AA125="غياب باذن","PL",IF('الحضور والانصراف'!AA125="غياب بدون اذن","A",IF('الحضور والانصراف'!AA125="انقطاع","Out",IF('الحضور والانصراف'!AA125="استقالة","R","Blank")))))))))</f>
        <v>Blank</v>
      </c>
      <c r="AA122" s="33" t="str">
        <f>IF('الحضور والانصراف'!AB125="حضور","P",IF('الحضور والانصراف'!AB125="راحة","O",IF('الحضور والانصراف'!AB125="سنوى","V",IF('الحضور والانصراف'!AB125="مرضى","SL",IF('الحضور والانصراف'!AB125="اعياد رسمية","H",IF('الحضور والانصراف'!AB125="غياب باذن","PL",IF('الحضور والانصراف'!AB125="غياب بدون اذن","A",IF('الحضور والانصراف'!AB125="انقطاع","Out",IF('الحضور والانصراف'!AB125="استقالة","R","Blank")))))))))</f>
        <v>Blank</v>
      </c>
      <c r="AB122" s="33" t="str">
        <f>IF('الحضور والانصراف'!AC125="حضور","P",IF('الحضور والانصراف'!AC125="راحة","O",IF('الحضور والانصراف'!AC125="سنوى","V",IF('الحضور والانصراف'!AC125="مرضى","SL",IF('الحضور والانصراف'!AC125="اعياد رسمية","H",IF('الحضور والانصراف'!AC125="غياب باذن","PL",IF('الحضور والانصراف'!AC125="غياب بدون اذن","A",IF('الحضور والانصراف'!AC125="انقطاع","Out",IF('الحضور والانصراف'!AC125="استقالة","R","Blank")))))))))</f>
        <v>Blank</v>
      </c>
      <c r="AC122" s="33" t="str">
        <f>IF('الحضور والانصراف'!AD125="حضور","P",IF('الحضور والانصراف'!AD125="راحة","O",IF('الحضور والانصراف'!AD125="سنوى","V",IF('الحضور والانصراف'!AD125="مرضى","SL",IF('الحضور والانصراف'!AD125="اعياد رسمية","H",IF('الحضور والانصراف'!AD125="غياب باذن","PL",IF('الحضور والانصراف'!AD125="غياب بدون اذن","A",IF('الحضور والانصراف'!AD125="انقطاع","Out",IF('الحضور والانصراف'!AD125="استقالة","R","Blank")))))))))</f>
        <v>Blank</v>
      </c>
      <c r="AD122" s="43" t="str">
        <f>IF('الحضور والانصراف'!AE125="حضور","P",IF('الحضور والانصراف'!AE125="راحة","O",IF('الحضور والانصراف'!AE125="سنوى","V",IF('الحضور والانصراف'!AE125="مرضى","SL",IF('الحضور والانصراف'!AE125="اعياد رسمية","H",IF('الحضور والانصراف'!AE125="غياب باذن","PL",IF('الحضور والانصراف'!AE125="غياب بدون اذن","A",IF('الحضور والانصراف'!AE125="انقطاع","Out",IF('الحضور والانصراف'!AE125="استقالة","R","Blank")))))))))</f>
        <v>Blank</v>
      </c>
      <c r="AE122" s="33" t="str">
        <f>IF('الحضور والانصراف'!AF125="حضور","P",IF('الحضور والانصراف'!AF125="راحة","O",IF('الحضور والانصراف'!AF125="سنوى","V",IF('الحضور والانصراف'!AF125="مرضى","SL",IF('الحضور والانصراف'!AF125="اعياد رسمية","H",IF('الحضور والانصراف'!AF125="غياب باذن","PL",IF('الحضور والانصراف'!AF125="غياب بدون اذن","A",IF('الحضور والانصراف'!AF125="انقطاع","Out",IF('الحضور والانصراف'!AF125="استقالة","R","Blank")))))))))</f>
        <v>Blank</v>
      </c>
      <c r="AF122" s="33" t="str">
        <f>IF('الحضور والانصراف'!AG125="حضور","P",IF('الحضور والانصراف'!AG125="راحة","O",IF('الحضور والانصراف'!AG125="سنوى","V",IF('الحضور والانصراف'!AG125="مرضى","SL",IF('الحضور والانصراف'!AG125="اعياد رسمية","H",IF('الحضور والانصراف'!AG125="غياب باذن","PL",IF('الحضور والانصراف'!AG125="غياب بدون اذن","A",IF('الحضور والانصراف'!AG125="انقطاع","Out",IF('الحضور والانصراف'!AG125="استقالة","R","Blank")))))))))</f>
        <v>Blank</v>
      </c>
      <c r="AG122" s="33" t="str">
        <f>IF('الحضور والانصراف'!AH125="حضور","P",IF('الحضور والانصراف'!AH125="راحة","O",IF('الحضور والانصراف'!AH125="سنوى","V",IF('الحضور والانصراف'!AH125="مرضى","SL",IF('الحضور والانصراف'!AH125="اعياد رسمية","H",IF('الحضور والانصراف'!AH125="غياب باذن","PL",IF('الحضور والانصراف'!AH125="غياب بدون اذن","A",IF('الحضور والانصراف'!AH125="انقطاع","Out",IF('الحضور والانصراف'!AH125="استقالة","R","Blank")))))))))</f>
        <v>Blank</v>
      </c>
      <c r="AH122" s="33" t="str">
        <f>IF('الحضور والانصراف'!AI125="حضور","P",IF('الحضور والانصراف'!AI125="راحة","O",IF('الحضور والانصراف'!AI125="سنوى","V",IF('الحضور والانصراف'!AI125="مرضى","SL",IF('الحضور والانصراف'!AI125="اعياد رسمية","H",IF('الحضور والانصراف'!AI125="غياب باذن","PL",IF('الحضور والانصراف'!AI125="غياب بدون اذن","A",IF('الحضور والانصراف'!AI125="انقطاع","Out",IF('الحضور والانصراف'!AI125="استقالة","R","Blank")))))))))</f>
        <v>Blank</v>
      </c>
      <c r="AI122" s="33" t="str">
        <f>IF('الحضور والانصراف'!AJ125="حضور","P",IF('الحضور والانصراف'!AJ125="راحة","O",IF('الحضور والانصراف'!AJ125="سنوى","V",IF('الحضور والانصراف'!AJ125="مرضى","SL",IF('الحضور والانصراف'!AJ125="اعياد رسمية","H",IF('الحضور والانصراف'!AJ125="غياب باذن","PL",IF('الحضور والانصراف'!AJ125="غياب بدون اذن","A",IF('الحضور والانصراف'!AJ125="انقطاع","Out",IF('الحضور والانصراف'!AJ125="استقالة","R","Blank")))))))))</f>
        <v>Blank</v>
      </c>
      <c r="AJ122" s="33" t="str">
        <f>IF('الحضور والانصراف'!AK125="حضور","P",IF('الحضور والانصراف'!AK125="راحة","O",IF('الحضور والانصراف'!AK125="سنوى","V",IF('الحضور والانصراف'!AK125="مرضى","SL",IF('الحضور والانصراف'!AK125="اعياد رسمية","H",IF('الحضور والانصراف'!AK125="غياب باذن","PL",IF('الحضور والانصراف'!AK125="غياب بدون اذن","A",IF('الحضور والانصراف'!AK125="انقطاع","Out",IF('الحضور والانصراف'!AK125="استقالة","R","Blank")))))))))</f>
        <v>Blank</v>
      </c>
      <c r="AK122" s="33" t="str">
        <f>IF('الحضور والانصراف'!AL125="حضور","P",IF('الحضور والانصراف'!AL125="راحة","O",IF('الحضور والانصراف'!AL125="سنوى","V",IF('الحضور والانصراف'!AL125="مرضى","SL",IF('الحضور والانصراف'!AL125="اعياد رسمية","H",IF('الحضور والانصراف'!AL125="غياب باذن","PL",IF('الحضور والانصراف'!AL125="غياب بدون اذن","A",IF('الحضور والانصراف'!AL125="انقطاع","Out",IF('الحضور والانصراف'!AL125="استقالة","R","Blank")))))))))</f>
        <v>Blank</v>
      </c>
      <c r="AL122" s="33" t="str">
        <f>IF('الحضور والانصراف'!AM125="حضور","P",IF('الحضور والانصراف'!AM125="راحة","O",IF('الحضور والانصراف'!AM125="سنوى","V",IF('الحضور والانصراف'!AM125="مرضى","SL",IF('الحضور والانصراف'!AM125="اعياد رسمية","H",IF('الحضور والانصراف'!AM125="غياب باذن","PL",IF('الحضور والانصراف'!AM125="غياب بدون اذن","A",IF('الحضور والانصراف'!AM125="انقطاع","Out",IF('الحضور والانصراف'!AM125="استقالة","R","Blank")))))))))</f>
        <v>Blank</v>
      </c>
      <c r="AM122" s="33" t="str">
        <f>IF('الحضور والانصراف'!AN125="حضور","P",IF('الحضور والانصراف'!AN125="راحة","O",IF('الحضور والانصراف'!AN125="سنوى","V",IF('الحضور والانصراف'!AN125="مرضى","SL",IF('الحضور والانصراف'!AN125="اعياد رسمية","H",IF('الحضور والانصراف'!AN125="غياب باذن","PL",IF('الحضور والانصراف'!AN125="غياب بدون اذن","A",IF('الحضور والانصراف'!AN125="انقطاع","Out",IF('الحضور والانصراف'!AN125="استقالة","R","Blank")))))))))</f>
        <v>Blank</v>
      </c>
      <c r="AN122" s="33" t="str">
        <f>IF('الحضور والانصراف'!AO125="حضور","P",IF('الحضور والانصراف'!AO125="راحة","O",IF('الحضور والانصراف'!AO125="سنوى","V",IF('الحضور والانصراف'!AO125="مرضى","SL",IF('الحضور والانصراف'!AO125="اعياد رسمية","H",IF('الحضور والانصراف'!AO125="غياب باذن","PL",IF('الحضور والانصراف'!AO125="غياب بدون اذن","A",IF('الحضور والانصراف'!AO125="انقطاع","Out",IF('الحضور والانصراف'!AO125="استقالة","R","Blank")))))))))</f>
        <v>Blank</v>
      </c>
      <c r="AO122" s="33" t="str">
        <f>IF('الحضور والانصراف'!AP125="حضور","P",IF('الحضور والانصراف'!AP125="راحة","O",IF('الحضور والانصراف'!AP125="سنوى","V",IF('الحضور والانصراف'!AP125="مرضى","SL",IF('الحضور والانصراف'!AP125="اعياد رسمية","H",IF('الحضور والانصراف'!AP125="غياب باذن","PL",IF('الحضور والانصراف'!AP125="غياب بدون اذن","A",IF('الحضور والانصراف'!AP125="انقطاع","Out",IF('الحضور والانصراف'!AP125="استقالة","R","Blank")))))))))</f>
        <v>Blank</v>
      </c>
      <c r="AP122" s="33" t="str">
        <f>IF('الحضور والانصراف'!AQ125="حضور","P",IF('الحضور والانصراف'!AQ125="راحة","O",IF('الحضور والانصراف'!AQ125="سنوى","V",IF('الحضور والانصراف'!AQ125="مرضى","SL",IF('الحضور والانصراف'!AQ125="اعياد رسمية","H",IF('الحضور والانصراف'!AQ125="غياب باذن","PL",IF('الحضور والانصراف'!AQ125="غياب بدون اذن","A",IF('الحضور والانصراف'!AQ125="انقطاع","Out",IF('الحضور والانصراف'!AQ125="استقالة","R","Blank")))))))))</f>
        <v>Blank</v>
      </c>
      <c r="AQ122" s="33" t="str">
        <f>IF('الحضور والانصراف'!AR125="حضور","P",IF('الحضور والانصراف'!AR125="راحة","O",IF('الحضور والانصراف'!AR125="سنوى","V",IF('الحضور والانصراف'!AR125="مرضى","SL",IF('الحضور والانصراف'!AR125="اعياد رسمية","H",IF('الحضور والانصراف'!AR125="غياب باذن","PL",IF('الحضور والانصراف'!AR125="غياب بدون اذن","A",IF('الحضور والانصراف'!AR125="انقطاع","Out",IF('الحضور والانصراف'!AR125="استقالة","R","Blank")))))))))</f>
        <v>Blank</v>
      </c>
      <c r="AR122" s="33" t="str">
        <f>IF('الحضور والانصراف'!AS125="حضور","P",IF('الحضور والانصراف'!AS125="راحة","O",IF('الحضور والانصراف'!AS125="سنوى","V",IF('الحضور والانصراف'!AS125="مرضى","SL",IF('الحضور والانصراف'!AS125="اعياد رسمية","H",IF('الحضور والانصراف'!AS125="غياب باذن","PL",IF('الحضور والانصراف'!AS125="غياب بدون اذن","A",IF('الحضور والانصراف'!AS125="انقطاع","Out",IF('الحضور والانصراف'!AS125="استقالة","R","Blank")))))))))</f>
        <v>Blank</v>
      </c>
      <c r="AS122" s="33" t="str">
        <f>IF('الحضور والانصراف'!AT125="حضور","P",IF('الحضور والانصراف'!AT125="راحة","O",IF('الحضور والانصراف'!AT125="سنوى","V",IF('الحضور والانصراف'!AT125="مرضى","SL",IF('الحضور والانصراف'!AT125="اعياد رسمية","H",IF('الحضور والانصراف'!AT125="غياب باذن","PL",IF('الحضور والانصراف'!AT125="غياب بدون اذن","A",IF('الحضور والانصراف'!AT125="انقطاع","Out",IF('الحضور والانصراف'!AT125="استقالة","R","Blank")))))))))</f>
        <v>Blank</v>
      </c>
      <c r="AT122" s="33" t="str">
        <f>IF('الحضور والانصراف'!AU125="حضور","P",IF('الحضور والانصراف'!AU125="راحة","O",IF('الحضور والانصراف'!AU125="سنوى","V",IF('الحضور والانصراف'!AU125="مرضى","SL",IF('الحضور والانصراف'!AU125="اعياد رسمية","H",IF('الحضور والانصراف'!AU125="غياب باذن","PL",IF('الحضور والانصراف'!AU125="غياب بدون اذن","A",IF('الحضور والانصراف'!AU125="انقطاع","Out",IF('الحضور والانصراف'!AU125="استقالة","R","Blank")))))))))</f>
        <v>Blank</v>
      </c>
      <c r="AU122" s="33" t="str">
        <f>IF('الحضور والانصراف'!AV125="حضور","P",IF('الحضور والانصراف'!AV125="راحة","O",IF('الحضور والانصراف'!AV125="سنوى","V",IF('الحضور والانصراف'!AV125="مرضى","SL",IF('الحضور والانصراف'!AV125="اعياد رسمية","H",IF('الحضور والانصراف'!AV125="غياب باذن","PL",IF('الحضور والانصراف'!AV125="غياب بدون اذن","A",IF('الحضور والانصراف'!AV125="انقطاع","Out",IF('الحضور والانصراف'!AV125="استقالة","R","Blank")))))))))</f>
        <v>Blank</v>
      </c>
      <c r="AV122" s="33" t="str">
        <f>IF('الحضور والانصراف'!AW125="حضور","P",IF('الحضور والانصراف'!AW125="راحة","O",IF('الحضور والانصراف'!AW125="سنوى","V",IF('الحضور والانصراف'!AW125="مرضى","SL",IF('الحضور والانصراف'!AW125="اعياد رسمية","H",IF('الحضور والانصراف'!AW125="غياب باذن","PL",IF('الحضور والانصراف'!AW125="غياب بدون اذن","A",IF('الحضور والانصراف'!AW125="انقطاع","Out",IF('الحضور والانصراف'!AW125="استقالة","R","Blank")))))))))</f>
        <v>Blank</v>
      </c>
      <c r="AW122" s="33" t="str">
        <f>IF('الحضور والانصراف'!AX125="حضور","P",IF('الحضور والانصراف'!AX125="راحة","O",IF('الحضور والانصراف'!AX125="سنوى","V",IF('الحضور والانصراف'!AX125="مرضى","SL",IF('الحضور والانصراف'!AX125="اعياد رسمية","H",IF('الحضور والانصراف'!AX125="غياب باذن","PL",IF('الحضور والانصراف'!AX125="غياب بدون اذن","A",IF('الحضور والانصراف'!AX125="انقطاع","Out",IF('الحضور والانصراف'!AX125="استقالة","R","Blank")))))))))</f>
        <v>Blank</v>
      </c>
      <c r="AX122" s="33" t="str">
        <f>IF('الحضور والانصراف'!AY125="حضور","P",IF('الحضور والانصراف'!AY125="راحة","O",IF('الحضور والانصراف'!AY125="سنوى","V",IF('الحضور والانصراف'!AY125="مرضى","SL",IF('الحضور والانصراف'!AY125="اعياد رسمية","H",IF('الحضور والانصراف'!AY125="غياب باذن","PL",IF('الحضور والانصراف'!AY125="غياب بدون اذن","A",IF('الحضور والانصراف'!AY125="انقطاع","Out",IF('الحضور والانصراف'!AY125="استقالة","R","Blank")))))))))</f>
        <v>Blank</v>
      </c>
      <c r="AY122" s="8">
        <f>'الحضور والانصراف'!AZ125</f>
        <v>2</v>
      </c>
      <c r="AZ122" s="10"/>
      <c r="BA122" s="10"/>
    </row>
    <row r="123" spans="1:53" ht="23.25" x14ac:dyDescent="0.25">
      <c r="A123" s="17">
        <f t="shared" si="1"/>
        <v>121</v>
      </c>
      <c r="B123" s="17" t="str">
        <f>'الحضور والانصراف'!B126</f>
        <v>new</v>
      </c>
      <c r="C123" s="17">
        <f>'الحضور والانصراف'!C126</f>
        <v>0</v>
      </c>
      <c r="D123" s="17">
        <f>'الحضور والانصراف'!D126</f>
        <v>0</v>
      </c>
      <c r="E123" s="19">
        <f>'الحضور والانصراف'!E126</f>
        <v>0</v>
      </c>
      <c r="F123" s="7">
        <f>'الحضور والانصراف'!G126</f>
        <v>0</v>
      </c>
      <c r="G123" s="6">
        <f>'الحضور والانصراف'!H126</f>
        <v>0</v>
      </c>
      <c r="H123" s="7">
        <f>'الحضور والانصراف'!I126</f>
        <v>0</v>
      </c>
      <c r="I123" s="6">
        <f>'الحضور والانصراف'!J126</f>
        <v>0</v>
      </c>
      <c r="J123" s="6">
        <f>'الحضور والانصراف'!K126</f>
        <v>0</v>
      </c>
      <c r="K123" s="6">
        <f>'الحضور والانصراف'!L126</f>
        <v>0</v>
      </c>
      <c r="L123" s="7">
        <f>'الحضور والانصراف'!M126</f>
        <v>0</v>
      </c>
      <c r="M123" s="6">
        <f>'الحضور والانصراف'!N126</f>
        <v>0</v>
      </c>
      <c r="N123" s="7">
        <f>'الحضور والانصراف'!O126</f>
        <v>0</v>
      </c>
      <c r="O123" s="7">
        <f>'الحضور والانصراف'!P126</f>
        <v>0</v>
      </c>
      <c r="P123" s="6">
        <f>'الحضور والانصراف'!Q126</f>
        <v>0</v>
      </c>
      <c r="Q123" s="6">
        <f>'الحضور والانصراف'!R126</f>
        <v>0</v>
      </c>
      <c r="R123" s="6">
        <f>'الحضور والانصراف'!S126</f>
        <v>0</v>
      </c>
      <c r="S123" s="6">
        <f>'الحضور والانصراف'!T126</f>
        <v>0</v>
      </c>
      <c r="T123" s="33" t="str">
        <f>IF('الحضور والانصراف'!U126="حضور","P",IF('الحضور والانصراف'!U126="راحة","O",IF('الحضور والانصراف'!U126="سنوى","V",IF('الحضور والانصراف'!U126="مرضى","SL",IF('الحضور والانصراف'!U126="اعياد رسمية","H",IF('الحضور والانصراف'!U126="غياب باذن","PL",IF('الحضور والانصراف'!U126="غياب بدون اذن","A",IF('الحضور والانصراف'!U126="انقطاع","Out",IF('الحضور والانصراف'!U126="استقالة","R","Blank")))))))))</f>
        <v>Blank</v>
      </c>
      <c r="U123" s="33" t="str">
        <f>IF('الحضور والانصراف'!V126="حضور","P",IF('الحضور والانصراف'!V126="راحة","O",IF('الحضور والانصراف'!V126="سنوى","V",IF('الحضور والانصراف'!V126="مرضى","SL",IF('الحضور والانصراف'!V126="اعياد رسمية","H",IF('الحضور والانصراف'!V126="غياب باذن","PL",IF('الحضور والانصراف'!V126="غياب بدون اذن","A",IF('الحضور والانصراف'!V126="انقطاع","Out",IF('الحضور والانصراف'!V126="استقالة","R","Blank")))))))))</f>
        <v>Blank</v>
      </c>
      <c r="V123" s="33" t="str">
        <f>IF('الحضور والانصراف'!W126="حضور","P",IF('الحضور والانصراف'!W126="راحة","O",IF('الحضور والانصراف'!W126="سنوى","V",IF('الحضور والانصراف'!W126="مرضى","SL",IF('الحضور والانصراف'!W126="اعياد رسمية","H",IF('الحضور والانصراف'!W126="غياب باذن","PL",IF('الحضور والانصراف'!W126="غياب بدون اذن","A",IF('الحضور والانصراف'!W126="انقطاع","Out",IF('الحضور والانصراف'!W126="استقالة","R","Blank")))))))))</f>
        <v>Blank</v>
      </c>
      <c r="W123" s="33" t="str">
        <f>IF('الحضور والانصراف'!X126="حضور","P",IF('الحضور والانصراف'!X126="راحة","O",IF('الحضور والانصراف'!X126="سنوى","V",IF('الحضور والانصراف'!X126="مرضى","SL",IF('الحضور والانصراف'!X126="اعياد رسمية","H",IF('الحضور والانصراف'!X126="غياب باذن","PL",IF('الحضور والانصراف'!X126="غياب بدون اذن","A",IF('الحضور والانصراف'!X126="انقطاع","Out",IF('الحضور والانصراف'!X126="استقالة","R","Blank")))))))))</f>
        <v>Blank</v>
      </c>
      <c r="X123" s="33" t="str">
        <f>IF('الحضور والانصراف'!Y126="حضور","P",IF('الحضور والانصراف'!Y126="راحة","O",IF('الحضور والانصراف'!Y126="سنوى","V",IF('الحضور والانصراف'!Y126="مرضى","SL",IF('الحضور والانصراف'!Y126="اعياد رسمية","H",IF('الحضور والانصراف'!Y126="غياب باذن","PL",IF('الحضور والانصراف'!Y126="غياب بدون اذن","A",IF('الحضور والانصراف'!Y126="انقطاع","Out",IF('الحضور والانصراف'!Y126="استقالة","R","Blank")))))))))</f>
        <v>Blank</v>
      </c>
      <c r="Y123" s="33" t="str">
        <f>IF('الحضور والانصراف'!Z126="حضور","P",IF('الحضور والانصراف'!Z126="راحة","O",IF('الحضور والانصراف'!Z126="سنوى","V",IF('الحضور والانصراف'!Z126="مرضى","SL",IF('الحضور والانصراف'!Z126="اعياد رسمية","H",IF('الحضور والانصراف'!Z126="غياب باذن","PL",IF('الحضور والانصراف'!Z126="غياب بدون اذن","A",IF('الحضور والانصراف'!Z126="انقطاع","Out",IF('الحضور والانصراف'!Z126="استقالة","R","Blank")))))))))</f>
        <v>Blank</v>
      </c>
      <c r="Z123" s="33" t="str">
        <f>IF('الحضور والانصراف'!AA126="حضور","P",IF('الحضور والانصراف'!AA126="راحة","O",IF('الحضور والانصراف'!AA126="سنوى","V",IF('الحضور والانصراف'!AA126="مرضى","SL",IF('الحضور والانصراف'!AA126="اعياد رسمية","H",IF('الحضور والانصراف'!AA126="غياب باذن","PL",IF('الحضور والانصراف'!AA126="غياب بدون اذن","A",IF('الحضور والانصراف'!AA126="انقطاع","Out",IF('الحضور والانصراف'!AA126="استقالة","R","Blank")))))))))</f>
        <v>Blank</v>
      </c>
      <c r="AA123" s="33" t="str">
        <f>IF('الحضور والانصراف'!AB126="حضور","P",IF('الحضور والانصراف'!AB126="راحة","O",IF('الحضور والانصراف'!AB126="سنوى","V",IF('الحضور والانصراف'!AB126="مرضى","SL",IF('الحضور والانصراف'!AB126="اعياد رسمية","H",IF('الحضور والانصراف'!AB126="غياب باذن","PL",IF('الحضور والانصراف'!AB126="غياب بدون اذن","A",IF('الحضور والانصراف'!AB126="انقطاع","Out",IF('الحضور والانصراف'!AB126="استقالة","R","Blank")))))))))</f>
        <v>Blank</v>
      </c>
      <c r="AB123" s="33" t="str">
        <f>IF('الحضور والانصراف'!AC126="حضور","P",IF('الحضور والانصراف'!AC126="راحة","O",IF('الحضور والانصراف'!AC126="سنوى","V",IF('الحضور والانصراف'!AC126="مرضى","SL",IF('الحضور والانصراف'!AC126="اعياد رسمية","H",IF('الحضور والانصراف'!AC126="غياب باذن","PL",IF('الحضور والانصراف'!AC126="غياب بدون اذن","A",IF('الحضور والانصراف'!AC126="انقطاع","Out",IF('الحضور والانصراف'!AC126="استقالة","R","Blank")))))))))</f>
        <v>Blank</v>
      </c>
      <c r="AC123" s="33" t="str">
        <f>IF('الحضور والانصراف'!AD126="حضور","P",IF('الحضور والانصراف'!AD126="راحة","O",IF('الحضور والانصراف'!AD126="سنوى","V",IF('الحضور والانصراف'!AD126="مرضى","SL",IF('الحضور والانصراف'!AD126="اعياد رسمية","H",IF('الحضور والانصراف'!AD126="غياب باذن","PL",IF('الحضور والانصراف'!AD126="غياب بدون اذن","A",IF('الحضور والانصراف'!AD126="انقطاع","Out",IF('الحضور والانصراف'!AD126="استقالة","R","Blank")))))))))</f>
        <v>Blank</v>
      </c>
      <c r="AD123" s="43" t="str">
        <f>IF('الحضور والانصراف'!AE126="حضور","P",IF('الحضور والانصراف'!AE126="راحة","O",IF('الحضور والانصراف'!AE126="سنوى","V",IF('الحضور والانصراف'!AE126="مرضى","SL",IF('الحضور والانصراف'!AE126="اعياد رسمية","H",IF('الحضور والانصراف'!AE126="غياب باذن","PL",IF('الحضور والانصراف'!AE126="غياب بدون اذن","A",IF('الحضور والانصراف'!AE126="انقطاع","Out",IF('الحضور والانصراف'!AE126="استقالة","R","Blank")))))))))</f>
        <v>Blank</v>
      </c>
      <c r="AE123" s="33" t="str">
        <f>IF('الحضور والانصراف'!AF126="حضور","P",IF('الحضور والانصراف'!AF126="راحة","O",IF('الحضور والانصراف'!AF126="سنوى","V",IF('الحضور والانصراف'!AF126="مرضى","SL",IF('الحضور والانصراف'!AF126="اعياد رسمية","H",IF('الحضور والانصراف'!AF126="غياب باذن","PL",IF('الحضور والانصراف'!AF126="غياب بدون اذن","A",IF('الحضور والانصراف'!AF126="انقطاع","Out",IF('الحضور والانصراف'!AF126="استقالة","R","Blank")))))))))</f>
        <v>Blank</v>
      </c>
      <c r="AF123" s="33" t="str">
        <f>IF('الحضور والانصراف'!AG126="حضور","P",IF('الحضور والانصراف'!AG126="راحة","O",IF('الحضور والانصراف'!AG126="سنوى","V",IF('الحضور والانصراف'!AG126="مرضى","SL",IF('الحضور والانصراف'!AG126="اعياد رسمية","H",IF('الحضور والانصراف'!AG126="غياب باذن","PL",IF('الحضور والانصراف'!AG126="غياب بدون اذن","A",IF('الحضور والانصراف'!AG126="انقطاع","Out",IF('الحضور والانصراف'!AG126="استقالة","R","Blank")))))))))</f>
        <v>Blank</v>
      </c>
      <c r="AG123" s="33" t="str">
        <f>IF('الحضور والانصراف'!AH126="حضور","P",IF('الحضور والانصراف'!AH126="راحة","O",IF('الحضور والانصراف'!AH126="سنوى","V",IF('الحضور والانصراف'!AH126="مرضى","SL",IF('الحضور والانصراف'!AH126="اعياد رسمية","H",IF('الحضور والانصراف'!AH126="غياب باذن","PL",IF('الحضور والانصراف'!AH126="غياب بدون اذن","A",IF('الحضور والانصراف'!AH126="انقطاع","Out",IF('الحضور والانصراف'!AH126="استقالة","R","Blank")))))))))</f>
        <v>Blank</v>
      </c>
      <c r="AH123" s="33" t="str">
        <f>IF('الحضور والانصراف'!AI126="حضور","P",IF('الحضور والانصراف'!AI126="راحة","O",IF('الحضور والانصراف'!AI126="سنوى","V",IF('الحضور والانصراف'!AI126="مرضى","SL",IF('الحضور والانصراف'!AI126="اعياد رسمية","H",IF('الحضور والانصراف'!AI126="غياب باذن","PL",IF('الحضور والانصراف'!AI126="غياب بدون اذن","A",IF('الحضور والانصراف'!AI126="انقطاع","Out",IF('الحضور والانصراف'!AI126="استقالة","R","Blank")))))))))</f>
        <v>Blank</v>
      </c>
      <c r="AI123" s="33" t="str">
        <f>IF('الحضور والانصراف'!AJ126="حضور","P",IF('الحضور والانصراف'!AJ126="راحة","O",IF('الحضور والانصراف'!AJ126="سنوى","V",IF('الحضور والانصراف'!AJ126="مرضى","SL",IF('الحضور والانصراف'!AJ126="اعياد رسمية","H",IF('الحضور والانصراف'!AJ126="غياب باذن","PL",IF('الحضور والانصراف'!AJ126="غياب بدون اذن","A",IF('الحضور والانصراف'!AJ126="انقطاع","Out",IF('الحضور والانصراف'!AJ126="استقالة","R","Blank")))))))))</f>
        <v>Blank</v>
      </c>
      <c r="AJ123" s="33" t="str">
        <f>IF('الحضور والانصراف'!AK126="حضور","P",IF('الحضور والانصراف'!AK126="راحة","O",IF('الحضور والانصراف'!AK126="سنوى","V",IF('الحضور والانصراف'!AK126="مرضى","SL",IF('الحضور والانصراف'!AK126="اعياد رسمية","H",IF('الحضور والانصراف'!AK126="غياب باذن","PL",IF('الحضور والانصراف'!AK126="غياب بدون اذن","A",IF('الحضور والانصراف'!AK126="انقطاع","Out",IF('الحضور والانصراف'!AK126="استقالة","R","Blank")))))))))</f>
        <v>Blank</v>
      </c>
      <c r="AK123" s="33" t="str">
        <f>IF('الحضور والانصراف'!AL126="حضور","P",IF('الحضور والانصراف'!AL126="راحة","O",IF('الحضور والانصراف'!AL126="سنوى","V",IF('الحضور والانصراف'!AL126="مرضى","SL",IF('الحضور والانصراف'!AL126="اعياد رسمية","H",IF('الحضور والانصراف'!AL126="غياب باذن","PL",IF('الحضور والانصراف'!AL126="غياب بدون اذن","A",IF('الحضور والانصراف'!AL126="انقطاع","Out",IF('الحضور والانصراف'!AL126="استقالة","R","Blank")))))))))</f>
        <v>Blank</v>
      </c>
      <c r="AL123" s="33" t="str">
        <f>IF('الحضور والانصراف'!AM126="حضور","P",IF('الحضور والانصراف'!AM126="راحة","O",IF('الحضور والانصراف'!AM126="سنوى","V",IF('الحضور والانصراف'!AM126="مرضى","SL",IF('الحضور والانصراف'!AM126="اعياد رسمية","H",IF('الحضور والانصراف'!AM126="غياب باذن","PL",IF('الحضور والانصراف'!AM126="غياب بدون اذن","A",IF('الحضور والانصراف'!AM126="انقطاع","Out",IF('الحضور والانصراف'!AM126="استقالة","R","Blank")))))))))</f>
        <v>Blank</v>
      </c>
      <c r="AM123" s="33" t="str">
        <f>IF('الحضور والانصراف'!AN126="حضور","P",IF('الحضور والانصراف'!AN126="راحة","O",IF('الحضور والانصراف'!AN126="سنوى","V",IF('الحضور والانصراف'!AN126="مرضى","SL",IF('الحضور والانصراف'!AN126="اعياد رسمية","H",IF('الحضور والانصراف'!AN126="غياب باذن","PL",IF('الحضور والانصراف'!AN126="غياب بدون اذن","A",IF('الحضور والانصراف'!AN126="انقطاع","Out",IF('الحضور والانصراف'!AN126="استقالة","R","Blank")))))))))</f>
        <v>Blank</v>
      </c>
      <c r="AN123" s="33" t="str">
        <f>IF('الحضور والانصراف'!AO126="حضور","P",IF('الحضور والانصراف'!AO126="راحة","O",IF('الحضور والانصراف'!AO126="سنوى","V",IF('الحضور والانصراف'!AO126="مرضى","SL",IF('الحضور والانصراف'!AO126="اعياد رسمية","H",IF('الحضور والانصراف'!AO126="غياب باذن","PL",IF('الحضور والانصراف'!AO126="غياب بدون اذن","A",IF('الحضور والانصراف'!AO126="انقطاع","Out",IF('الحضور والانصراف'!AO126="استقالة","R","Blank")))))))))</f>
        <v>Blank</v>
      </c>
      <c r="AO123" s="33" t="str">
        <f>IF('الحضور والانصراف'!AP126="حضور","P",IF('الحضور والانصراف'!AP126="راحة","O",IF('الحضور والانصراف'!AP126="سنوى","V",IF('الحضور والانصراف'!AP126="مرضى","SL",IF('الحضور والانصراف'!AP126="اعياد رسمية","H",IF('الحضور والانصراف'!AP126="غياب باذن","PL",IF('الحضور والانصراف'!AP126="غياب بدون اذن","A",IF('الحضور والانصراف'!AP126="انقطاع","Out",IF('الحضور والانصراف'!AP126="استقالة","R","Blank")))))))))</f>
        <v>Blank</v>
      </c>
      <c r="AP123" s="33" t="str">
        <f>IF('الحضور والانصراف'!AQ126="حضور","P",IF('الحضور والانصراف'!AQ126="راحة","O",IF('الحضور والانصراف'!AQ126="سنوى","V",IF('الحضور والانصراف'!AQ126="مرضى","SL",IF('الحضور والانصراف'!AQ126="اعياد رسمية","H",IF('الحضور والانصراف'!AQ126="غياب باذن","PL",IF('الحضور والانصراف'!AQ126="غياب بدون اذن","A",IF('الحضور والانصراف'!AQ126="انقطاع","Out",IF('الحضور والانصراف'!AQ126="استقالة","R","Blank")))))))))</f>
        <v>Blank</v>
      </c>
      <c r="AQ123" s="33" t="str">
        <f>IF('الحضور والانصراف'!AR126="حضور","P",IF('الحضور والانصراف'!AR126="راحة","O",IF('الحضور والانصراف'!AR126="سنوى","V",IF('الحضور والانصراف'!AR126="مرضى","SL",IF('الحضور والانصراف'!AR126="اعياد رسمية","H",IF('الحضور والانصراف'!AR126="غياب باذن","PL",IF('الحضور والانصراف'!AR126="غياب بدون اذن","A",IF('الحضور والانصراف'!AR126="انقطاع","Out",IF('الحضور والانصراف'!AR126="استقالة","R","Blank")))))))))</f>
        <v>Blank</v>
      </c>
      <c r="AR123" s="33" t="str">
        <f>IF('الحضور والانصراف'!AS126="حضور","P",IF('الحضور والانصراف'!AS126="راحة","O",IF('الحضور والانصراف'!AS126="سنوى","V",IF('الحضور والانصراف'!AS126="مرضى","SL",IF('الحضور والانصراف'!AS126="اعياد رسمية","H",IF('الحضور والانصراف'!AS126="غياب باذن","PL",IF('الحضور والانصراف'!AS126="غياب بدون اذن","A",IF('الحضور والانصراف'!AS126="انقطاع","Out",IF('الحضور والانصراف'!AS126="استقالة","R","Blank")))))))))</f>
        <v>Blank</v>
      </c>
      <c r="AS123" s="33" t="str">
        <f>IF('الحضور والانصراف'!AT126="حضور","P",IF('الحضور والانصراف'!AT126="راحة","O",IF('الحضور والانصراف'!AT126="سنوى","V",IF('الحضور والانصراف'!AT126="مرضى","SL",IF('الحضور والانصراف'!AT126="اعياد رسمية","H",IF('الحضور والانصراف'!AT126="غياب باذن","PL",IF('الحضور والانصراف'!AT126="غياب بدون اذن","A",IF('الحضور والانصراف'!AT126="انقطاع","Out",IF('الحضور والانصراف'!AT126="استقالة","R","Blank")))))))))</f>
        <v>Blank</v>
      </c>
      <c r="AT123" s="33" t="str">
        <f>IF('الحضور والانصراف'!AU126="حضور","P",IF('الحضور والانصراف'!AU126="راحة","O",IF('الحضور والانصراف'!AU126="سنوى","V",IF('الحضور والانصراف'!AU126="مرضى","SL",IF('الحضور والانصراف'!AU126="اعياد رسمية","H",IF('الحضور والانصراف'!AU126="غياب باذن","PL",IF('الحضور والانصراف'!AU126="غياب بدون اذن","A",IF('الحضور والانصراف'!AU126="انقطاع","Out",IF('الحضور والانصراف'!AU126="استقالة","R","Blank")))))))))</f>
        <v>Blank</v>
      </c>
      <c r="AU123" s="33" t="str">
        <f>IF('الحضور والانصراف'!AV126="حضور","P",IF('الحضور والانصراف'!AV126="راحة","O",IF('الحضور والانصراف'!AV126="سنوى","V",IF('الحضور والانصراف'!AV126="مرضى","SL",IF('الحضور والانصراف'!AV126="اعياد رسمية","H",IF('الحضور والانصراف'!AV126="غياب باذن","PL",IF('الحضور والانصراف'!AV126="غياب بدون اذن","A",IF('الحضور والانصراف'!AV126="انقطاع","Out",IF('الحضور والانصراف'!AV126="استقالة","R","Blank")))))))))</f>
        <v>Blank</v>
      </c>
      <c r="AV123" s="33" t="str">
        <f>IF('الحضور والانصراف'!AW126="حضور","P",IF('الحضور والانصراف'!AW126="راحة","O",IF('الحضور والانصراف'!AW126="سنوى","V",IF('الحضور والانصراف'!AW126="مرضى","SL",IF('الحضور والانصراف'!AW126="اعياد رسمية","H",IF('الحضور والانصراف'!AW126="غياب باذن","PL",IF('الحضور والانصراف'!AW126="غياب بدون اذن","A",IF('الحضور والانصراف'!AW126="انقطاع","Out",IF('الحضور والانصراف'!AW126="استقالة","R","Blank")))))))))</f>
        <v>Blank</v>
      </c>
      <c r="AW123" s="33" t="str">
        <f>IF('الحضور والانصراف'!AX126="حضور","P",IF('الحضور والانصراف'!AX126="راحة","O",IF('الحضور والانصراف'!AX126="سنوى","V",IF('الحضور والانصراف'!AX126="مرضى","SL",IF('الحضور والانصراف'!AX126="اعياد رسمية","H",IF('الحضور والانصراف'!AX126="غياب باذن","PL",IF('الحضور والانصراف'!AX126="غياب بدون اذن","A",IF('الحضور والانصراف'!AX126="انقطاع","Out",IF('الحضور والانصراف'!AX126="استقالة","R","Blank")))))))))</f>
        <v>Blank</v>
      </c>
      <c r="AX123" s="33" t="str">
        <f>IF('الحضور والانصراف'!AY126="حضور","P",IF('الحضور والانصراف'!AY126="راحة","O",IF('الحضور والانصراف'!AY126="سنوى","V",IF('الحضور والانصراف'!AY126="مرضى","SL",IF('الحضور والانصراف'!AY126="اعياد رسمية","H",IF('الحضور والانصراف'!AY126="غياب باذن","PL",IF('الحضور والانصراف'!AY126="غياب بدون اذن","A",IF('الحضور والانصراف'!AY126="انقطاع","Out",IF('الحضور والانصراف'!AY126="استقالة","R","Blank")))))))))</f>
        <v>Blank</v>
      </c>
      <c r="AY123" s="8">
        <f>'الحضور والانصراف'!AZ126</f>
        <v>2</v>
      </c>
      <c r="AZ123" s="10"/>
      <c r="BA123" s="10"/>
    </row>
    <row r="124" spans="1:53" ht="23.25" x14ac:dyDescent="0.25">
      <c r="A124" s="17">
        <f t="shared" si="1"/>
        <v>122</v>
      </c>
      <c r="B124" s="17" t="str">
        <f>'الحضور والانصراف'!B127</f>
        <v>new</v>
      </c>
      <c r="C124" s="17">
        <f>'الحضور والانصراف'!C127</f>
        <v>0</v>
      </c>
      <c r="D124" s="17">
        <f>'الحضور والانصراف'!D127</f>
        <v>0</v>
      </c>
      <c r="E124" s="19">
        <f>'الحضور والانصراف'!E127</f>
        <v>0</v>
      </c>
      <c r="F124" s="7">
        <f>'الحضور والانصراف'!G127</f>
        <v>0</v>
      </c>
      <c r="G124" s="6">
        <f>'الحضور والانصراف'!H127</f>
        <v>0</v>
      </c>
      <c r="H124" s="7">
        <f>'الحضور والانصراف'!I127</f>
        <v>0</v>
      </c>
      <c r="I124" s="6">
        <f>'الحضور والانصراف'!J127</f>
        <v>0</v>
      </c>
      <c r="J124" s="6">
        <f>'الحضور والانصراف'!K127</f>
        <v>0</v>
      </c>
      <c r="K124" s="6">
        <f>'الحضور والانصراف'!L127</f>
        <v>0</v>
      </c>
      <c r="L124" s="7">
        <f>'الحضور والانصراف'!M127</f>
        <v>0</v>
      </c>
      <c r="M124" s="6">
        <f>'الحضور والانصراف'!N127</f>
        <v>0</v>
      </c>
      <c r="N124" s="7">
        <f>'الحضور والانصراف'!O127</f>
        <v>0</v>
      </c>
      <c r="O124" s="7">
        <f>'الحضور والانصراف'!P127</f>
        <v>0</v>
      </c>
      <c r="P124" s="6">
        <f>'الحضور والانصراف'!Q127</f>
        <v>0</v>
      </c>
      <c r="Q124" s="6">
        <f>'الحضور والانصراف'!R127</f>
        <v>0</v>
      </c>
      <c r="R124" s="6">
        <f>'الحضور والانصراف'!S127</f>
        <v>0</v>
      </c>
      <c r="S124" s="6">
        <f>'الحضور والانصراف'!T127</f>
        <v>0</v>
      </c>
      <c r="T124" s="33" t="str">
        <f>IF('الحضور والانصراف'!U127="حضور","P",IF('الحضور والانصراف'!U127="راحة","O",IF('الحضور والانصراف'!U127="سنوى","V",IF('الحضور والانصراف'!U127="مرضى","SL",IF('الحضور والانصراف'!U127="اعياد رسمية","H",IF('الحضور والانصراف'!U127="غياب باذن","PL",IF('الحضور والانصراف'!U127="غياب بدون اذن","A",IF('الحضور والانصراف'!U127="انقطاع","Out",IF('الحضور والانصراف'!U127="استقالة","R","Blank")))))))))</f>
        <v>Blank</v>
      </c>
      <c r="U124" s="33" t="str">
        <f>IF('الحضور والانصراف'!V127="حضور","P",IF('الحضور والانصراف'!V127="راحة","O",IF('الحضور والانصراف'!V127="سنوى","V",IF('الحضور والانصراف'!V127="مرضى","SL",IF('الحضور والانصراف'!V127="اعياد رسمية","H",IF('الحضور والانصراف'!V127="غياب باذن","PL",IF('الحضور والانصراف'!V127="غياب بدون اذن","A",IF('الحضور والانصراف'!V127="انقطاع","Out",IF('الحضور والانصراف'!V127="استقالة","R","Blank")))))))))</f>
        <v>Blank</v>
      </c>
      <c r="V124" s="33" t="str">
        <f>IF('الحضور والانصراف'!W127="حضور","P",IF('الحضور والانصراف'!W127="راحة","O",IF('الحضور والانصراف'!W127="سنوى","V",IF('الحضور والانصراف'!W127="مرضى","SL",IF('الحضور والانصراف'!W127="اعياد رسمية","H",IF('الحضور والانصراف'!W127="غياب باذن","PL",IF('الحضور والانصراف'!W127="غياب بدون اذن","A",IF('الحضور والانصراف'!W127="انقطاع","Out",IF('الحضور والانصراف'!W127="استقالة","R","Blank")))))))))</f>
        <v>Blank</v>
      </c>
      <c r="W124" s="33" t="str">
        <f>IF('الحضور والانصراف'!X127="حضور","P",IF('الحضور والانصراف'!X127="راحة","O",IF('الحضور والانصراف'!X127="سنوى","V",IF('الحضور والانصراف'!X127="مرضى","SL",IF('الحضور والانصراف'!X127="اعياد رسمية","H",IF('الحضور والانصراف'!X127="غياب باذن","PL",IF('الحضور والانصراف'!X127="غياب بدون اذن","A",IF('الحضور والانصراف'!X127="انقطاع","Out",IF('الحضور والانصراف'!X127="استقالة","R","Blank")))))))))</f>
        <v>Blank</v>
      </c>
      <c r="X124" s="33" t="str">
        <f>IF('الحضور والانصراف'!Y127="حضور","P",IF('الحضور والانصراف'!Y127="راحة","O",IF('الحضور والانصراف'!Y127="سنوى","V",IF('الحضور والانصراف'!Y127="مرضى","SL",IF('الحضور والانصراف'!Y127="اعياد رسمية","H",IF('الحضور والانصراف'!Y127="غياب باذن","PL",IF('الحضور والانصراف'!Y127="غياب بدون اذن","A",IF('الحضور والانصراف'!Y127="انقطاع","Out",IF('الحضور والانصراف'!Y127="استقالة","R","Blank")))))))))</f>
        <v>Blank</v>
      </c>
      <c r="Y124" s="33" t="str">
        <f>IF('الحضور والانصراف'!Z127="حضور","P",IF('الحضور والانصراف'!Z127="راحة","O",IF('الحضور والانصراف'!Z127="سنوى","V",IF('الحضور والانصراف'!Z127="مرضى","SL",IF('الحضور والانصراف'!Z127="اعياد رسمية","H",IF('الحضور والانصراف'!Z127="غياب باذن","PL",IF('الحضور والانصراف'!Z127="غياب بدون اذن","A",IF('الحضور والانصراف'!Z127="انقطاع","Out",IF('الحضور والانصراف'!Z127="استقالة","R","Blank")))))))))</f>
        <v>Blank</v>
      </c>
      <c r="Z124" s="33" t="str">
        <f>IF('الحضور والانصراف'!AA127="حضور","P",IF('الحضور والانصراف'!AA127="راحة","O",IF('الحضور والانصراف'!AA127="سنوى","V",IF('الحضور والانصراف'!AA127="مرضى","SL",IF('الحضور والانصراف'!AA127="اعياد رسمية","H",IF('الحضور والانصراف'!AA127="غياب باذن","PL",IF('الحضور والانصراف'!AA127="غياب بدون اذن","A",IF('الحضور والانصراف'!AA127="انقطاع","Out",IF('الحضور والانصراف'!AA127="استقالة","R","Blank")))))))))</f>
        <v>Blank</v>
      </c>
      <c r="AA124" s="33" t="str">
        <f>IF('الحضور والانصراف'!AB127="حضور","P",IF('الحضور والانصراف'!AB127="راحة","O",IF('الحضور والانصراف'!AB127="سنوى","V",IF('الحضور والانصراف'!AB127="مرضى","SL",IF('الحضور والانصراف'!AB127="اعياد رسمية","H",IF('الحضور والانصراف'!AB127="غياب باذن","PL",IF('الحضور والانصراف'!AB127="غياب بدون اذن","A",IF('الحضور والانصراف'!AB127="انقطاع","Out",IF('الحضور والانصراف'!AB127="استقالة","R","Blank")))))))))</f>
        <v>Blank</v>
      </c>
      <c r="AB124" s="33" t="str">
        <f>IF('الحضور والانصراف'!AC127="حضور","P",IF('الحضور والانصراف'!AC127="راحة","O",IF('الحضور والانصراف'!AC127="سنوى","V",IF('الحضور والانصراف'!AC127="مرضى","SL",IF('الحضور والانصراف'!AC127="اعياد رسمية","H",IF('الحضور والانصراف'!AC127="غياب باذن","PL",IF('الحضور والانصراف'!AC127="غياب بدون اذن","A",IF('الحضور والانصراف'!AC127="انقطاع","Out",IF('الحضور والانصراف'!AC127="استقالة","R","Blank")))))))))</f>
        <v>Blank</v>
      </c>
      <c r="AC124" s="33" t="str">
        <f>IF('الحضور والانصراف'!AD127="حضور","P",IF('الحضور والانصراف'!AD127="راحة","O",IF('الحضور والانصراف'!AD127="سنوى","V",IF('الحضور والانصراف'!AD127="مرضى","SL",IF('الحضور والانصراف'!AD127="اعياد رسمية","H",IF('الحضور والانصراف'!AD127="غياب باذن","PL",IF('الحضور والانصراف'!AD127="غياب بدون اذن","A",IF('الحضور والانصراف'!AD127="انقطاع","Out",IF('الحضور والانصراف'!AD127="استقالة","R","Blank")))))))))</f>
        <v>Blank</v>
      </c>
      <c r="AD124" s="43" t="str">
        <f>IF('الحضور والانصراف'!AE127="حضور","P",IF('الحضور والانصراف'!AE127="راحة","O",IF('الحضور والانصراف'!AE127="سنوى","V",IF('الحضور والانصراف'!AE127="مرضى","SL",IF('الحضور والانصراف'!AE127="اعياد رسمية","H",IF('الحضور والانصراف'!AE127="غياب باذن","PL",IF('الحضور والانصراف'!AE127="غياب بدون اذن","A",IF('الحضور والانصراف'!AE127="انقطاع","Out",IF('الحضور والانصراف'!AE127="استقالة","R","Blank")))))))))</f>
        <v>Blank</v>
      </c>
      <c r="AE124" s="33" t="str">
        <f>IF('الحضور والانصراف'!AF127="حضور","P",IF('الحضور والانصراف'!AF127="راحة","O",IF('الحضور والانصراف'!AF127="سنوى","V",IF('الحضور والانصراف'!AF127="مرضى","SL",IF('الحضور والانصراف'!AF127="اعياد رسمية","H",IF('الحضور والانصراف'!AF127="غياب باذن","PL",IF('الحضور والانصراف'!AF127="غياب بدون اذن","A",IF('الحضور والانصراف'!AF127="انقطاع","Out",IF('الحضور والانصراف'!AF127="استقالة","R","Blank")))))))))</f>
        <v>Blank</v>
      </c>
      <c r="AF124" s="33" t="str">
        <f>IF('الحضور والانصراف'!AG127="حضور","P",IF('الحضور والانصراف'!AG127="راحة","O",IF('الحضور والانصراف'!AG127="سنوى","V",IF('الحضور والانصراف'!AG127="مرضى","SL",IF('الحضور والانصراف'!AG127="اعياد رسمية","H",IF('الحضور والانصراف'!AG127="غياب باذن","PL",IF('الحضور والانصراف'!AG127="غياب بدون اذن","A",IF('الحضور والانصراف'!AG127="انقطاع","Out",IF('الحضور والانصراف'!AG127="استقالة","R","Blank")))))))))</f>
        <v>Blank</v>
      </c>
      <c r="AG124" s="33" t="str">
        <f>IF('الحضور والانصراف'!AH127="حضور","P",IF('الحضور والانصراف'!AH127="راحة","O",IF('الحضور والانصراف'!AH127="سنوى","V",IF('الحضور والانصراف'!AH127="مرضى","SL",IF('الحضور والانصراف'!AH127="اعياد رسمية","H",IF('الحضور والانصراف'!AH127="غياب باذن","PL",IF('الحضور والانصراف'!AH127="غياب بدون اذن","A",IF('الحضور والانصراف'!AH127="انقطاع","Out",IF('الحضور والانصراف'!AH127="استقالة","R","Blank")))))))))</f>
        <v>Blank</v>
      </c>
      <c r="AH124" s="33" t="str">
        <f>IF('الحضور والانصراف'!AI127="حضور","P",IF('الحضور والانصراف'!AI127="راحة","O",IF('الحضور والانصراف'!AI127="سنوى","V",IF('الحضور والانصراف'!AI127="مرضى","SL",IF('الحضور والانصراف'!AI127="اعياد رسمية","H",IF('الحضور والانصراف'!AI127="غياب باذن","PL",IF('الحضور والانصراف'!AI127="غياب بدون اذن","A",IF('الحضور والانصراف'!AI127="انقطاع","Out",IF('الحضور والانصراف'!AI127="استقالة","R","Blank")))))))))</f>
        <v>Blank</v>
      </c>
      <c r="AI124" s="33" t="str">
        <f>IF('الحضور والانصراف'!AJ127="حضور","P",IF('الحضور والانصراف'!AJ127="راحة","O",IF('الحضور والانصراف'!AJ127="سنوى","V",IF('الحضور والانصراف'!AJ127="مرضى","SL",IF('الحضور والانصراف'!AJ127="اعياد رسمية","H",IF('الحضور والانصراف'!AJ127="غياب باذن","PL",IF('الحضور والانصراف'!AJ127="غياب بدون اذن","A",IF('الحضور والانصراف'!AJ127="انقطاع","Out",IF('الحضور والانصراف'!AJ127="استقالة","R","Blank")))))))))</f>
        <v>Blank</v>
      </c>
      <c r="AJ124" s="33" t="str">
        <f>IF('الحضور والانصراف'!AK127="حضور","P",IF('الحضور والانصراف'!AK127="راحة","O",IF('الحضور والانصراف'!AK127="سنوى","V",IF('الحضور والانصراف'!AK127="مرضى","SL",IF('الحضور والانصراف'!AK127="اعياد رسمية","H",IF('الحضور والانصراف'!AK127="غياب باذن","PL",IF('الحضور والانصراف'!AK127="غياب بدون اذن","A",IF('الحضور والانصراف'!AK127="انقطاع","Out",IF('الحضور والانصراف'!AK127="استقالة","R","Blank")))))))))</f>
        <v>Blank</v>
      </c>
      <c r="AK124" s="33" t="str">
        <f>IF('الحضور والانصراف'!AL127="حضور","P",IF('الحضور والانصراف'!AL127="راحة","O",IF('الحضور والانصراف'!AL127="سنوى","V",IF('الحضور والانصراف'!AL127="مرضى","SL",IF('الحضور والانصراف'!AL127="اعياد رسمية","H",IF('الحضور والانصراف'!AL127="غياب باذن","PL",IF('الحضور والانصراف'!AL127="غياب بدون اذن","A",IF('الحضور والانصراف'!AL127="انقطاع","Out",IF('الحضور والانصراف'!AL127="استقالة","R","Blank")))))))))</f>
        <v>Blank</v>
      </c>
      <c r="AL124" s="33" t="str">
        <f>IF('الحضور والانصراف'!AM127="حضور","P",IF('الحضور والانصراف'!AM127="راحة","O",IF('الحضور والانصراف'!AM127="سنوى","V",IF('الحضور والانصراف'!AM127="مرضى","SL",IF('الحضور والانصراف'!AM127="اعياد رسمية","H",IF('الحضور والانصراف'!AM127="غياب باذن","PL",IF('الحضور والانصراف'!AM127="غياب بدون اذن","A",IF('الحضور والانصراف'!AM127="انقطاع","Out",IF('الحضور والانصراف'!AM127="استقالة","R","Blank")))))))))</f>
        <v>Blank</v>
      </c>
      <c r="AM124" s="33" t="str">
        <f>IF('الحضور والانصراف'!AN127="حضور","P",IF('الحضور والانصراف'!AN127="راحة","O",IF('الحضور والانصراف'!AN127="سنوى","V",IF('الحضور والانصراف'!AN127="مرضى","SL",IF('الحضور والانصراف'!AN127="اعياد رسمية","H",IF('الحضور والانصراف'!AN127="غياب باذن","PL",IF('الحضور والانصراف'!AN127="غياب بدون اذن","A",IF('الحضور والانصراف'!AN127="انقطاع","Out",IF('الحضور والانصراف'!AN127="استقالة","R","Blank")))))))))</f>
        <v>Blank</v>
      </c>
      <c r="AN124" s="33" t="str">
        <f>IF('الحضور والانصراف'!AO127="حضور","P",IF('الحضور والانصراف'!AO127="راحة","O",IF('الحضور والانصراف'!AO127="سنوى","V",IF('الحضور والانصراف'!AO127="مرضى","SL",IF('الحضور والانصراف'!AO127="اعياد رسمية","H",IF('الحضور والانصراف'!AO127="غياب باذن","PL",IF('الحضور والانصراف'!AO127="غياب بدون اذن","A",IF('الحضور والانصراف'!AO127="انقطاع","Out",IF('الحضور والانصراف'!AO127="استقالة","R","Blank")))))))))</f>
        <v>Blank</v>
      </c>
      <c r="AO124" s="33" t="str">
        <f>IF('الحضور والانصراف'!AP127="حضور","P",IF('الحضور والانصراف'!AP127="راحة","O",IF('الحضور والانصراف'!AP127="سنوى","V",IF('الحضور والانصراف'!AP127="مرضى","SL",IF('الحضور والانصراف'!AP127="اعياد رسمية","H",IF('الحضور والانصراف'!AP127="غياب باذن","PL",IF('الحضور والانصراف'!AP127="غياب بدون اذن","A",IF('الحضور والانصراف'!AP127="انقطاع","Out",IF('الحضور والانصراف'!AP127="استقالة","R","Blank")))))))))</f>
        <v>Blank</v>
      </c>
      <c r="AP124" s="33" t="str">
        <f>IF('الحضور والانصراف'!AQ127="حضور","P",IF('الحضور والانصراف'!AQ127="راحة","O",IF('الحضور والانصراف'!AQ127="سنوى","V",IF('الحضور والانصراف'!AQ127="مرضى","SL",IF('الحضور والانصراف'!AQ127="اعياد رسمية","H",IF('الحضور والانصراف'!AQ127="غياب باذن","PL",IF('الحضور والانصراف'!AQ127="غياب بدون اذن","A",IF('الحضور والانصراف'!AQ127="انقطاع","Out",IF('الحضور والانصراف'!AQ127="استقالة","R","Blank")))))))))</f>
        <v>Blank</v>
      </c>
      <c r="AQ124" s="33" t="str">
        <f>IF('الحضور والانصراف'!AR127="حضور","P",IF('الحضور والانصراف'!AR127="راحة","O",IF('الحضور والانصراف'!AR127="سنوى","V",IF('الحضور والانصراف'!AR127="مرضى","SL",IF('الحضور والانصراف'!AR127="اعياد رسمية","H",IF('الحضور والانصراف'!AR127="غياب باذن","PL",IF('الحضور والانصراف'!AR127="غياب بدون اذن","A",IF('الحضور والانصراف'!AR127="انقطاع","Out",IF('الحضور والانصراف'!AR127="استقالة","R","Blank")))))))))</f>
        <v>Blank</v>
      </c>
      <c r="AR124" s="33" t="str">
        <f>IF('الحضور والانصراف'!AS127="حضور","P",IF('الحضور والانصراف'!AS127="راحة","O",IF('الحضور والانصراف'!AS127="سنوى","V",IF('الحضور والانصراف'!AS127="مرضى","SL",IF('الحضور والانصراف'!AS127="اعياد رسمية","H",IF('الحضور والانصراف'!AS127="غياب باذن","PL",IF('الحضور والانصراف'!AS127="غياب بدون اذن","A",IF('الحضور والانصراف'!AS127="انقطاع","Out",IF('الحضور والانصراف'!AS127="استقالة","R","Blank")))))))))</f>
        <v>Blank</v>
      </c>
      <c r="AS124" s="33" t="str">
        <f>IF('الحضور والانصراف'!AT127="حضور","P",IF('الحضور والانصراف'!AT127="راحة","O",IF('الحضور والانصراف'!AT127="سنوى","V",IF('الحضور والانصراف'!AT127="مرضى","SL",IF('الحضور والانصراف'!AT127="اعياد رسمية","H",IF('الحضور والانصراف'!AT127="غياب باذن","PL",IF('الحضور والانصراف'!AT127="غياب بدون اذن","A",IF('الحضور والانصراف'!AT127="انقطاع","Out",IF('الحضور والانصراف'!AT127="استقالة","R","Blank")))))))))</f>
        <v>Blank</v>
      </c>
      <c r="AT124" s="33" t="str">
        <f>IF('الحضور والانصراف'!AU127="حضور","P",IF('الحضور والانصراف'!AU127="راحة","O",IF('الحضور والانصراف'!AU127="سنوى","V",IF('الحضور والانصراف'!AU127="مرضى","SL",IF('الحضور والانصراف'!AU127="اعياد رسمية","H",IF('الحضور والانصراف'!AU127="غياب باذن","PL",IF('الحضور والانصراف'!AU127="غياب بدون اذن","A",IF('الحضور والانصراف'!AU127="انقطاع","Out",IF('الحضور والانصراف'!AU127="استقالة","R","Blank")))))))))</f>
        <v>Blank</v>
      </c>
      <c r="AU124" s="33" t="str">
        <f>IF('الحضور والانصراف'!AV127="حضور","P",IF('الحضور والانصراف'!AV127="راحة","O",IF('الحضور والانصراف'!AV127="سنوى","V",IF('الحضور والانصراف'!AV127="مرضى","SL",IF('الحضور والانصراف'!AV127="اعياد رسمية","H",IF('الحضور والانصراف'!AV127="غياب باذن","PL",IF('الحضور والانصراف'!AV127="غياب بدون اذن","A",IF('الحضور والانصراف'!AV127="انقطاع","Out",IF('الحضور والانصراف'!AV127="استقالة","R","Blank")))))))))</f>
        <v>Blank</v>
      </c>
      <c r="AV124" s="33" t="str">
        <f>IF('الحضور والانصراف'!AW127="حضور","P",IF('الحضور والانصراف'!AW127="راحة","O",IF('الحضور والانصراف'!AW127="سنوى","V",IF('الحضور والانصراف'!AW127="مرضى","SL",IF('الحضور والانصراف'!AW127="اعياد رسمية","H",IF('الحضور والانصراف'!AW127="غياب باذن","PL",IF('الحضور والانصراف'!AW127="غياب بدون اذن","A",IF('الحضور والانصراف'!AW127="انقطاع","Out",IF('الحضور والانصراف'!AW127="استقالة","R","Blank")))))))))</f>
        <v>Blank</v>
      </c>
      <c r="AW124" s="33" t="str">
        <f>IF('الحضور والانصراف'!AX127="حضور","P",IF('الحضور والانصراف'!AX127="راحة","O",IF('الحضور والانصراف'!AX127="سنوى","V",IF('الحضور والانصراف'!AX127="مرضى","SL",IF('الحضور والانصراف'!AX127="اعياد رسمية","H",IF('الحضور والانصراف'!AX127="غياب باذن","PL",IF('الحضور والانصراف'!AX127="غياب بدون اذن","A",IF('الحضور والانصراف'!AX127="انقطاع","Out",IF('الحضور والانصراف'!AX127="استقالة","R","Blank")))))))))</f>
        <v>Blank</v>
      </c>
      <c r="AX124" s="33" t="str">
        <f>IF('الحضور والانصراف'!AY127="حضور","P",IF('الحضور والانصراف'!AY127="راحة","O",IF('الحضور والانصراف'!AY127="سنوى","V",IF('الحضور والانصراف'!AY127="مرضى","SL",IF('الحضور والانصراف'!AY127="اعياد رسمية","H",IF('الحضور والانصراف'!AY127="غياب باذن","PL",IF('الحضور والانصراف'!AY127="غياب بدون اذن","A",IF('الحضور والانصراف'!AY127="انقطاع","Out",IF('الحضور والانصراف'!AY127="استقالة","R","Blank")))))))))</f>
        <v>Blank</v>
      </c>
      <c r="AY124" s="8">
        <f>'الحضور والانصراف'!AZ127</f>
        <v>2</v>
      </c>
      <c r="AZ124" s="10"/>
      <c r="BA124" s="10"/>
    </row>
    <row r="125" spans="1:53" ht="23.25" x14ac:dyDescent="0.25">
      <c r="A125" s="17">
        <f t="shared" si="1"/>
        <v>123</v>
      </c>
      <c r="B125" s="17" t="str">
        <f>'الحضور والانصراف'!B128</f>
        <v>new</v>
      </c>
      <c r="C125" s="17">
        <f>'الحضور والانصراف'!C128</f>
        <v>0</v>
      </c>
      <c r="D125" s="17">
        <f>'الحضور والانصراف'!D128</f>
        <v>0</v>
      </c>
      <c r="E125" s="19">
        <f>'الحضور والانصراف'!E128</f>
        <v>0</v>
      </c>
      <c r="F125" s="7">
        <f>'الحضور والانصراف'!G128</f>
        <v>0</v>
      </c>
      <c r="G125" s="6">
        <f>'الحضور والانصراف'!H128</f>
        <v>0</v>
      </c>
      <c r="H125" s="7">
        <f>'الحضور والانصراف'!I128</f>
        <v>0</v>
      </c>
      <c r="I125" s="6">
        <f>'الحضور والانصراف'!J128</f>
        <v>0</v>
      </c>
      <c r="J125" s="6">
        <f>'الحضور والانصراف'!K128</f>
        <v>0</v>
      </c>
      <c r="K125" s="6">
        <f>'الحضور والانصراف'!L128</f>
        <v>0</v>
      </c>
      <c r="L125" s="7">
        <f>'الحضور والانصراف'!M128</f>
        <v>0</v>
      </c>
      <c r="M125" s="6">
        <f>'الحضور والانصراف'!N128</f>
        <v>0</v>
      </c>
      <c r="N125" s="7">
        <f>'الحضور والانصراف'!O128</f>
        <v>0</v>
      </c>
      <c r="O125" s="7">
        <f>'الحضور والانصراف'!P128</f>
        <v>0</v>
      </c>
      <c r="P125" s="6">
        <f>'الحضور والانصراف'!Q128</f>
        <v>0</v>
      </c>
      <c r="Q125" s="6">
        <f>'الحضور والانصراف'!R128</f>
        <v>0</v>
      </c>
      <c r="R125" s="6">
        <f>'الحضور والانصراف'!S128</f>
        <v>0</v>
      </c>
      <c r="S125" s="6">
        <f>'الحضور والانصراف'!T128</f>
        <v>0</v>
      </c>
      <c r="T125" s="33" t="str">
        <f>IF('الحضور والانصراف'!U128="حضور","P",IF('الحضور والانصراف'!U128="راحة","O",IF('الحضور والانصراف'!U128="سنوى","V",IF('الحضور والانصراف'!U128="مرضى","SL",IF('الحضور والانصراف'!U128="اعياد رسمية","H",IF('الحضور والانصراف'!U128="غياب باذن","PL",IF('الحضور والانصراف'!U128="غياب بدون اذن","A",IF('الحضور والانصراف'!U128="انقطاع","Out",IF('الحضور والانصراف'!U128="استقالة","R","Blank")))))))))</f>
        <v>Blank</v>
      </c>
      <c r="U125" s="33" t="str">
        <f>IF('الحضور والانصراف'!V128="حضور","P",IF('الحضور والانصراف'!V128="راحة","O",IF('الحضور والانصراف'!V128="سنوى","V",IF('الحضور والانصراف'!V128="مرضى","SL",IF('الحضور والانصراف'!V128="اعياد رسمية","H",IF('الحضور والانصراف'!V128="غياب باذن","PL",IF('الحضور والانصراف'!V128="غياب بدون اذن","A",IF('الحضور والانصراف'!V128="انقطاع","Out",IF('الحضور والانصراف'!V128="استقالة","R","Blank")))))))))</f>
        <v>Blank</v>
      </c>
      <c r="V125" s="33" t="str">
        <f>IF('الحضور والانصراف'!W128="حضور","P",IF('الحضور والانصراف'!W128="راحة","O",IF('الحضور والانصراف'!W128="سنوى","V",IF('الحضور والانصراف'!W128="مرضى","SL",IF('الحضور والانصراف'!W128="اعياد رسمية","H",IF('الحضور والانصراف'!W128="غياب باذن","PL",IF('الحضور والانصراف'!W128="غياب بدون اذن","A",IF('الحضور والانصراف'!W128="انقطاع","Out",IF('الحضور والانصراف'!W128="استقالة","R","Blank")))))))))</f>
        <v>Blank</v>
      </c>
      <c r="W125" s="33" t="str">
        <f>IF('الحضور والانصراف'!X128="حضور","P",IF('الحضور والانصراف'!X128="راحة","O",IF('الحضور والانصراف'!X128="سنوى","V",IF('الحضور والانصراف'!X128="مرضى","SL",IF('الحضور والانصراف'!X128="اعياد رسمية","H",IF('الحضور والانصراف'!X128="غياب باذن","PL",IF('الحضور والانصراف'!X128="غياب بدون اذن","A",IF('الحضور والانصراف'!X128="انقطاع","Out",IF('الحضور والانصراف'!X128="استقالة","R","Blank")))))))))</f>
        <v>Blank</v>
      </c>
      <c r="X125" s="33" t="str">
        <f>IF('الحضور والانصراف'!Y128="حضور","P",IF('الحضور والانصراف'!Y128="راحة","O",IF('الحضور والانصراف'!Y128="سنوى","V",IF('الحضور والانصراف'!Y128="مرضى","SL",IF('الحضور والانصراف'!Y128="اعياد رسمية","H",IF('الحضور والانصراف'!Y128="غياب باذن","PL",IF('الحضور والانصراف'!Y128="غياب بدون اذن","A",IF('الحضور والانصراف'!Y128="انقطاع","Out",IF('الحضور والانصراف'!Y128="استقالة","R","Blank")))))))))</f>
        <v>Blank</v>
      </c>
      <c r="Y125" s="33" t="str">
        <f>IF('الحضور والانصراف'!Z128="حضور","P",IF('الحضور والانصراف'!Z128="راحة","O",IF('الحضور والانصراف'!Z128="سنوى","V",IF('الحضور والانصراف'!Z128="مرضى","SL",IF('الحضور والانصراف'!Z128="اعياد رسمية","H",IF('الحضور والانصراف'!Z128="غياب باذن","PL",IF('الحضور والانصراف'!Z128="غياب بدون اذن","A",IF('الحضور والانصراف'!Z128="انقطاع","Out",IF('الحضور والانصراف'!Z128="استقالة","R","Blank")))))))))</f>
        <v>Blank</v>
      </c>
      <c r="Z125" s="33" t="str">
        <f>IF('الحضور والانصراف'!AA128="حضور","P",IF('الحضور والانصراف'!AA128="راحة","O",IF('الحضور والانصراف'!AA128="سنوى","V",IF('الحضور والانصراف'!AA128="مرضى","SL",IF('الحضور والانصراف'!AA128="اعياد رسمية","H",IF('الحضور والانصراف'!AA128="غياب باذن","PL",IF('الحضور والانصراف'!AA128="غياب بدون اذن","A",IF('الحضور والانصراف'!AA128="انقطاع","Out",IF('الحضور والانصراف'!AA128="استقالة","R","Blank")))))))))</f>
        <v>Blank</v>
      </c>
      <c r="AA125" s="33" t="str">
        <f>IF('الحضور والانصراف'!AB128="حضور","P",IF('الحضور والانصراف'!AB128="راحة","O",IF('الحضور والانصراف'!AB128="سنوى","V",IF('الحضور والانصراف'!AB128="مرضى","SL",IF('الحضور والانصراف'!AB128="اعياد رسمية","H",IF('الحضور والانصراف'!AB128="غياب باذن","PL",IF('الحضور والانصراف'!AB128="غياب بدون اذن","A",IF('الحضور والانصراف'!AB128="انقطاع","Out",IF('الحضور والانصراف'!AB128="استقالة","R","Blank")))))))))</f>
        <v>Blank</v>
      </c>
      <c r="AB125" s="33" t="str">
        <f>IF('الحضور والانصراف'!AC128="حضور","P",IF('الحضور والانصراف'!AC128="راحة","O",IF('الحضور والانصراف'!AC128="سنوى","V",IF('الحضور والانصراف'!AC128="مرضى","SL",IF('الحضور والانصراف'!AC128="اعياد رسمية","H",IF('الحضور والانصراف'!AC128="غياب باذن","PL",IF('الحضور والانصراف'!AC128="غياب بدون اذن","A",IF('الحضور والانصراف'!AC128="انقطاع","Out",IF('الحضور والانصراف'!AC128="استقالة","R","Blank")))))))))</f>
        <v>Blank</v>
      </c>
      <c r="AC125" s="33" t="str">
        <f>IF('الحضور والانصراف'!AD128="حضور","P",IF('الحضور والانصراف'!AD128="راحة","O",IF('الحضور والانصراف'!AD128="سنوى","V",IF('الحضور والانصراف'!AD128="مرضى","SL",IF('الحضور والانصراف'!AD128="اعياد رسمية","H",IF('الحضور والانصراف'!AD128="غياب باذن","PL",IF('الحضور والانصراف'!AD128="غياب بدون اذن","A",IF('الحضور والانصراف'!AD128="انقطاع","Out",IF('الحضور والانصراف'!AD128="استقالة","R","Blank")))))))))</f>
        <v>Blank</v>
      </c>
      <c r="AD125" s="43" t="str">
        <f>IF('الحضور والانصراف'!AE128="حضور","P",IF('الحضور والانصراف'!AE128="راحة","O",IF('الحضور والانصراف'!AE128="سنوى","V",IF('الحضور والانصراف'!AE128="مرضى","SL",IF('الحضور والانصراف'!AE128="اعياد رسمية","H",IF('الحضور والانصراف'!AE128="غياب باذن","PL",IF('الحضور والانصراف'!AE128="غياب بدون اذن","A",IF('الحضور والانصراف'!AE128="انقطاع","Out",IF('الحضور والانصراف'!AE128="استقالة","R","Blank")))))))))</f>
        <v>Blank</v>
      </c>
      <c r="AE125" s="33" t="str">
        <f>IF('الحضور والانصراف'!AF128="حضور","P",IF('الحضور والانصراف'!AF128="راحة","O",IF('الحضور والانصراف'!AF128="سنوى","V",IF('الحضور والانصراف'!AF128="مرضى","SL",IF('الحضور والانصراف'!AF128="اعياد رسمية","H",IF('الحضور والانصراف'!AF128="غياب باذن","PL",IF('الحضور والانصراف'!AF128="غياب بدون اذن","A",IF('الحضور والانصراف'!AF128="انقطاع","Out",IF('الحضور والانصراف'!AF128="استقالة","R","Blank")))))))))</f>
        <v>Blank</v>
      </c>
      <c r="AF125" s="33" t="str">
        <f>IF('الحضور والانصراف'!AG128="حضور","P",IF('الحضور والانصراف'!AG128="راحة","O",IF('الحضور والانصراف'!AG128="سنوى","V",IF('الحضور والانصراف'!AG128="مرضى","SL",IF('الحضور والانصراف'!AG128="اعياد رسمية","H",IF('الحضور والانصراف'!AG128="غياب باذن","PL",IF('الحضور والانصراف'!AG128="غياب بدون اذن","A",IF('الحضور والانصراف'!AG128="انقطاع","Out",IF('الحضور والانصراف'!AG128="استقالة","R","Blank")))))))))</f>
        <v>Blank</v>
      </c>
      <c r="AG125" s="33" t="str">
        <f>IF('الحضور والانصراف'!AH128="حضور","P",IF('الحضور والانصراف'!AH128="راحة","O",IF('الحضور والانصراف'!AH128="سنوى","V",IF('الحضور والانصراف'!AH128="مرضى","SL",IF('الحضور والانصراف'!AH128="اعياد رسمية","H",IF('الحضور والانصراف'!AH128="غياب باذن","PL",IF('الحضور والانصراف'!AH128="غياب بدون اذن","A",IF('الحضور والانصراف'!AH128="انقطاع","Out",IF('الحضور والانصراف'!AH128="استقالة","R","Blank")))))))))</f>
        <v>Blank</v>
      </c>
      <c r="AH125" s="33" t="str">
        <f>IF('الحضور والانصراف'!AI128="حضور","P",IF('الحضور والانصراف'!AI128="راحة","O",IF('الحضور والانصراف'!AI128="سنوى","V",IF('الحضور والانصراف'!AI128="مرضى","SL",IF('الحضور والانصراف'!AI128="اعياد رسمية","H",IF('الحضور والانصراف'!AI128="غياب باذن","PL",IF('الحضور والانصراف'!AI128="غياب بدون اذن","A",IF('الحضور والانصراف'!AI128="انقطاع","Out",IF('الحضور والانصراف'!AI128="استقالة","R","Blank")))))))))</f>
        <v>Blank</v>
      </c>
      <c r="AI125" s="33" t="str">
        <f>IF('الحضور والانصراف'!AJ128="حضور","P",IF('الحضور والانصراف'!AJ128="راحة","O",IF('الحضور والانصراف'!AJ128="سنوى","V",IF('الحضور والانصراف'!AJ128="مرضى","SL",IF('الحضور والانصراف'!AJ128="اعياد رسمية","H",IF('الحضور والانصراف'!AJ128="غياب باذن","PL",IF('الحضور والانصراف'!AJ128="غياب بدون اذن","A",IF('الحضور والانصراف'!AJ128="انقطاع","Out",IF('الحضور والانصراف'!AJ128="استقالة","R","Blank")))))))))</f>
        <v>Blank</v>
      </c>
      <c r="AJ125" s="33" t="str">
        <f>IF('الحضور والانصراف'!AK128="حضور","P",IF('الحضور والانصراف'!AK128="راحة","O",IF('الحضور والانصراف'!AK128="سنوى","V",IF('الحضور والانصراف'!AK128="مرضى","SL",IF('الحضور والانصراف'!AK128="اعياد رسمية","H",IF('الحضور والانصراف'!AK128="غياب باذن","PL",IF('الحضور والانصراف'!AK128="غياب بدون اذن","A",IF('الحضور والانصراف'!AK128="انقطاع","Out",IF('الحضور والانصراف'!AK128="استقالة","R","Blank")))))))))</f>
        <v>Blank</v>
      </c>
      <c r="AK125" s="33" t="str">
        <f>IF('الحضور والانصراف'!AL128="حضور","P",IF('الحضور والانصراف'!AL128="راحة","O",IF('الحضور والانصراف'!AL128="سنوى","V",IF('الحضور والانصراف'!AL128="مرضى","SL",IF('الحضور والانصراف'!AL128="اعياد رسمية","H",IF('الحضور والانصراف'!AL128="غياب باذن","PL",IF('الحضور والانصراف'!AL128="غياب بدون اذن","A",IF('الحضور والانصراف'!AL128="انقطاع","Out",IF('الحضور والانصراف'!AL128="استقالة","R","Blank")))))))))</f>
        <v>Blank</v>
      </c>
      <c r="AL125" s="33" t="str">
        <f>IF('الحضور والانصراف'!AM128="حضور","P",IF('الحضور والانصراف'!AM128="راحة","O",IF('الحضور والانصراف'!AM128="سنوى","V",IF('الحضور والانصراف'!AM128="مرضى","SL",IF('الحضور والانصراف'!AM128="اعياد رسمية","H",IF('الحضور والانصراف'!AM128="غياب باذن","PL",IF('الحضور والانصراف'!AM128="غياب بدون اذن","A",IF('الحضور والانصراف'!AM128="انقطاع","Out",IF('الحضور والانصراف'!AM128="استقالة","R","Blank")))))))))</f>
        <v>Blank</v>
      </c>
      <c r="AM125" s="33" t="str">
        <f>IF('الحضور والانصراف'!AN128="حضور","P",IF('الحضور والانصراف'!AN128="راحة","O",IF('الحضور والانصراف'!AN128="سنوى","V",IF('الحضور والانصراف'!AN128="مرضى","SL",IF('الحضور والانصراف'!AN128="اعياد رسمية","H",IF('الحضور والانصراف'!AN128="غياب باذن","PL",IF('الحضور والانصراف'!AN128="غياب بدون اذن","A",IF('الحضور والانصراف'!AN128="انقطاع","Out",IF('الحضور والانصراف'!AN128="استقالة","R","Blank")))))))))</f>
        <v>Blank</v>
      </c>
      <c r="AN125" s="33" t="str">
        <f>IF('الحضور والانصراف'!AO128="حضور","P",IF('الحضور والانصراف'!AO128="راحة","O",IF('الحضور والانصراف'!AO128="سنوى","V",IF('الحضور والانصراف'!AO128="مرضى","SL",IF('الحضور والانصراف'!AO128="اعياد رسمية","H",IF('الحضور والانصراف'!AO128="غياب باذن","PL",IF('الحضور والانصراف'!AO128="غياب بدون اذن","A",IF('الحضور والانصراف'!AO128="انقطاع","Out",IF('الحضور والانصراف'!AO128="استقالة","R","Blank")))))))))</f>
        <v>Blank</v>
      </c>
      <c r="AO125" s="33" t="str">
        <f>IF('الحضور والانصراف'!AP128="حضور","P",IF('الحضور والانصراف'!AP128="راحة","O",IF('الحضور والانصراف'!AP128="سنوى","V",IF('الحضور والانصراف'!AP128="مرضى","SL",IF('الحضور والانصراف'!AP128="اعياد رسمية","H",IF('الحضور والانصراف'!AP128="غياب باذن","PL",IF('الحضور والانصراف'!AP128="غياب بدون اذن","A",IF('الحضور والانصراف'!AP128="انقطاع","Out",IF('الحضور والانصراف'!AP128="استقالة","R","Blank")))))))))</f>
        <v>Blank</v>
      </c>
      <c r="AP125" s="33" t="str">
        <f>IF('الحضور والانصراف'!AQ128="حضور","P",IF('الحضور والانصراف'!AQ128="راحة","O",IF('الحضور والانصراف'!AQ128="سنوى","V",IF('الحضور والانصراف'!AQ128="مرضى","SL",IF('الحضور والانصراف'!AQ128="اعياد رسمية","H",IF('الحضور والانصراف'!AQ128="غياب باذن","PL",IF('الحضور والانصراف'!AQ128="غياب بدون اذن","A",IF('الحضور والانصراف'!AQ128="انقطاع","Out",IF('الحضور والانصراف'!AQ128="استقالة","R","Blank")))))))))</f>
        <v>Blank</v>
      </c>
      <c r="AQ125" s="33" t="str">
        <f>IF('الحضور والانصراف'!AR128="حضور","P",IF('الحضور والانصراف'!AR128="راحة","O",IF('الحضور والانصراف'!AR128="سنوى","V",IF('الحضور والانصراف'!AR128="مرضى","SL",IF('الحضور والانصراف'!AR128="اعياد رسمية","H",IF('الحضور والانصراف'!AR128="غياب باذن","PL",IF('الحضور والانصراف'!AR128="غياب بدون اذن","A",IF('الحضور والانصراف'!AR128="انقطاع","Out",IF('الحضور والانصراف'!AR128="استقالة","R","Blank")))))))))</f>
        <v>Blank</v>
      </c>
      <c r="AR125" s="33" t="str">
        <f>IF('الحضور والانصراف'!AS128="حضور","P",IF('الحضور والانصراف'!AS128="راحة","O",IF('الحضور والانصراف'!AS128="سنوى","V",IF('الحضور والانصراف'!AS128="مرضى","SL",IF('الحضور والانصراف'!AS128="اعياد رسمية","H",IF('الحضور والانصراف'!AS128="غياب باذن","PL",IF('الحضور والانصراف'!AS128="غياب بدون اذن","A",IF('الحضور والانصراف'!AS128="انقطاع","Out",IF('الحضور والانصراف'!AS128="استقالة","R","Blank")))))))))</f>
        <v>Blank</v>
      </c>
      <c r="AS125" s="33" t="str">
        <f>IF('الحضور والانصراف'!AT128="حضور","P",IF('الحضور والانصراف'!AT128="راحة","O",IF('الحضور والانصراف'!AT128="سنوى","V",IF('الحضور والانصراف'!AT128="مرضى","SL",IF('الحضور والانصراف'!AT128="اعياد رسمية","H",IF('الحضور والانصراف'!AT128="غياب باذن","PL",IF('الحضور والانصراف'!AT128="غياب بدون اذن","A",IF('الحضور والانصراف'!AT128="انقطاع","Out",IF('الحضور والانصراف'!AT128="استقالة","R","Blank")))))))))</f>
        <v>Blank</v>
      </c>
      <c r="AT125" s="33" t="str">
        <f>IF('الحضور والانصراف'!AU128="حضور","P",IF('الحضور والانصراف'!AU128="راحة","O",IF('الحضور والانصراف'!AU128="سنوى","V",IF('الحضور والانصراف'!AU128="مرضى","SL",IF('الحضور والانصراف'!AU128="اعياد رسمية","H",IF('الحضور والانصراف'!AU128="غياب باذن","PL",IF('الحضور والانصراف'!AU128="غياب بدون اذن","A",IF('الحضور والانصراف'!AU128="انقطاع","Out",IF('الحضور والانصراف'!AU128="استقالة","R","Blank")))))))))</f>
        <v>Blank</v>
      </c>
      <c r="AU125" s="33" t="str">
        <f>IF('الحضور والانصراف'!AV128="حضور","P",IF('الحضور والانصراف'!AV128="راحة","O",IF('الحضور والانصراف'!AV128="سنوى","V",IF('الحضور والانصراف'!AV128="مرضى","SL",IF('الحضور والانصراف'!AV128="اعياد رسمية","H",IF('الحضور والانصراف'!AV128="غياب باذن","PL",IF('الحضور والانصراف'!AV128="غياب بدون اذن","A",IF('الحضور والانصراف'!AV128="انقطاع","Out",IF('الحضور والانصراف'!AV128="استقالة","R","Blank")))))))))</f>
        <v>Blank</v>
      </c>
      <c r="AV125" s="33" t="str">
        <f>IF('الحضور والانصراف'!AW128="حضور","P",IF('الحضور والانصراف'!AW128="راحة","O",IF('الحضور والانصراف'!AW128="سنوى","V",IF('الحضور والانصراف'!AW128="مرضى","SL",IF('الحضور والانصراف'!AW128="اعياد رسمية","H",IF('الحضور والانصراف'!AW128="غياب باذن","PL",IF('الحضور والانصراف'!AW128="غياب بدون اذن","A",IF('الحضور والانصراف'!AW128="انقطاع","Out",IF('الحضور والانصراف'!AW128="استقالة","R","Blank")))))))))</f>
        <v>Blank</v>
      </c>
      <c r="AW125" s="33" t="str">
        <f>IF('الحضور والانصراف'!AX128="حضور","P",IF('الحضور والانصراف'!AX128="راحة","O",IF('الحضور والانصراف'!AX128="سنوى","V",IF('الحضور والانصراف'!AX128="مرضى","SL",IF('الحضور والانصراف'!AX128="اعياد رسمية","H",IF('الحضور والانصراف'!AX128="غياب باذن","PL",IF('الحضور والانصراف'!AX128="غياب بدون اذن","A",IF('الحضور والانصراف'!AX128="انقطاع","Out",IF('الحضور والانصراف'!AX128="استقالة","R","Blank")))))))))</f>
        <v>Blank</v>
      </c>
      <c r="AX125" s="33" t="str">
        <f>IF('الحضور والانصراف'!AY128="حضور","P",IF('الحضور والانصراف'!AY128="راحة","O",IF('الحضور والانصراف'!AY128="سنوى","V",IF('الحضور والانصراف'!AY128="مرضى","SL",IF('الحضور والانصراف'!AY128="اعياد رسمية","H",IF('الحضور والانصراف'!AY128="غياب باذن","PL",IF('الحضور والانصراف'!AY128="غياب بدون اذن","A",IF('الحضور والانصراف'!AY128="انقطاع","Out",IF('الحضور والانصراف'!AY128="استقالة","R","Blank")))))))))</f>
        <v>Blank</v>
      </c>
      <c r="AY125" s="8">
        <f>'الحضور والانصراف'!AZ128</f>
        <v>2</v>
      </c>
      <c r="AZ125" s="10"/>
      <c r="BA125" s="10"/>
    </row>
    <row r="126" spans="1:53" ht="23.25" x14ac:dyDescent="0.25">
      <c r="A126" s="17">
        <f t="shared" si="1"/>
        <v>124</v>
      </c>
      <c r="B126" s="17" t="str">
        <f>'الحضور والانصراف'!B129</f>
        <v>new</v>
      </c>
      <c r="C126" s="17">
        <f>'الحضور والانصراف'!C129</f>
        <v>0</v>
      </c>
      <c r="D126" s="17">
        <f>'الحضور والانصراف'!D129</f>
        <v>0</v>
      </c>
      <c r="E126" s="19">
        <f>'الحضور والانصراف'!E129</f>
        <v>0</v>
      </c>
      <c r="F126" s="7">
        <f>'الحضور والانصراف'!G129</f>
        <v>0</v>
      </c>
      <c r="G126" s="6">
        <f>'الحضور والانصراف'!H129</f>
        <v>0</v>
      </c>
      <c r="H126" s="7">
        <f>'الحضور والانصراف'!I129</f>
        <v>0</v>
      </c>
      <c r="I126" s="6">
        <f>'الحضور والانصراف'!J129</f>
        <v>0</v>
      </c>
      <c r="J126" s="6">
        <f>'الحضور والانصراف'!K129</f>
        <v>0</v>
      </c>
      <c r="K126" s="6">
        <f>'الحضور والانصراف'!L129</f>
        <v>0</v>
      </c>
      <c r="L126" s="7">
        <f>'الحضور والانصراف'!M129</f>
        <v>0</v>
      </c>
      <c r="M126" s="6">
        <f>'الحضور والانصراف'!N129</f>
        <v>0</v>
      </c>
      <c r="N126" s="7">
        <f>'الحضور والانصراف'!O129</f>
        <v>0</v>
      </c>
      <c r="O126" s="7">
        <f>'الحضور والانصراف'!P129</f>
        <v>0</v>
      </c>
      <c r="P126" s="6">
        <f>'الحضور والانصراف'!Q129</f>
        <v>0</v>
      </c>
      <c r="Q126" s="6">
        <f>'الحضور والانصراف'!R129</f>
        <v>0</v>
      </c>
      <c r="R126" s="6">
        <f>'الحضور والانصراف'!S129</f>
        <v>0</v>
      </c>
      <c r="S126" s="6">
        <f>'الحضور والانصراف'!T129</f>
        <v>0</v>
      </c>
      <c r="T126" s="33" t="str">
        <f>IF('الحضور والانصراف'!U129="حضور","P",IF('الحضور والانصراف'!U129="راحة","O",IF('الحضور والانصراف'!U129="سنوى","V",IF('الحضور والانصراف'!U129="مرضى","SL",IF('الحضور والانصراف'!U129="اعياد رسمية","H",IF('الحضور والانصراف'!U129="غياب باذن","PL",IF('الحضور والانصراف'!U129="غياب بدون اذن","A",IF('الحضور والانصراف'!U129="انقطاع","Out",IF('الحضور والانصراف'!U129="استقالة","R","Blank")))))))))</f>
        <v>Blank</v>
      </c>
      <c r="U126" s="33" t="str">
        <f>IF('الحضور والانصراف'!V129="حضور","P",IF('الحضور والانصراف'!V129="راحة","O",IF('الحضور والانصراف'!V129="سنوى","V",IF('الحضور والانصراف'!V129="مرضى","SL",IF('الحضور والانصراف'!V129="اعياد رسمية","H",IF('الحضور والانصراف'!V129="غياب باذن","PL",IF('الحضور والانصراف'!V129="غياب بدون اذن","A",IF('الحضور والانصراف'!V129="انقطاع","Out",IF('الحضور والانصراف'!V129="استقالة","R","Blank")))))))))</f>
        <v>Blank</v>
      </c>
      <c r="V126" s="33" t="str">
        <f>IF('الحضور والانصراف'!W129="حضور","P",IF('الحضور والانصراف'!W129="راحة","O",IF('الحضور والانصراف'!W129="سنوى","V",IF('الحضور والانصراف'!W129="مرضى","SL",IF('الحضور والانصراف'!W129="اعياد رسمية","H",IF('الحضور والانصراف'!W129="غياب باذن","PL",IF('الحضور والانصراف'!W129="غياب بدون اذن","A",IF('الحضور والانصراف'!W129="انقطاع","Out",IF('الحضور والانصراف'!W129="استقالة","R","Blank")))))))))</f>
        <v>Blank</v>
      </c>
      <c r="W126" s="33" t="str">
        <f>IF('الحضور والانصراف'!X129="حضور","P",IF('الحضور والانصراف'!X129="راحة","O",IF('الحضور والانصراف'!X129="سنوى","V",IF('الحضور والانصراف'!X129="مرضى","SL",IF('الحضور والانصراف'!X129="اعياد رسمية","H",IF('الحضور والانصراف'!X129="غياب باذن","PL",IF('الحضور والانصراف'!X129="غياب بدون اذن","A",IF('الحضور والانصراف'!X129="انقطاع","Out",IF('الحضور والانصراف'!X129="استقالة","R","Blank")))))))))</f>
        <v>Blank</v>
      </c>
      <c r="X126" s="33" t="str">
        <f>IF('الحضور والانصراف'!Y129="حضور","P",IF('الحضور والانصراف'!Y129="راحة","O",IF('الحضور والانصراف'!Y129="سنوى","V",IF('الحضور والانصراف'!Y129="مرضى","SL",IF('الحضور والانصراف'!Y129="اعياد رسمية","H",IF('الحضور والانصراف'!Y129="غياب باذن","PL",IF('الحضور والانصراف'!Y129="غياب بدون اذن","A",IF('الحضور والانصراف'!Y129="انقطاع","Out",IF('الحضور والانصراف'!Y129="استقالة","R","Blank")))))))))</f>
        <v>Blank</v>
      </c>
      <c r="Y126" s="33" t="str">
        <f>IF('الحضور والانصراف'!Z129="حضور","P",IF('الحضور والانصراف'!Z129="راحة","O",IF('الحضور والانصراف'!Z129="سنوى","V",IF('الحضور والانصراف'!Z129="مرضى","SL",IF('الحضور والانصراف'!Z129="اعياد رسمية","H",IF('الحضور والانصراف'!Z129="غياب باذن","PL",IF('الحضور والانصراف'!Z129="غياب بدون اذن","A",IF('الحضور والانصراف'!Z129="انقطاع","Out",IF('الحضور والانصراف'!Z129="استقالة","R","Blank")))))))))</f>
        <v>Blank</v>
      </c>
      <c r="Z126" s="33" t="str">
        <f>IF('الحضور والانصراف'!AA129="حضور","P",IF('الحضور والانصراف'!AA129="راحة","O",IF('الحضور والانصراف'!AA129="سنوى","V",IF('الحضور والانصراف'!AA129="مرضى","SL",IF('الحضور والانصراف'!AA129="اعياد رسمية","H",IF('الحضور والانصراف'!AA129="غياب باذن","PL",IF('الحضور والانصراف'!AA129="غياب بدون اذن","A",IF('الحضور والانصراف'!AA129="انقطاع","Out",IF('الحضور والانصراف'!AA129="استقالة","R","Blank")))))))))</f>
        <v>Blank</v>
      </c>
      <c r="AA126" s="33" t="str">
        <f>IF('الحضور والانصراف'!AB129="حضور","P",IF('الحضور والانصراف'!AB129="راحة","O",IF('الحضور والانصراف'!AB129="سنوى","V",IF('الحضور والانصراف'!AB129="مرضى","SL",IF('الحضور والانصراف'!AB129="اعياد رسمية","H",IF('الحضور والانصراف'!AB129="غياب باذن","PL",IF('الحضور والانصراف'!AB129="غياب بدون اذن","A",IF('الحضور والانصراف'!AB129="انقطاع","Out",IF('الحضور والانصراف'!AB129="استقالة","R","Blank")))))))))</f>
        <v>Blank</v>
      </c>
      <c r="AB126" s="33" t="str">
        <f>IF('الحضور والانصراف'!AC129="حضور","P",IF('الحضور والانصراف'!AC129="راحة","O",IF('الحضور والانصراف'!AC129="سنوى","V",IF('الحضور والانصراف'!AC129="مرضى","SL",IF('الحضور والانصراف'!AC129="اعياد رسمية","H",IF('الحضور والانصراف'!AC129="غياب باذن","PL",IF('الحضور والانصراف'!AC129="غياب بدون اذن","A",IF('الحضور والانصراف'!AC129="انقطاع","Out",IF('الحضور والانصراف'!AC129="استقالة","R","Blank")))))))))</f>
        <v>Blank</v>
      </c>
      <c r="AC126" s="33" t="str">
        <f>IF('الحضور والانصراف'!AD129="حضور","P",IF('الحضور والانصراف'!AD129="راحة","O",IF('الحضور والانصراف'!AD129="سنوى","V",IF('الحضور والانصراف'!AD129="مرضى","SL",IF('الحضور والانصراف'!AD129="اعياد رسمية","H",IF('الحضور والانصراف'!AD129="غياب باذن","PL",IF('الحضور والانصراف'!AD129="غياب بدون اذن","A",IF('الحضور والانصراف'!AD129="انقطاع","Out",IF('الحضور والانصراف'!AD129="استقالة","R","Blank")))))))))</f>
        <v>Blank</v>
      </c>
      <c r="AD126" s="43" t="str">
        <f>IF('الحضور والانصراف'!AE129="حضور","P",IF('الحضور والانصراف'!AE129="راحة","O",IF('الحضور والانصراف'!AE129="سنوى","V",IF('الحضور والانصراف'!AE129="مرضى","SL",IF('الحضور والانصراف'!AE129="اعياد رسمية","H",IF('الحضور والانصراف'!AE129="غياب باذن","PL",IF('الحضور والانصراف'!AE129="غياب بدون اذن","A",IF('الحضور والانصراف'!AE129="انقطاع","Out",IF('الحضور والانصراف'!AE129="استقالة","R","Blank")))))))))</f>
        <v>Blank</v>
      </c>
      <c r="AE126" s="33" t="str">
        <f>IF('الحضور والانصراف'!AF129="حضور","P",IF('الحضور والانصراف'!AF129="راحة","O",IF('الحضور والانصراف'!AF129="سنوى","V",IF('الحضور والانصراف'!AF129="مرضى","SL",IF('الحضور والانصراف'!AF129="اعياد رسمية","H",IF('الحضور والانصراف'!AF129="غياب باذن","PL",IF('الحضور والانصراف'!AF129="غياب بدون اذن","A",IF('الحضور والانصراف'!AF129="انقطاع","Out",IF('الحضور والانصراف'!AF129="استقالة","R","Blank")))))))))</f>
        <v>Blank</v>
      </c>
      <c r="AF126" s="33" t="str">
        <f>IF('الحضور والانصراف'!AG129="حضور","P",IF('الحضور والانصراف'!AG129="راحة","O",IF('الحضور والانصراف'!AG129="سنوى","V",IF('الحضور والانصراف'!AG129="مرضى","SL",IF('الحضور والانصراف'!AG129="اعياد رسمية","H",IF('الحضور والانصراف'!AG129="غياب باذن","PL",IF('الحضور والانصراف'!AG129="غياب بدون اذن","A",IF('الحضور والانصراف'!AG129="انقطاع","Out",IF('الحضور والانصراف'!AG129="استقالة","R","Blank")))))))))</f>
        <v>Blank</v>
      </c>
      <c r="AG126" s="33" t="str">
        <f>IF('الحضور والانصراف'!AH129="حضور","P",IF('الحضور والانصراف'!AH129="راحة","O",IF('الحضور والانصراف'!AH129="سنوى","V",IF('الحضور والانصراف'!AH129="مرضى","SL",IF('الحضور والانصراف'!AH129="اعياد رسمية","H",IF('الحضور والانصراف'!AH129="غياب باذن","PL",IF('الحضور والانصراف'!AH129="غياب بدون اذن","A",IF('الحضور والانصراف'!AH129="انقطاع","Out",IF('الحضور والانصراف'!AH129="استقالة","R","Blank")))))))))</f>
        <v>Blank</v>
      </c>
      <c r="AH126" s="33" t="str">
        <f>IF('الحضور والانصراف'!AI129="حضور","P",IF('الحضور والانصراف'!AI129="راحة","O",IF('الحضور والانصراف'!AI129="سنوى","V",IF('الحضور والانصراف'!AI129="مرضى","SL",IF('الحضور والانصراف'!AI129="اعياد رسمية","H",IF('الحضور والانصراف'!AI129="غياب باذن","PL",IF('الحضور والانصراف'!AI129="غياب بدون اذن","A",IF('الحضور والانصراف'!AI129="انقطاع","Out",IF('الحضور والانصراف'!AI129="استقالة","R","Blank")))))))))</f>
        <v>Blank</v>
      </c>
      <c r="AI126" s="33" t="str">
        <f>IF('الحضور والانصراف'!AJ129="حضور","P",IF('الحضور والانصراف'!AJ129="راحة","O",IF('الحضور والانصراف'!AJ129="سنوى","V",IF('الحضور والانصراف'!AJ129="مرضى","SL",IF('الحضور والانصراف'!AJ129="اعياد رسمية","H",IF('الحضور والانصراف'!AJ129="غياب باذن","PL",IF('الحضور والانصراف'!AJ129="غياب بدون اذن","A",IF('الحضور والانصراف'!AJ129="انقطاع","Out",IF('الحضور والانصراف'!AJ129="استقالة","R","Blank")))))))))</f>
        <v>Blank</v>
      </c>
      <c r="AJ126" s="33" t="str">
        <f>IF('الحضور والانصراف'!AK129="حضور","P",IF('الحضور والانصراف'!AK129="راحة","O",IF('الحضور والانصراف'!AK129="سنوى","V",IF('الحضور والانصراف'!AK129="مرضى","SL",IF('الحضور والانصراف'!AK129="اعياد رسمية","H",IF('الحضور والانصراف'!AK129="غياب باذن","PL",IF('الحضور والانصراف'!AK129="غياب بدون اذن","A",IF('الحضور والانصراف'!AK129="انقطاع","Out",IF('الحضور والانصراف'!AK129="استقالة","R","Blank")))))))))</f>
        <v>Blank</v>
      </c>
      <c r="AK126" s="33" t="str">
        <f>IF('الحضور والانصراف'!AL129="حضور","P",IF('الحضور والانصراف'!AL129="راحة","O",IF('الحضور والانصراف'!AL129="سنوى","V",IF('الحضور والانصراف'!AL129="مرضى","SL",IF('الحضور والانصراف'!AL129="اعياد رسمية","H",IF('الحضور والانصراف'!AL129="غياب باذن","PL",IF('الحضور والانصراف'!AL129="غياب بدون اذن","A",IF('الحضور والانصراف'!AL129="انقطاع","Out",IF('الحضور والانصراف'!AL129="استقالة","R","Blank")))))))))</f>
        <v>Blank</v>
      </c>
      <c r="AL126" s="33" t="str">
        <f>IF('الحضور والانصراف'!AM129="حضور","P",IF('الحضور والانصراف'!AM129="راحة","O",IF('الحضور والانصراف'!AM129="سنوى","V",IF('الحضور والانصراف'!AM129="مرضى","SL",IF('الحضور والانصراف'!AM129="اعياد رسمية","H",IF('الحضور والانصراف'!AM129="غياب باذن","PL",IF('الحضور والانصراف'!AM129="غياب بدون اذن","A",IF('الحضور والانصراف'!AM129="انقطاع","Out",IF('الحضور والانصراف'!AM129="استقالة","R","Blank")))))))))</f>
        <v>Blank</v>
      </c>
      <c r="AM126" s="33" t="str">
        <f>IF('الحضور والانصراف'!AN129="حضور","P",IF('الحضور والانصراف'!AN129="راحة","O",IF('الحضور والانصراف'!AN129="سنوى","V",IF('الحضور والانصراف'!AN129="مرضى","SL",IF('الحضور والانصراف'!AN129="اعياد رسمية","H",IF('الحضور والانصراف'!AN129="غياب باذن","PL",IF('الحضور والانصراف'!AN129="غياب بدون اذن","A",IF('الحضور والانصراف'!AN129="انقطاع","Out",IF('الحضور والانصراف'!AN129="استقالة","R","Blank")))))))))</f>
        <v>Blank</v>
      </c>
      <c r="AN126" s="33" t="str">
        <f>IF('الحضور والانصراف'!AO129="حضور","P",IF('الحضور والانصراف'!AO129="راحة","O",IF('الحضور والانصراف'!AO129="سنوى","V",IF('الحضور والانصراف'!AO129="مرضى","SL",IF('الحضور والانصراف'!AO129="اعياد رسمية","H",IF('الحضور والانصراف'!AO129="غياب باذن","PL",IF('الحضور والانصراف'!AO129="غياب بدون اذن","A",IF('الحضور والانصراف'!AO129="انقطاع","Out",IF('الحضور والانصراف'!AO129="استقالة","R","Blank")))))))))</f>
        <v>Blank</v>
      </c>
      <c r="AO126" s="33" t="str">
        <f>IF('الحضور والانصراف'!AP129="حضور","P",IF('الحضور والانصراف'!AP129="راحة","O",IF('الحضور والانصراف'!AP129="سنوى","V",IF('الحضور والانصراف'!AP129="مرضى","SL",IF('الحضور والانصراف'!AP129="اعياد رسمية","H",IF('الحضور والانصراف'!AP129="غياب باذن","PL",IF('الحضور والانصراف'!AP129="غياب بدون اذن","A",IF('الحضور والانصراف'!AP129="انقطاع","Out",IF('الحضور والانصراف'!AP129="استقالة","R","Blank")))))))))</f>
        <v>Blank</v>
      </c>
      <c r="AP126" s="33" t="str">
        <f>IF('الحضور والانصراف'!AQ129="حضور","P",IF('الحضور والانصراف'!AQ129="راحة","O",IF('الحضور والانصراف'!AQ129="سنوى","V",IF('الحضور والانصراف'!AQ129="مرضى","SL",IF('الحضور والانصراف'!AQ129="اعياد رسمية","H",IF('الحضور والانصراف'!AQ129="غياب باذن","PL",IF('الحضور والانصراف'!AQ129="غياب بدون اذن","A",IF('الحضور والانصراف'!AQ129="انقطاع","Out",IF('الحضور والانصراف'!AQ129="استقالة","R","Blank")))))))))</f>
        <v>Blank</v>
      </c>
      <c r="AQ126" s="33" t="str">
        <f>IF('الحضور والانصراف'!AR129="حضور","P",IF('الحضور والانصراف'!AR129="راحة","O",IF('الحضور والانصراف'!AR129="سنوى","V",IF('الحضور والانصراف'!AR129="مرضى","SL",IF('الحضور والانصراف'!AR129="اعياد رسمية","H",IF('الحضور والانصراف'!AR129="غياب باذن","PL",IF('الحضور والانصراف'!AR129="غياب بدون اذن","A",IF('الحضور والانصراف'!AR129="انقطاع","Out",IF('الحضور والانصراف'!AR129="استقالة","R","Blank")))))))))</f>
        <v>Blank</v>
      </c>
      <c r="AR126" s="33" t="str">
        <f>IF('الحضور والانصراف'!AS129="حضور","P",IF('الحضور والانصراف'!AS129="راحة","O",IF('الحضور والانصراف'!AS129="سنوى","V",IF('الحضور والانصراف'!AS129="مرضى","SL",IF('الحضور والانصراف'!AS129="اعياد رسمية","H",IF('الحضور والانصراف'!AS129="غياب باذن","PL",IF('الحضور والانصراف'!AS129="غياب بدون اذن","A",IF('الحضور والانصراف'!AS129="انقطاع","Out",IF('الحضور والانصراف'!AS129="استقالة","R","Blank")))))))))</f>
        <v>Blank</v>
      </c>
      <c r="AS126" s="33" t="str">
        <f>IF('الحضور والانصراف'!AT129="حضور","P",IF('الحضور والانصراف'!AT129="راحة","O",IF('الحضور والانصراف'!AT129="سنوى","V",IF('الحضور والانصراف'!AT129="مرضى","SL",IF('الحضور والانصراف'!AT129="اعياد رسمية","H",IF('الحضور والانصراف'!AT129="غياب باذن","PL",IF('الحضور والانصراف'!AT129="غياب بدون اذن","A",IF('الحضور والانصراف'!AT129="انقطاع","Out",IF('الحضور والانصراف'!AT129="استقالة","R","Blank")))))))))</f>
        <v>Blank</v>
      </c>
      <c r="AT126" s="33" t="str">
        <f>IF('الحضور والانصراف'!AU129="حضور","P",IF('الحضور والانصراف'!AU129="راحة","O",IF('الحضور والانصراف'!AU129="سنوى","V",IF('الحضور والانصراف'!AU129="مرضى","SL",IF('الحضور والانصراف'!AU129="اعياد رسمية","H",IF('الحضور والانصراف'!AU129="غياب باذن","PL",IF('الحضور والانصراف'!AU129="غياب بدون اذن","A",IF('الحضور والانصراف'!AU129="انقطاع","Out",IF('الحضور والانصراف'!AU129="استقالة","R","Blank")))))))))</f>
        <v>Blank</v>
      </c>
      <c r="AU126" s="33" t="str">
        <f>IF('الحضور والانصراف'!AV129="حضور","P",IF('الحضور والانصراف'!AV129="راحة","O",IF('الحضور والانصراف'!AV129="سنوى","V",IF('الحضور والانصراف'!AV129="مرضى","SL",IF('الحضور والانصراف'!AV129="اعياد رسمية","H",IF('الحضور والانصراف'!AV129="غياب باذن","PL",IF('الحضور والانصراف'!AV129="غياب بدون اذن","A",IF('الحضور والانصراف'!AV129="انقطاع","Out",IF('الحضور والانصراف'!AV129="استقالة","R","Blank")))))))))</f>
        <v>Blank</v>
      </c>
      <c r="AV126" s="33" t="str">
        <f>IF('الحضور والانصراف'!AW129="حضور","P",IF('الحضور والانصراف'!AW129="راحة","O",IF('الحضور والانصراف'!AW129="سنوى","V",IF('الحضور والانصراف'!AW129="مرضى","SL",IF('الحضور والانصراف'!AW129="اعياد رسمية","H",IF('الحضور والانصراف'!AW129="غياب باذن","PL",IF('الحضور والانصراف'!AW129="غياب بدون اذن","A",IF('الحضور والانصراف'!AW129="انقطاع","Out",IF('الحضور والانصراف'!AW129="استقالة","R","Blank")))))))))</f>
        <v>Blank</v>
      </c>
      <c r="AW126" s="33" t="str">
        <f>IF('الحضور والانصراف'!AX129="حضور","P",IF('الحضور والانصراف'!AX129="راحة","O",IF('الحضور والانصراف'!AX129="سنوى","V",IF('الحضور والانصراف'!AX129="مرضى","SL",IF('الحضور والانصراف'!AX129="اعياد رسمية","H",IF('الحضور والانصراف'!AX129="غياب باذن","PL",IF('الحضور والانصراف'!AX129="غياب بدون اذن","A",IF('الحضور والانصراف'!AX129="انقطاع","Out",IF('الحضور والانصراف'!AX129="استقالة","R","Blank")))))))))</f>
        <v>Blank</v>
      </c>
      <c r="AX126" s="33" t="str">
        <f>IF('الحضور والانصراف'!AY129="حضور","P",IF('الحضور والانصراف'!AY129="راحة","O",IF('الحضور والانصراف'!AY129="سنوى","V",IF('الحضور والانصراف'!AY129="مرضى","SL",IF('الحضور والانصراف'!AY129="اعياد رسمية","H",IF('الحضور والانصراف'!AY129="غياب باذن","PL",IF('الحضور والانصراف'!AY129="غياب بدون اذن","A",IF('الحضور والانصراف'!AY129="انقطاع","Out",IF('الحضور والانصراف'!AY129="استقالة","R","Blank")))))))))</f>
        <v>Blank</v>
      </c>
      <c r="AY126" s="8">
        <f>'الحضور والانصراف'!AZ129</f>
        <v>2</v>
      </c>
      <c r="AZ126" s="10"/>
      <c r="BA126" s="10"/>
    </row>
    <row r="127" spans="1:53" ht="23.25" x14ac:dyDescent="0.25">
      <c r="A127" s="17">
        <f t="shared" si="1"/>
        <v>125</v>
      </c>
      <c r="B127" s="17" t="str">
        <f>'الحضور والانصراف'!B130</f>
        <v>new</v>
      </c>
      <c r="C127" s="17">
        <f>'الحضور والانصراف'!C130</f>
        <v>0</v>
      </c>
      <c r="D127" s="17">
        <f>'الحضور والانصراف'!D130</f>
        <v>0</v>
      </c>
      <c r="E127" s="19">
        <f>'الحضور والانصراف'!E130</f>
        <v>0</v>
      </c>
      <c r="F127" s="7">
        <f>'الحضور والانصراف'!G130</f>
        <v>0</v>
      </c>
      <c r="G127" s="6">
        <f>'الحضور والانصراف'!H130</f>
        <v>0</v>
      </c>
      <c r="H127" s="7">
        <f>'الحضور والانصراف'!I130</f>
        <v>0</v>
      </c>
      <c r="I127" s="6">
        <f>'الحضور والانصراف'!J130</f>
        <v>0</v>
      </c>
      <c r="J127" s="6">
        <f>'الحضور والانصراف'!K130</f>
        <v>0</v>
      </c>
      <c r="K127" s="6">
        <f>'الحضور والانصراف'!L130</f>
        <v>0</v>
      </c>
      <c r="L127" s="7">
        <f>'الحضور والانصراف'!M130</f>
        <v>0</v>
      </c>
      <c r="M127" s="6">
        <f>'الحضور والانصراف'!N130</f>
        <v>0</v>
      </c>
      <c r="N127" s="7">
        <f>'الحضور والانصراف'!O130</f>
        <v>0</v>
      </c>
      <c r="O127" s="7">
        <f>'الحضور والانصراف'!P130</f>
        <v>0</v>
      </c>
      <c r="P127" s="6">
        <f>'الحضور والانصراف'!Q130</f>
        <v>0</v>
      </c>
      <c r="Q127" s="6">
        <f>'الحضور والانصراف'!R130</f>
        <v>0</v>
      </c>
      <c r="R127" s="6">
        <f>'الحضور والانصراف'!S130</f>
        <v>0</v>
      </c>
      <c r="S127" s="6">
        <f>'الحضور والانصراف'!T130</f>
        <v>0</v>
      </c>
      <c r="T127" s="33" t="str">
        <f>IF('الحضور والانصراف'!U130="حضور","P",IF('الحضور والانصراف'!U130="راحة","O",IF('الحضور والانصراف'!U130="سنوى","V",IF('الحضور والانصراف'!U130="مرضى","SL",IF('الحضور والانصراف'!U130="اعياد رسمية","H",IF('الحضور والانصراف'!U130="غياب باذن","PL",IF('الحضور والانصراف'!U130="غياب بدون اذن","A",IF('الحضور والانصراف'!U130="انقطاع","Out",IF('الحضور والانصراف'!U130="استقالة","R","Blank")))))))))</f>
        <v>Blank</v>
      </c>
      <c r="U127" s="33" t="str">
        <f>IF('الحضور والانصراف'!V130="حضور","P",IF('الحضور والانصراف'!V130="راحة","O",IF('الحضور والانصراف'!V130="سنوى","V",IF('الحضور والانصراف'!V130="مرضى","SL",IF('الحضور والانصراف'!V130="اعياد رسمية","H",IF('الحضور والانصراف'!V130="غياب باذن","PL",IF('الحضور والانصراف'!V130="غياب بدون اذن","A",IF('الحضور والانصراف'!V130="انقطاع","Out",IF('الحضور والانصراف'!V130="استقالة","R","Blank")))))))))</f>
        <v>Blank</v>
      </c>
      <c r="V127" s="33" t="str">
        <f>IF('الحضور والانصراف'!W130="حضور","P",IF('الحضور والانصراف'!W130="راحة","O",IF('الحضور والانصراف'!W130="سنوى","V",IF('الحضور والانصراف'!W130="مرضى","SL",IF('الحضور والانصراف'!W130="اعياد رسمية","H",IF('الحضور والانصراف'!W130="غياب باذن","PL",IF('الحضور والانصراف'!W130="غياب بدون اذن","A",IF('الحضور والانصراف'!W130="انقطاع","Out",IF('الحضور والانصراف'!W130="استقالة","R","Blank")))))))))</f>
        <v>Blank</v>
      </c>
      <c r="W127" s="33" t="str">
        <f>IF('الحضور والانصراف'!X130="حضور","P",IF('الحضور والانصراف'!X130="راحة","O",IF('الحضور والانصراف'!X130="سنوى","V",IF('الحضور والانصراف'!X130="مرضى","SL",IF('الحضور والانصراف'!X130="اعياد رسمية","H",IF('الحضور والانصراف'!X130="غياب باذن","PL",IF('الحضور والانصراف'!X130="غياب بدون اذن","A",IF('الحضور والانصراف'!X130="انقطاع","Out",IF('الحضور والانصراف'!X130="استقالة","R","Blank")))))))))</f>
        <v>Blank</v>
      </c>
      <c r="X127" s="33" t="str">
        <f>IF('الحضور والانصراف'!Y130="حضور","P",IF('الحضور والانصراف'!Y130="راحة","O",IF('الحضور والانصراف'!Y130="سنوى","V",IF('الحضور والانصراف'!Y130="مرضى","SL",IF('الحضور والانصراف'!Y130="اعياد رسمية","H",IF('الحضور والانصراف'!Y130="غياب باذن","PL",IF('الحضور والانصراف'!Y130="غياب بدون اذن","A",IF('الحضور والانصراف'!Y130="انقطاع","Out",IF('الحضور والانصراف'!Y130="استقالة","R","Blank")))))))))</f>
        <v>Blank</v>
      </c>
      <c r="Y127" s="33" t="str">
        <f>IF('الحضور والانصراف'!Z130="حضور","P",IF('الحضور والانصراف'!Z130="راحة","O",IF('الحضور والانصراف'!Z130="سنوى","V",IF('الحضور والانصراف'!Z130="مرضى","SL",IF('الحضور والانصراف'!Z130="اعياد رسمية","H",IF('الحضور والانصراف'!Z130="غياب باذن","PL",IF('الحضور والانصراف'!Z130="غياب بدون اذن","A",IF('الحضور والانصراف'!Z130="انقطاع","Out",IF('الحضور والانصراف'!Z130="استقالة","R","Blank")))))))))</f>
        <v>Blank</v>
      </c>
      <c r="Z127" s="33" t="str">
        <f>IF('الحضور والانصراف'!AA130="حضور","P",IF('الحضور والانصراف'!AA130="راحة","O",IF('الحضور والانصراف'!AA130="سنوى","V",IF('الحضور والانصراف'!AA130="مرضى","SL",IF('الحضور والانصراف'!AA130="اعياد رسمية","H",IF('الحضور والانصراف'!AA130="غياب باذن","PL",IF('الحضور والانصراف'!AA130="غياب بدون اذن","A",IF('الحضور والانصراف'!AA130="انقطاع","Out",IF('الحضور والانصراف'!AA130="استقالة","R","Blank")))))))))</f>
        <v>Blank</v>
      </c>
      <c r="AA127" s="33" t="str">
        <f>IF('الحضور والانصراف'!AB130="حضور","P",IF('الحضور والانصراف'!AB130="راحة","O",IF('الحضور والانصراف'!AB130="سنوى","V",IF('الحضور والانصراف'!AB130="مرضى","SL",IF('الحضور والانصراف'!AB130="اعياد رسمية","H",IF('الحضور والانصراف'!AB130="غياب باذن","PL",IF('الحضور والانصراف'!AB130="غياب بدون اذن","A",IF('الحضور والانصراف'!AB130="انقطاع","Out",IF('الحضور والانصراف'!AB130="استقالة","R","Blank")))))))))</f>
        <v>Blank</v>
      </c>
      <c r="AB127" s="33" t="str">
        <f>IF('الحضور والانصراف'!AC130="حضور","P",IF('الحضور والانصراف'!AC130="راحة","O",IF('الحضور والانصراف'!AC130="سنوى","V",IF('الحضور والانصراف'!AC130="مرضى","SL",IF('الحضور والانصراف'!AC130="اعياد رسمية","H",IF('الحضور والانصراف'!AC130="غياب باذن","PL",IF('الحضور والانصراف'!AC130="غياب بدون اذن","A",IF('الحضور والانصراف'!AC130="انقطاع","Out",IF('الحضور والانصراف'!AC130="استقالة","R","Blank")))))))))</f>
        <v>Blank</v>
      </c>
      <c r="AC127" s="33" t="str">
        <f>IF('الحضور والانصراف'!AD130="حضور","P",IF('الحضور والانصراف'!AD130="راحة","O",IF('الحضور والانصراف'!AD130="سنوى","V",IF('الحضور والانصراف'!AD130="مرضى","SL",IF('الحضور والانصراف'!AD130="اعياد رسمية","H",IF('الحضور والانصراف'!AD130="غياب باذن","PL",IF('الحضور والانصراف'!AD130="غياب بدون اذن","A",IF('الحضور والانصراف'!AD130="انقطاع","Out",IF('الحضور والانصراف'!AD130="استقالة","R","Blank")))))))))</f>
        <v>Blank</v>
      </c>
      <c r="AD127" s="43" t="str">
        <f>IF('الحضور والانصراف'!AE130="حضور","P",IF('الحضور والانصراف'!AE130="راحة","O",IF('الحضور والانصراف'!AE130="سنوى","V",IF('الحضور والانصراف'!AE130="مرضى","SL",IF('الحضور والانصراف'!AE130="اعياد رسمية","H",IF('الحضور والانصراف'!AE130="غياب باذن","PL",IF('الحضور والانصراف'!AE130="غياب بدون اذن","A",IF('الحضور والانصراف'!AE130="انقطاع","Out",IF('الحضور والانصراف'!AE130="استقالة","R","Blank")))))))))</f>
        <v>Blank</v>
      </c>
      <c r="AE127" s="33" t="str">
        <f>IF('الحضور والانصراف'!AF130="حضور","P",IF('الحضور والانصراف'!AF130="راحة","O",IF('الحضور والانصراف'!AF130="سنوى","V",IF('الحضور والانصراف'!AF130="مرضى","SL",IF('الحضور والانصراف'!AF130="اعياد رسمية","H",IF('الحضور والانصراف'!AF130="غياب باذن","PL",IF('الحضور والانصراف'!AF130="غياب بدون اذن","A",IF('الحضور والانصراف'!AF130="انقطاع","Out",IF('الحضور والانصراف'!AF130="استقالة","R","Blank")))))))))</f>
        <v>Blank</v>
      </c>
      <c r="AF127" s="33" t="str">
        <f>IF('الحضور والانصراف'!AG130="حضور","P",IF('الحضور والانصراف'!AG130="راحة","O",IF('الحضور والانصراف'!AG130="سنوى","V",IF('الحضور والانصراف'!AG130="مرضى","SL",IF('الحضور والانصراف'!AG130="اعياد رسمية","H",IF('الحضور والانصراف'!AG130="غياب باذن","PL",IF('الحضور والانصراف'!AG130="غياب بدون اذن","A",IF('الحضور والانصراف'!AG130="انقطاع","Out",IF('الحضور والانصراف'!AG130="استقالة","R","Blank")))))))))</f>
        <v>Blank</v>
      </c>
      <c r="AG127" s="33" t="str">
        <f>IF('الحضور والانصراف'!AH130="حضور","P",IF('الحضور والانصراف'!AH130="راحة","O",IF('الحضور والانصراف'!AH130="سنوى","V",IF('الحضور والانصراف'!AH130="مرضى","SL",IF('الحضور والانصراف'!AH130="اعياد رسمية","H",IF('الحضور والانصراف'!AH130="غياب باذن","PL",IF('الحضور والانصراف'!AH130="غياب بدون اذن","A",IF('الحضور والانصراف'!AH130="انقطاع","Out",IF('الحضور والانصراف'!AH130="استقالة","R","Blank")))))))))</f>
        <v>Blank</v>
      </c>
      <c r="AH127" s="33" t="str">
        <f>IF('الحضور والانصراف'!AI130="حضور","P",IF('الحضور والانصراف'!AI130="راحة","O",IF('الحضور والانصراف'!AI130="سنوى","V",IF('الحضور والانصراف'!AI130="مرضى","SL",IF('الحضور والانصراف'!AI130="اعياد رسمية","H",IF('الحضور والانصراف'!AI130="غياب باذن","PL",IF('الحضور والانصراف'!AI130="غياب بدون اذن","A",IF('الحضور والانصراف'!AI130="انقطاع","Out",IF('الحضور والانصراف'!AI130="استقالة","R","Blank")))))))))</f>
        <v>Blank</v>
      </c>
      <c r="AI127" s="33" t="str">
        <f>IF('الحضور والانصراف'!AJ130="حضور","P",IF('الحضور والانصراف'!AJ130="راحة","O",IF('الحضور والانصراف'!AJ130="سنوى","V",IF('الحضور والانصراف'!AJ130="مرضى","SL",IF('الحضور والانصراف'!AJ130="اعياد رسمية","H",IF('الحضور والانصراف'!AJ130="غياب باذن","PL",IF('الحضور والانصراف'!AJ130="غياب بدون اذن","A",IF('الحضور والانصراف'!AJ130="انقطاع","Out",IF('الحضور والانصراف'!AJ130="استقالة","R","Blank")))))))))</f>
        <v>Blank</v>
      </c>
      <c r="AJ127" s="33" t="str">
        <f>IF('الحضور والانصراف'!AK130="حضور","P",IF('الحضور والانصراف'!AK130="راحة","O",IF('الحضور والانصراف'!AK130="سنوى","V",IF('الحضور والانصراف'!AK130="مرضى","SL",IF('الحضور والانصراف'!AK130="اعياد رسمية","H",IF('الحضور والانصراف'!AK130="غياب باذن","PL",IF('الحضور والانصراف'!AK130="غياب بدون اذن","A",IF('الحضور والانصراف'!AK130="انقطاع","Out",IF('الحضور والانصراف'!AK130="استقالة","R","Blank")))))))))</f>
        <v>Blank</v>
      </c>
      <c r="AK127" s="33" t="str">
        <f>IF('الحضور والانصراف'!AL130="حضور","P",IF('الحضور والانصراف'!AL130="راحة","O",IF('الحضور والانصراف'!AL130="سنوى","V",IF('الحضور والانصراف'!AL130="مرضى","SL",IF('الحضور والانصراف'!AL130="اعياد رسمية","H",IF('الحضور والانصراف'!AL130="غياب باذن","PL",IF('الحضور والانصراف'!AL130="غياب بدون اذن","A",IF('الحضور والانصراف'!AL130="انقطاع","Out",IF('الحضور والانصراف'!AL130="استقالة","R","Blank")))))))))</f>
        <v>Blank</v>
      </c>
      <c r="AL127" s="33" t="str">
        <f>IF('الحضور والانصراف'!AM130="حضور","P",IF('الحضور والانصراف'!AM130="راحة","O",IF('الحضور والانصراف'!AM130="سنوى","V",IF('الحضور والانصراف'!AM130="مرضى","SL",IF('الحضور والانصراف'!AM130="اعياد رسمية","H",IF('الحضور والانصراف'!AM130="غياب باذن","PL",IF('الحضور والانصراف'!AM130="غياب بدون اذن","A",IF('الحضور والانصراف'!AM130="انقطاع","Out",IF('الحضور والانصراف'!AM130="استقالة","R","Blank")))))))))</f>
        <v>Blank</v>
      </c>
      <c r="AM127" s="33" t="str">
        <f>IF('الحضور والانصراف'!AN130="حضور","P",IF('الحضور والانصراف'!AN130="راحة","O",IF('الحضور والانصراف'!AN130="سنوى","V",IF('الحضور والانصراف'!AN130="مرضى","SL",IF('الحضور والانصراف'!AN130="اعياد رسمية","H",IF('الحضور والانصراف'!AN130="غياب باذن","PL",IF('الحضور والانصراف'!AN130="غياب بدون اذن","A",IF('الحضور والانصراف'!AN130="انقطاع","Out",IF('الحضور والانصراف'!AN130="استقالة","R","Blank")))))))))</f>
        <v>Blank</v>
      </c>
      <c r="AN127" s="33" t="str">
        <f>IF('الحضور والانصراف'!AO130="حضور","P",IF('الحضور والانصراف'!AO130="راحة","O",IF('الحضور والانصراف'!AO130="سنوى","V",IF('الحضور والانصراف'!AO130="مرضى","SL",IF('الحضور والانصراف'!AO130="اعياد رسمية","H",IF('الحضور والانصراف'!AO130="غياب باذن","PL",IF('الحضور والانصراف'!AO130="غياب بدون اذن","A",IF('الحضور والانصراف'!AO130="انقطاع","Out",IF('الحضور والانصراف'!AO130="استقالة","R","Blank")))))))))</f>
        <v>Blank</v>
      </c>
      <c r="AO127" s="33" t="str">
        <f>IF('الحضور والانصراف'!AP130="حضور","P",IF('الحضور والانصراف'!AP130="راحة","O",IF('الحضور والانصراف'!AP130="سنوى","V",IF('الحضور والانصراف'!AP130="مرضى","SL",IF('الحضور والانصراف'!AP130="اعياد رسمية","H",IF('الحضور والانصراف'!AP130="غياب باذن","PL",IF('الحضور والانصراف'!AP130="غياب بدون اذن","A",IF('الحضور والانصراف'!AP130="انقطاع","Out",IF('الحضور والانصراف'!AP130="استقالة","R","Blank")))))))))</f>
        <v>Blank</v>
      </c>
      <c r="AP127" s="33" t="str">
        <f>IF('الحضور والانصراف'!AQ130="حضور","P",IF('الحضور والانصراف'!AQ130="راحة","O",IF('الحضور والانصراف'!AQ130="سنوى","V",IF('الحضور والانصراف'!AQ130="مرضى","SL",IF('الحضور والانصراف'!AQ130="اعياد رسمية","H",IF('الحضور والانصراف'!AQ130="غياب باذن","PL",IF('الحضور والانصراف'!AQ130="غياب بدون اذن","A",IF('الحضور والانصراف'!AQ130="انقطاع","Out",IF('الحضور والانصراف'!AQ130="استقالة","R","Blank")))))))))</f>
        <v>Blank</v>
      </c>
      <c r="AQ127" s="33" t="str">
        <f>IF('الحضور والانصراف'!AR130="حضور","P",IF('الحضور والانصراف'!AR130="راحة","O",IF('الحضور والانصراف'!AR130="سنوى","V",IF('الحضور والانصراف'!AR130="مرضى","SL",IF('الحضور والانصراف'!AR130="اعياد رسمية","H",IF('الحضور والانصراف'!AR130="غياب باذن","PL",IF('الحضور والانصراف'!AR130="غياب بدون اذن","A",IF('الحضور والانصراف'!AR130="انقطاع","Out",IF('الحضور والانصراف'!AR130="استقالة","R","Blank")))))))))</f>
        <v>Blank</v>
      </c>
      <c r="AR127" s="33" t="str">
        <f>IF('الحضور والانصراف'!AS130="حضور","P",IF('الحضور والانصراف'!AS130="راحة","O",IF('الحضور والانصراف'!AS130="سنوى","V",IF('الحضور والانصراف'!AS130="مرضى","SL",IF('الحضور والانصراف'!AS130="اعياد رسمية","H",IF('الحضور والانصراف'!AS130="غياب باذن","PL",IF('الحضور والانصراف'!AS130="غياب بدون اذن","A",IF('الحضور والانصراف'!AS130="انقطاع","Out",IF('الحضور والانصراف'!AS130="استقالة","R","Blank")))))))))</f>
        <v>Blank</v>
      </c>
      <c r="AS127" s="33" t="str">
        <f>IF('الحضور والانصراف'!AT130="حضور","P",IF('الحضور والانصراف'!AT130="راحة","O",IF('الحضور والانصراف'!AT130="سنوى","V",IF('الحضور والانصراف'!AT130="مرضى","SL",IF('الحضور والانصراف'!AT130="اعياد رسمية","H",IF('الحضور والانصراف'!AT130="غياب باذن","PL",IF('الحضور والانصراف'!AT130="غياب بدون اذن","A",IF('الحضور والانصراف'!AT130="انقطاع","Out",IF('الحضور والانصراف'!AT130="استقالة","R","Blank")))))))))</f>
        <v>Blank</v>
      </c>
      <c r="AT127" s="33" t="str">
        <f>IF('الحضور والانصراف'!AU130="حضور","P",IF('الحضور والانصراف'!AU130="راحة","O",IF('الحضور والانصراف'!AU130="سنوى","V",IF('الحضور والانصراف'!AU130="مرضى","SL",IF('الحضور والانصراف'!AU130="اعياد رسمية","H",IF('الحضور والانصراف'!AU130="غياب باذن","PL",IF('الحضور والانصراف'!AU130="غياب بدون اذن","A",IF('الحضور والانصراف'!AU130="انقطاع","Out",IF('الحضور والانصراف'!AU130="استقالة","R","Blank")))))))))</f>
        <v>Blank</v>
      </c>
      <c r="AU127" s="33" t="str">
        <f>IF('الحضور والانصراف'!AV130="حضور","P",IF('الحضور والانصراف'!AV130="راحة","O",IF('الحضور والانصراف'!AV130="سنوى","V",IF('الحضور والانصراف'!AV130="مرضى","SL",IF('الحضور والانصراف'!AV130="اعياد رسمية","H",IF('الحضور والانصراف'!AV130="غياب باذن","PL",IF('الحضور والانصراف'!AV130="غياب بدون اذن","A",IF('الحضور والانصراف'!AV130="انقطاع","Out",IF('الحضور والانصراف'!AV130="استقالة","R","Blank")))))))))</f>
        <v>Blank</v>
      </c>
      <c r="AV127" s="33" t="str">
        <f>IF('الحضور والانصراف'!AW130="حضور","P",IF('الحضور والانصراف'!AW130="راحة","O",IF('الحضور والانصراف'!AW130="سنوى","V",IF('الحضور والانصراف'!AW130="مرضى","SL",IF('الحضور والانصراف'!AW130="اعياد رسمية","H",IF('الحضور والانصراف'!AW130="غياب باذن","PL",IF('الحضور والانصراف'!AW130="غياب بدون اذن","A",IF('الحضور والانصراف'!AW130="انقطاع","Out",IF('الحضور والانصراف'!AW130="استقالة","R","Blank")))))))))</f>
        <v>Blank</v>
      </c>
      <c r="AW127" s="33" t="str">
        <f>IF('الحضور والانصراف'!AX130="حضور","P",IF('الحضور والانصراف'!AX130="راحة","O",IF('الحضور والانصراف'!AX130="سنوى","V",IF('الحضور والانصراف'!AX130="مرضى","SL",IF('الحضور والانصراف'!AX130="اعياد رسمية","H",IF('الحضور والانصراف'!AX130="غياب باذن","PL",IF('الحضور والانصراف'!AX130="غياب بدون اذن","A",IF('الحضور والانصراف'!AX130="انقطاع","Out",IF('الحضور والانصراف'!AX130="استقالة","R","Blank")))))))))</f>
        <v>Blank</v>
      </c>
      <c r="AX127" s="33" t="str">
        <f>IF('الحضور والانصراف'!AY130="حضور","P",IF('الحضور والانصراف'!AY130="راحة","O",IF('الحضور والانصراف'!AY130="سنوى","V",IF('الحضور والانصراف'!AY130="مرضى","SL",IF('الحضور والانصراف'!AY130="اعياد رسمية","H",IF('الحضور والانصراف'!AY130="غياب باذن","PL",IF('الحضور والانصراف'!AY130="غياب بدون اذن","A",IF('الحضور والانصراف'!AY130="انقطاع","Out",IF('الحضور والانصراف'!AY130="استقالة","R","Blank")))))))))</f>
        <v>Blank</v>
      </c>
      <c r="AY127" s="8">
        <f>'الحضور والانصراف'!AZ130</f>
        <v>2</v>
      </c>
      <c r="AZ127" s="10"/>
      <c r="BA127" s="10"/>
    </row>
    <row r="128" spans="1:53" ht="23.25" x14ac:dyDescent="0.25">
      <c r="A128" s="17">
        <f t="shared" si="1"/>
        <v>126</v>
      </c>
      <c r="B128" s="17" t="str">
        <f>'الحضور والانصراف'!B131</f>
        <v>new</v>
      </c>
      <c r="C128" s="17">
        <f>'الحضور والانصراف'!C131</f>
        <v>0</v>
      </c>
      <c r="D128" s="17">
        <f>'الحضور والانصراف'!D131</f>
        <v>0</v>
      </c>
      <c r="E128" s="19">
        <f>'الحضور والانصراف'!E131</f>
        <v>0</v>
      </c>
      <c r="F128" s="7">
        <f>'الحضور والانصراف'!G131</f>
        <v>0</v>
      </c>
      <c r="G128" s="6">
        <f>'الحضور والانصراف'!H131</f>
        <v>0</v>
      </c>
      <c r="H128" s="7">
        <f>'الحضور والانصراف'!I131</f>
        <v>0</v>
      </c>
      <c r="I128" s="6">
        <f>'الحضور والانصراف'!J131</f>
        <v>0</v>
      </c>
      <c r="J128" s="6">
        <f>'الحضور والانصراف'!K131</f>
        <v>0</v>
      </c>
      <c r="K128" s="6">
        <f>'الحضور والانصراف'!L131</f>
        <v>0</v>
      </c>
      <c r="L128" s="7">
        <f>'الحضور والانصراف'!M131</f>
        <v>0</v>
      </c>
      <c r="M128" s="6">
        <f>'الحضور والانصراف'!N131</f>
        <v>0</v>
      </c>
      <c r="N128" s="7">
        <f>'الحضور والانصراف'!O131</f>
        <v>0</v>
      </c>
      <c r="O128" s="7">
        <f>'الحضور والانصراف'!P131</f>
        <v>0</v>
      </c>
      <c r="P128" s="6">
        <f>'الحضور والانصراف'!Q131</f>
        <v>0</v>
      </c>
      <c r="Q128" s="6">
        <f>'الحضور والانصراف'!R131</f>
        <v>0</v>
      </c>
      <c r="R128" s="6">
        <f>'الحضور والانصراف'!S131</f>
        <v>0</v>
      </c>
      <c r="S128" s="6">
        <f>'الحضور والانصراف'!T131</f>
        <v>0</v>
      </c>
      <c r="T128" s="33" t="str">
        <f>IF('الحضور والانصراف'!U131="حضور","P",IF('الحضور والانصراف'!U131="راحة","O",IF('الحضور والانصراف'!U131="سنوى","V",IF('الحضور والانصراف'!U131="مرضى","SL",IF('الحضور والانصراف'!U131="اعياد رسمية","H",IF('الحضور والانصراف'!U131="غياب باذن","PL",IF('الحضور والانصراف'!U131="غياب بدون اذن","A",IF('الحضور والانصراف'!U131="انقطاع","Out",IF('الحضور والانصراف'!U131="استقالة","R","Blank")))))))))</f>
        <v>Blank</v>
      </c>
      <c r="U128" s="33" t="str">
        <f>IF('الحضور والانصراف'!V131="حضور","P",IF('الحضور والانصراف'!V131="راحة","O",IF('الحضور والانصراف'!V131="سنوى","V",IF('الحضور والانصراف'!V131="مرضى","SL",IF('الحضور والانصراف'!V131="اعياد رسمية","H",IF('الحضور والانصراف'!V131="غياب باذن","PL",IF('الحضور والانصراف'!V131="غياب بدون اذن","A",IF('الحضور والانصراف'!V131="انقطاع","Out",IF('الحضور والانصراف'!V131="استقالة","R","Blank")))))))))</f>
        <v>Blank</v>
      </c>
      <c r="V128" s="33" t="str">
        <f>IF('الحضور والانصراف'!W131="حضور","P",IF('الحضور والانصراف'!W131="راحة","O",IF('الحضور والانصراف'!W131="سنوى","V",IF('الحضور والانصراف'!W131="مرضى","SL",IF('الحضور والانصراف'!W131="اعياد رسمية","H",IF('الحضور والانصراف'!W131="غياب باذن","PL",IF('الحضور والانصراف'!W131="غياب بدون اذن","A",IF('الحضور والانصراف'!W131="انقطاع","Out",IF('الحضور والانصراف'!W131="استقالة","R","Blank")))))))))</f>
        <v>Blank</v>
      </c>
      <c r="W128" s="33" t="str">
        <f>IF('الحضور والانصراف'!X131="حضور","P",IF('الحضور والانصراف'!X131="راحة","O",IF('الحضور والانصراف'!X131="سنوى","V",IF('الحضور والانصراف'!X131="مرضى","SL",IF('الحضور والانصراف'!X131="اعياد رسمية","H",IF('الحضور والانصراف'!X131="غياب باذن","PL",IF('الحضور والانصراف'!X131="غياب بدون اذن","A",IF('الحضور والانصراف'!X131="انقطاع","Out",IF('الحضور والانصراف'!X131="استقالة","R","Blank")))))))))</f>
        <v>Blank</v>
      </c>
      <c r="X128" s="33" t="str">
        <f>IF('الحضور والانصراف'!Y131="حضور","P",IF('الحضور والانصراف'!Y131="راحة","O",IF('الحضور والانصراف'!Y131="سنوى","V",IF('الحضور والانصراف'!Y131="مرضى","SL",IF('الحضور والانصراف'!Y131="اعياد رسمية","H",IF('الحضور والانصراف'!Y131="غياب باذن","PL",IF('الحضور والانصراف'!Y131="غياب بدون اذن","A",IF('الحضور والانصراف'!Y131="انقطاع","Out",IF('الحضور والانصراف'!Y131="استقالة","R","Blank")))))))))</f>
        <v>Blank</v>
      </c>
      <c r="Y128" s="33" t="str">
        <f>IF('الحضور والانصراف'!Z131="حضور","P",IF('الحضور والانصراف'!Z131="راحة","O",IF('الحضور والانصراف'!Z131="سنوى","V",IF('الحضور والانصراف'!Z131="مرضى","SL",IF('الحضور والانصراف'!Z131="اعياد رسمية","H",IF('الحضور والانصراف'!Z131="غياب باذن","PL",IF('الحضور والانصراف'!Z131="غياب بدون اذن","A",IF('الحضور والانصراف'!Z131="انقطاع","Out",IF('الحضور والانصراف'!Z131="استقالة","R","Blank")))))))))</f>
        <v>Blank</v>
      </c>
      <c r="Z128" s="33" t="str">
        <f>IF('الحضور والانصراف'!AA131="حضور","P",IF('الحضور والانصراف'!AA131="راحة","O",IF('الحضور والانصراف'!AA131="سنوى","V",IF('الحضور والانصراف'!AA131="مرضى","SL",IF('الحضور والانصراف'!AA131="اعياد رسمية","H",IF('الحضور والانصراف'!AA131="غياب باذن","PL",IF('الحضور والانصراف'!AA131="غياب بدون اذن","A",IF('الحضور والانصراف'!AA131="انقطاع","Out",IF('الحضور والانصراف'!AA131="استقالة","R","Blank")))))))))</f>
        <v>Blank</v>
      </c>
      <c r="AA128" s="33" t="str">
        <f>IF('الحضور والانصراف'!AB131="حضور","P",IF('الحضور والانصراف'!AB131="راحة","O",IF('الحضور والانصراف'!AB131="سنوى","V",IF('الحضور والانصراف'!AB131="مرضى","SL",IF('الحضور والانصراف'!AB131="اعياد رسمية","H",IF('الحضور والانصراف'!AB131="غياب باذن","PL",IF('الحضور والانصراف'!AB131="غياب بدون اذن","A",IF('الحضور والانصراف'!AB131="انقطاع","Out",IF('الحضور والانصراف'!AB131="استقالة","R","Blank")))))))))</f>
        <v>Blank</v>
      </c>
      <c r="AB128" s="33" t="str">
        <f>IF('الحضور والانصراف'!AC131="حضور","P",IF('الحضور والانصراف'!AC131="راحة","O",IF('الحضور والانصراف'!AC131="سنوى","V",IF('الحضور والانصراف'!AC131="مرضى","SL",IF('الحضور والانصراف'!AC131="اعياد رسمية","H",IF('الحضور والانصراف'!AC131="غياب باذن","PL",IF('الحضور والانصراف'!AC131="غياب بدون اذن","A",IF('الحضور والانصراف'!AC131="انقطاع","Out",IF('الحضور والانصراف'!AC131="استقالة","R","Blank")))))))))</f>
        <v>Blank</v>
      </c>
      <c r="AC128" s="33" t="str">
        <f>IF('الحضور والانصراف'!AD131="حضور","P",IF('الحضور والانصراف'!AD131="راحة","O",IF('الحضور والانصراف'!AD131="سنوى","V",IF('الحضور والانصراف'!AD131="مرضى","SL",IF('الحضور والانصراف'!AD131="اعياد رسمية","H",IF('الحضور والانصراف'!AD131="غياب باذن","PL",IF('الحضور والانصراف'!AD131="غياب بدون اذن","A",IF('الحضور والانصراف'!AD131="انقطاع","Out",IF('الحضور والانصراف'!AD131="استقالة","R","Blank")))))))))</f>
        <v>Blank</v>
      </c>
      <c r="AD128" s="43" t="str">
        <f>IF('الحضور والانصراف'!AE131="حضور","P",IF('الحضور والانصراف'!AE131="راحة","O",IF('الحضور والانصراف'!AE131="سنوى","V",IF('الحضور والانصراف'!AE131="مرضى","SL",IF('الحضور والانصراف'!AE131="اعياد رسمية","H",IF('الحضور والانصراف'!AE131="غياب باذن","PL",IF('الحضور والانصراف'!AE131="غياب بدون اذن","A",IF('الحضور والانصراف'!AE131="انقطاع","Out",IF('الحضور والانصراف'!AE131="استقالة","R","Blank")))))))))</f>
        <v>Blank</v>
      </c>
      <c r="AE128" s="33" t="str">
        <f>IF('الحضور والانصراف'!AF131="حضور","P",IF('الحضور والانصراف'!AF131="راحة","O",IF('الحضور والانصراف'!AF131="سنوى","V",IF('الحضور والانصراف'!AF131="مرضى","SL",IF('الحضور والانصراف'!AF131="اعياد رسمية","H",IF('الحضور والانصراف'!AF131="غياب باذن","PL",IF('الحضور والانصراف'!AF131="غياب بدون اذن","A",IF('الحضور والانصراف'!AF131="انقطاع","Out",IF('الحضور والانصراف'!AF131="استقالة","R","Blank")))))))))</f>
        <v>Blank</v>
      </c>
      <c r="AF128" s="33" t="str">
        <f>IF('الحضور والانصراف'!AG131="حضور","P",IF('الحضور والانصراف'!AG131="راحة","O",IF('الحضور والانصراف'!AG131="سنوى","V",IF('الحضور والانصراف'!AG131="مرضى","SL",IF('الحضور والانصراف'!AG131="اعياد رسمية","H",IF('الحضور والانصراف'!AG131="غياب باذن","PL",IF('الحضور والانصراف'!AG131="غياب بدون اذن","A",IF('الحضور والانصراف'!AG131="انقطاع","Out",IF('الحضور والانصراف'!AG131="استقالة","R","Blank")))))))))</f>
        <v>Blank</v>
      </c>
      <c r="AG128" s="33" t="str">
        <f>IF('الحضور والانصراف'!AH131="حضور","P",IF('الحضور والانصراف'!AH131="راحة","O",IF('الحضور والانصراف'!AH131="سنوى","V",IF('الحضور والانصراف'!AH131="مرضى","SL",IF('الحضور والانصراف'!AH131="اعياد رسمية","H",IF('الحضور والانصراف'!AH131="غياب باذن","PL",IF('الحضور والانصراف'!AH131="غياب بدون اذن","A",IF('الحضور والانصراف'!AH131="انقطاع","Out",IF('الحضور والانصراف'!AH131="استقالة","R","Blank")))))))))</f>
        <v>Blank</v>
      </c>
      <c r="AH128" s="33" t="str">
        <f>IF('الحضور والانصراف'!AI131="حضور","P",IF('الحضور والانصراف'!AI131="راحة","O",IF('الحضور والانصراف'!AI131="سنوى","V",IF('الحضور والانصراف'!AI131="مرضى","SL",IF('الحضور والانصراف'!AI131="اعياد رسمية","H",IF('الحضور والانصراف'!AI131="غياب باذن","PL",IF('الحضور والانصراف'!AI131="غياب بدون اذن","A",IF('الحضور والانصراف'!AI131="انقطاع","Out",IF('الحضور والانصراف'!AI131="استقالة","R","Blank")))))))))</f>
        <v>Blank</v>
      </c>
      <c r="AI128" s="33" t="str">
        <f>IF('الحضور والانصراف'!AJ131="حضور","P",IF('الحضور والانصراف'!AJ131="راحة","O",IF('الحضور والانصراف'!AJ131="سنوى","V",IF('الحضور والانصراف'!AJ131="مرضى","SL",IF('الحضور والانصراف'!AJ131="اعياد رسمية","H",IF('الحضور والانصراف'!AJ131="غياب باذن","PL",IF('الحضور والانصراف'!AJ131="غياب بدون اذن","A",IF('الحضور والانصراف'!AJ131="انقطاع","Out",IF('الحضور والانصراف'!AJ131="استقالة","R","Blank")))))))))</f>
        <v>Blank</v>
      </c>
      <c r="AJ128" s="33" t="str">
        <f>IF('الحضور والانصراف'!AK131="حضور","P",IF('الحضور والانصراف'!AK131="راحة","O",IF('الحضور والانصراف'!AK131="سنوى","V",IF('الحضور والانصراف'!AK131="مرضى","SL",IF('الحضور والانصراف'!AK131="اعياد رسمية","H",IF('الحضور والانصراف'!AK131="غياب باذن","PL",IF('الحضور والانصراف'!AK131="غياب بدون اذن","A",IF('الحضور والانصراف'!AK131="انقطاع","Out",IF('الحضور والانصراف'!AK131="استقالة","R","Blank")))))))))</f>
        <v>Blank</v>
      </c>
      <c r="AK128" s="33" t="str">
        <f>IF('الحضور والانصراف'!AL131="حضور","P",IF('الحضور والانصراف'!AL131="راحة","O",IF('الحضور والانصراف'!AL131="سنوى","V",IF('الحضور والانصراف'!AL131="مرضى","SL",IF('الحضور والانصراف'!AL131="اعياد رسمية","H",IF('الحضور والانصراف'!AL131="غياب باذن","PL",IF('الحضور والانصراف'!AL131="غياب بدون اذن","A",IF('الحضور والانصراف'!AL131="انقطاع","Out",IF('الحضور والانصراف'!AL131="استقالة","R","Blank")))))))))</f>
        <v>Blank</v>
      </c>
      <c r="AL128" s="33" t="str">
        <f>IF('الحضور والانصراف'!AM131="حضور","P",IF('الحضور والانصراف'!AM131="راحة","O",IF('الحضور والانصراف'!AM131="سنوى","V",IF('الحضور والانصراف'!AM131="مرضى","SL",IF('الحضور والانصراف'!AM131="اعياد رسمية","H",IF('الحضور والانصراف'!AM131="غياب باذن","PL",IF('الحضور والانصراف'!AM131="غياب بدون اذن","A",IF('الحضور والانصراف'!AM131="انقطاع","Out",IF('الحضور والانصراف'!AM131="استقالة","R","Blank")))))))))</f>
        <v>Blank</v>
      </c>
      <c r="AM128" s="33" t="str">
        <f>IF('الحضور والانصراف'!AN131="حضور","P",IF('الحضور والانصراف'!AN131="راحة","O",IF('الحضور والانصراف'!AN131="سنوى","V",IF('الحضور والانصراف'!AN131="مرضى","SL",IF('الحضور والانصراف'!AN131="اعياد رسمية","H",IF('الحضور والانصراف'!AN131="غياب باذن","PL",IF('الحضور والانصراف'!AN131="غياب بدون اذن","A",IF('الحضور والانصراف'!AN131="انقطاع","Out",IF('الحضور والانصراف'!AN131="استقالة","R","Blank")))))))))</f>
        <v>Blank</v>
      </c>
      <c r="AN128" s="33" t="str">
        <f>IF('الحضور والانصراف'!AO131="حضور","P",IF('الحضور والانصراف'!AO131="راحة","O",IF('الحضور والانصراف'!AO131="سنوى","V",IF('الحضور والانصراف'!AO131="مرضى","SL",IF('الحضور والانصراف'!AO131="اعياد رسمية","H",IF('الحضور والانصراف'!AO131="غياب باذن","PL",IF('الحضور والانصراف'!AO131="غياب بدون اذن","A",IF('الحضور والانصراف'!AO131="انقطاع","Out",IF('الحضور والانصراف'!AO131="استقالة","R","Blank")))))))))</f>
        <v>Blank</v>
      </c>
      <c r="AO128" s="33" t="str">
        <f>IF('الحضور والانصراف'!AP131="حضور","P",IF('الحضور والانصراف'!AP131="راحة","O",IF('الحضور والانصراف'!AP131="سنوى","V",IF('الحضور والانصراف'!AP131="مرضى","SL",IF('الحضور والانصراف'!AP131="اعياد رسمية","H",IF('الحضور والانصراف'!AP131="غياب باذن","PL",IF('الحضور والانصراف'!AP131="غياب بدون اذن","A",IF('الحضور والانصراف'!AP131="انقطاع","Out",IF('الحضور والانصراف'!AP131="استقالة","R","Blank")))))))))</f>
        <v>Blank</v>
      </c>
      <c r="AP128" s="33" t="str">
        <f>IF('الحضور والانصراف'!AQ131="حضور","P",IF('الحضور والانصراف'!AQ131="راحة","O",IF('الحضور والانصراف'!AQ131="سنوى","V",IF('الحضور والانصراف'!AQ131="مرضى","SL",IF('الحضور والانصراف'!AQ131="اعياد رسمية","H",IF('الحضور والانصراف'!AQ131="غياب باذن","PL",IF('الحضور والانصراف'!AQ131="غياب بدون اذن","A",IF('الحضور والانصراف'!AQ131="انقطاع","Out",IF('الحضور والانصراف'!AQ131="استقالة","R","Blank")))))))))</f>
        <v>Blank</v>
      </c>
      <c r="AQ128" s="33" t="str">
        <f>IF('الحضور والانصراف'!AR131="حضور","P",IF('الحضور والانصراف'!AR131="راحة","O",IF('الحضور والانصراف'!AR131="سنوى","V",IF('الحضور والانصراف'!AR131="مرضى","SL",IF('الحضور والانصراف'!AR131="اعياد رسمية","H",IF('الحضور والانصراف'!AR131="غياب باذن","PL",IF('الحضور والانصراف'!AR131="غياب بدون اذن","A",IF('الحضور والانصراف'!AR131="انقطاع","Out",IF('الحضور والانصراف'!AR131="استقالة","R","Blank")))))))))</f>
        <v>Blank</v>
      </c>
      <c r="AR128" s="33" t="str">
        <f>IF('الحضور والانصراف'!AS131="حضور","P",IF('الحضور والانصراف'!AS131="راحة","O",IF('الحضور والانصراف'!AS131="سنوى","V",IF('الحضور والانصراف'!AS131="مرضى","SL",IF('الحضور والانصراف'!AS131="اعياد رسمية","H",IF('الحضور والانصراف'!AS131="غياب باذن","PL",IF('الحضور والانصراف'!AS131="غياب بدون اذن","A",IF('الحضور والانصراف'!AS131="انقطاع","Out",IF('الحضور والانصراف'!AS131="استقالة","R","Blank")))))))))</f>
        <v>Blank</v>
      </c>
      <c r="AS128" s="33" t="str">
        <f>IF('الحضور والانصراف'!AT131="حضور","P",IF('الحضور والانصراف'!AT131="راحة","O",IF('الحضور والانصراف'!AT131="سنوى","V",IF('الحضور والانصراف'!AT131="مرضى","SL",IF('الحضور والانصراف'!AT131="اعياد رسمية","H",IF('الحضور والانصراف'!AT131="غياب باذن","PL",IF('الحضور والانصراف'!AT131="غياب بدون اذن","A",IF('الحضور والانصراف'!AT131="انقطاع","Out",IF('الحضور والانصراف'!AT131="استقالة","R","Blank")))))))))</f>
        <v>Blank</v>
      </c>
      <c r="AT128" s="33" t="str">
        <f>IF('الحضور والانصراف'!AU131="حضور","P",IF('الحضور والانصراف'!AU131="راحة","O",IF('الحضور والانصراف'!AU131="سنوى","V",IF('الحضور والانصراف'!AU131="مرضى","SL",IF('الحضور والانصراف'!AU131="اعياد رسمية","H",IF('الحضور والانصراف'!AU131="غياب باذن","PL",IF('الحضور والانصراف'!AU131="غياب بدون اذن","A",IF('الحضور والانصراف'!AU131="انقطاع","Out",IF('الحضور والانصراف'!AU131="استقالة","R","Blank")))))))))</f>
        <v>Blank</v>
      </c>
      <c r="AU128" s="33" t="str">
        <f>IF('الحضور والانصراف'!AV131="حضور","P",IF('الحضور والانصراف'!AV131="راحة","O",IF('الحضور والانصراف'!AV131="سنوى","V",IF('الحضور والانصراف'!AV131="مرضى","SL",IF('الحضور والانصراف'!AV131="اعياد رسمية","H",IF('الحضور والانصراف'!AV131="غياب باذن","PL",IF('الحضور والانصراف'!AV131="غياب بدون اذن","A",IF('الحضور والانصراف'!AV131="انقطاع","Out",IF('الحضور والانصراف'!AV131="استقالة","R","Blank")))))))))</f>
        <v>Blank</v>
      </c>
      <c r="AV128" s="33" t="str">
        <f>IF('الحضور والانصراف'!AW131="حضور","P",IF('الحضور والانصراف'!AW131="راحة","O",IF('الحضور والانصراف'!AW131="سنوى","V",IF('الحضور والانصراف'!AW131="مرضى","SL",IF('الحضور والانصراف'!AW131="اعياد رسمية","H",IF('الحضور والانصراف'!AW131="غياب باذن","PL",IF('الحضور والانصراف'!AW131="غياب بدون اذن","A",IF('الحضور والانصراف'!AW131="انقطاع","Out",IF('الحضور والانصراف'!AW131="استقالة","R","Blank")))))))))</f>
        <v>Blank</v>
      </c>
      <c r="AW128" s="33" t="str">
        <f>IF('الحضور والانصراف'!AX131="حضور","P",IF('الحضور والانصراف'!AX131="راحة","O",IF('الحضور والانصراف'!AX131="سنوى","V",IF('الحضور والانصراف'!AX131="مرضى","SL",IF('الحضور والانصراف'!AX131="اعياد رسمية","H",IF('الحضور والانصراف'!AX131="غياب باذن","PL",IF('الحضور والانصراف'!AX131="غياب بدون اذن","A",IF('الحضور والانصراف'!AX131="انقطاع","Out",IF('الحضور والانصراف'!AX131="استقالة","R","Blank")))))))))</f>
        <v>Blank</v>
      </c>
      <c r="AX128" s="33" t="str">
        <f>IF('الحضور والانصراف'!AY131="حضور","P",IF('الحضور والانصراف'!AY131="راحة","O",IF('الحضور والانصراف'!AY131="سنوى","V",IF('الحضور والانصراف'!AY131="مرضى","SL",IF('الحضور والانصراف'!AY131="اعياد رسمية","H",IF('الحضور والانصراف'!AY131="غياب باذن","PL",IF('الحضور والانصراف'!AY131="غياب بدون اذن","A",IF('الحضور والانصراف'!AY131="انقطاع","Out",IF('الحضور والانصراف'!AY131="استقالة","R","Blank")))))))))</f>
        <v>Blank</v>
      </c>
      <c r="AY128" s="8">
        <f>'الحضور والانصراف'!AZ131</f>
        <v>2</v>
      </c>
      <c r="AZ128" s="10"/>
      <c r="BA128" s="10"/>
    </row>
    <row r="129" spans="1:53" ht="23.25" x14ac:dyDescent="0.25">
      <c r="A129" s="17">
        <f t="shared" si="1"/>
        <v>127</v>
      </c>
      <c r="B129" s="17" t="str">
        <f>'الحضور والانصراف'!B132</f>
        <v>new</v>
      </c>
      <c r="C129" s="17">
        <f>'الحضور والانصراف'!C132</f>
        <v>0</v>
      </c>
      <c r="D129" s="17">
        <f>'الحضور والانصراف'!D132</f>
        <v>0</v>
      </c>
      <c r="E129" s="19">
        <f>'الحضور والانصراف'!E132</f>
        <v>0</v>
      </c>
      <c r="F129" s="7">
        <f>'الحضور والانصراف'!G132</f>
        <v>0</v>
      </c>
      <c r="G129" s="6">
        <f>'الحضور والانصراف'!H132</f>
        <v>0</v>
      </c>
      <c r="H129" s="7">
        <f>'الحضور والانصراف'!I132</f>
        <v>0</v>
      </c>
      <c r="I129" s="6">
        <f>'الحضور والانصراف'!J132</f>
        <v>0</v>
      </c>
      <c r="J129" s="6">
        <f>'الحضور والانصراف'!K132</f>
        <v>0</v>
      </c>
      <c r="K129" s="6">
        <f>'الحضور والانصراف'!L132</f>
        <v>0</v>
      </c>
      <c r="L129" s="7">
        <f>'الحضور والانصراف'!M132</f>
        <v>0</v>
      </c>
      <c r="M129" s="6">
        <f>'الحضور والانصراف'!N132</f>
        <v>0</v>
      </c>
      <c r="N129" s="7">
        <f>'الحضور والانصراف'!O132</f>
        <v>0</v>
      </c>
      <c r="O129" s="7">
        <f>'الحضور والانصراف'!P132</f>
        <v>0</v>
      </c>
      <c r="P129" s="6">
        <f>'الحضور والانصراف'!Q132</f>
        <v>0</v>
      </c>
      <c r="Q129" s="6">
        <f>'الحضور والانصراف'!R132</f>
        <v>0</v>
      </c>
      <c r="R129" s="6">
        <f>'الحضور والانصراف'!S132</f>
        <v>0</v>
      </c>
      <c r="S129" s="6">
        <f>'الحضور والانصراف'!T132</f>
        <v>0</v>
      </c>
      <c r="T129" s="33" t="str">
        <f>IF('الحضور والانصراف'!U132="حضور","P",IF('الحضور والانصراف'!U132="راحة","O",IF('الحضور والانصراف'!U132="سنوى","V",IF('الحضور والانصراف'!U132="مرضى","SL",IF('الحضور والانصراف'!U132="اعياد رسمية","H",IF('الحضور والانصراف'!U132="غياب باذن","PL",IF('الحضور والانصراف'!U132="غياب بدون اذن","A",IF('الحضور والانصراف'!U132="انقطاع","Out",IF('الحضور والانصراف'!U132="استقالة","R","Blank")))))))))</f>
        <v>Blank</v>
      </c>
      <c r="U129" s="33" t="str">
        <f>IF('الحضور والانصراف'!V132="حضور","P",IF('الحضور والانصراف'!V132="راحة","O",IF('الحضور والانصراف'!V132="سنوى","V",IF('الحضور والانصراف'!V132="مرضى","SL",IF('الحضور والانصراف'!V132="اعياد رسمية","H",IF('الحضور والانصراف'!V132="غياب باذن","PL",IF('الحضور والانصراف'!V132="غياب بدون اذن","A",IF('الحضور والانصراف'!V132="انقطاع","Out",IF('الحضور والانصراف'!V132="استقالة","R","Blank")))))))))</f>
        <v>Blank</v>
      </c>
      <c r="V129" s="33" t="str">
        <f>IF('الحضور والانصراف'!W132="حضور","P",IF('الحضور والانصراف'!W132="راحة","O",IF('الحضور والانصراف'!W132="سنوى","V",IF('الحضور والانصراف'!W132="مرضى","SL",IF('الحضور والانصراف'!W132="اعياد رسمية","H",IF('الحضور والانصراف'!W132="غياب باذن","PL",IF('الحضور والانصراف'!W132="غياب بدون اذن","A",IF('الحضور والانصراف'!W132="انقطاع","Out",IF('الحضور والانصراف'!W132="استقالة","R","Blank")))))))))</f>
        <v>Blank</v>
      </c>
      <c r="W129" s="33" t="str">
        <f>IF('الحضور والانصراف'!X132="حضور","P",IF('الحضور والانصراف'!X132="راحة","O",IF('الحضور والانصراف'!X132="سنوى","V",IF('الحضور والانصراف'!X132="مرضى","SL",IF('الحضور والانصراف'!X132="اعياد رسمية","H",IF('الحضور والانصراف'!X132="غياب باذن","PL",IF('الحضور والانصراف'!X132="غياب بدون اذن","A",IF('الحضور والانصراف'!X132="انقطاع","Out",IF('الحضور والانصراف'!X132="استقالة","R","Blank")))))))))</f>
        <v>Blank</v>
      </c>
      <c r="X129" s="33" t="str">
        <f>IF('الحضور والانصراف'!Y132="حضور","P",IF('الحضور والانصراف'!Y132="راحة","O",IF('الحضور والانصراف'!Y132="سنوى","V",IF('الحضور والانصراف'!Y132="مرضى","SL",IF('الحضور والانصراف'!Y132="اعياد رسمية","H",IF('الحضور والانصراف'!Y132="غياب باذن","PL",IF('الحضور والانصراف'!Y132="غياب بدون اذن","A",IF('الحضور والانصراف'!Y132="انقطاع","Out",IF('الحضور والانصراف'!Y132="استقالة","R","Blank")))))))))</f>
        <v>Blank</v>
      </c>
      <c r="Y129" s="33" t="str">
        <f>IF('الحضور والانصراف'!Z132="حضور","P",IF('الحضور والانصراف'!Z132="راحة","O",IF('الحضور والانصراف'!Z132="سنوى","V",IF('الحضور والانصراف'!Z132="مرضى","SL",IF('الحضور والانصراف'!Z132="اعياد رسمية","H",IF('الحضور والانصراف'!Z132="غياب باذن","PL",IF('الحضور والانصراف'!Z132="غياب بدون اذن","A",IF('الحضور والانصراف'!Z132="انقطاع","Out",IF('الحضور والانصراف'!Z132="استقالة","R","Blank")))))))))</f>
        <v>Blank</v>
      </c>
      <c r="Z129" s="33" t="str">
        <f>IF('الحضور والانصراف'!AA132="حضور","P",IF('الحضور والانصراف'!AA132="راحة","O",IF('الحضور والانصراف'!AA132="سنوى","V",IF('الحضور والانصراف'!AA132="مرضى","SL",IF('الحضور والانصراف'!AA132="اعياد رسمية","H",IF('الحضور والانصراف'!AA132="غياب باذن","PL",IF('الحضور والانصراف'!AA132="غياب بدون اذن","A",IF('الحضور والانصراف'!AA132="انقطاع","Out",IF('الحضور والانصراف'!AA132="استقالة","R","Blank")))))))))</f>
        <v>Blank</v>
      </c>
      <c r="AA129" s="33" t="str">
        <f>IF('الحضور والانصراف'!AB132="حضور","P",IF('الحضور والانصراف'!AB132="راحة","O",IF('الحضور والانصراف'!AB132="سنوى","V",IF('الحضور والانصراف'!AB132="مرضى","SL",IF('الحضور والانصراف'!AB132="اعياد رسمية","H",IF('الحضور والانصراف'!AB132="غياب باذن","PL",IF('الحضور والانصراف'!AB132="غياب بدون اذن","A",IF('الحضور والانصراف'!AB132="انقطاع","Out",IF('الحضور والانصراف'!AB132="استقالة","R","Blank")))))))))</f>
        <v>Blank</v>
      </c>
      <c r="AB129" s="33" t="str">
        <f>IF('الحضور والانصراف'!AC132="حضور","P",IF('الحضور والانصراف'!AC132="راحة","O",IF('الحضور والانصراف'!AC132="سنوى","V",IF('الحضور والانصراف'!AC132="مرضى","SL",IF('الحضور والانصراف'!AC132="اعياد رسمية","H",IF('الحضور والانصراف'!AC132="غياب باذن","PL",IF('الحضور والانصراف'!AC132="غياب بدون اذن","A",IF('الحضور والانصراف'!AC132="انقطاع","Out",IF('الحضور والانصراف'!AC132="استقالة","R","Blank")))))))))</f>
        <v>Blank</v>
      </c>
      <c r="AC129" s="33" t="str">
        <f>IF('الحضور والانصراف'!AD132="حضور","P",IF('الحضور والانصراف'!AD132="راحة","O",IF('الحضور والانصراف'!AD132="سنوى","V",IF('الحضور والانصراف'!AD132="مرضى","SL",IF('الحضور والانصراف'!AD132="اعياد رسمية","H",IF('الحضور والانصراف'!AD132="غياب باذن","PL",IF('الحضور والانصراف'!AD132="غياب بدون اذن","A",IF('الحضور والانصراف'!AD132="انقطاع","Out",IF('الحضور والانصراف'!AD132="استقالة","R","Blank")))))))))</f>
        <v>Blank</v>
      </c>
      <c r="AD129" s="43" t="str">
        <f>IF('الحضور والانصراف'!AE132="حضور","P",IF('الحضور والانصراف'!AE132="راحة","O",IF('الحضور والانصراف'!AE132="سنوى","V",IF('الحضور والانصراف'!AE132="مرضى","SL",IF('الحضور والانصراف'!AE132="اعياد رسمية","H",IF('الحضور والانصراف'!AE132="غياب باذن","PL",IF('الحضور والانصراف'!AE132="غياب بدون اذن","A",IF('الحضور والانصراف'!AE132="انقطاع","Out",IF('الحضور والانصراف'!AE132="استقالة","R","Blank")))))))))</f>
        <v>Blank</v>
      </c>
      <c r="AE129" s="33" t="str">
        <f>IF('الحضور والانصراف'!AF132="حضور","P",IF('الحضور والانصراف'!AF132="راحة","O",IF('الحضور والانصراف'!AF132="سنوى","V",IF('الحضور والانصراف'!AF132="مرضى","SL",IF('الحضور والانصراف'!AF132="اعياد رسمية","H",IF('الحضور والانصراف'!AF132="غياب باذن","PL",IF('الحضور والانصراف'!AF132="غياب بدون اذن","A",IF('الحضور والانصراف'!AF132="انقطاع","Out",IF('الحضور والانصراف'!AF132="استقالة","R","Blank")))))))))</f>
        <v>Blank</v>
      </c>
      <c r="AF129" s="33" t="str">
        <f>IF('الحضور والانصراف'!AG132="حضور","P",IF('الحضور والانصراف'!AG132="راحة","O",IF('الحضور والانصراف'!AG132="سنوى","V",IF('الحضور والانصراف'!AG132="مرضى","SL",IF('الحضور والانصراف'!AG132="اعياد رسمية","H",IF('الحضور والانصراف'!AG132="غياب باذن","PL",IF('الحضور والانصراف'!AG132="غياب بدون اذن","A",IF('الحضور والانصراف'!AG132="انقطاع","Out",IF('الحضور والانصراف'!AG132="استقالة","R","Blank")))))))))</f>
        <v>Blank</v>
      </c>
      <c r="AG129" s="33" t="str">
        <f>IF('الحضور والانصراف'!AH132="حضور","P",IF('الحضور والانصراف'!AH132="راحة","O",IF('الحضور والانصراف'!AH132="سنوى","V",IF('الحضور والانصراف'!AH132="مرضى","SL",IF('الحضور والانصراف'!AH132="اعياد رسمية","H",IF('الحضور والانصراف'!AH132="غياب باذن","PL",IF('الحضور والانصراف'!AH132="غياب بدون اذن","A",IF('الحضور والانصراف'!AH132="انقطاع","Out",IF('الحضور والانصراف'!AH132="استقالة","R","Blank")))))))))</f>
        <v>Blank</v>
      </c>
      <c r="AH129" s="33" t="str">
        <f>IF('الحضور والانصراف'!AI132="حضور","P",IF('الحضور والانصراف'!AI132="راحة","O",IF('الحضور والانصراف'!AI132="سنوى","V",IF('الحضور والانصراف'!AI132="مرضى","SL",IF('الحضور والانصراف'!AI132="اعياد رسمية","H",IF('الحضور والانصراف'!AI132="غياب باذن","PL",IF('الحضور والانصراف'!AI132="غياب بدون اذن","A",IF('الحضور والانصراف'!AI132="انقطاع","Out",IF('الحضور والانصراف'!AI132="استقالة","R","Blank")))))))))</f>
        <v>Blank</v>
      </c>
      <c r="AI129" s="33" t="str">
        <f>IF('الحضور والانصراف'!AJ132="حضور","P",IF('الحضور والانصراف'!AJ132="راحة","O",IF('الحضور والانصراف'!AJ132="سنوى","V",IF('الحضور والانصراف'!AJ132="مرضى","SL",IF('الحضور والانصراف'!AJ132="اعياد رسمية","H",IF('الحضور والانصراف'!AJ132="غياب باذن","PL",IF('الحضور والانصراف'!AJ132="غياب بدون اذن","A",IF('الحضور والانصراف'!AJ132="انقطاع","Out",IF('الحضور والانصراف'!AJ132="استقالة","R","Blank")))))))))</f>
        <v>Blank</v>
      </c>
      <c r="AJ129" s="33" t="str">
        <f>IF('الحضور والانصراف'!AK132="حضور","P",IF('الحضور والانصراف'!AK132="راحة","O",IF('الحضور والانصراف'!AK132="سنوى","V",IF('الحضور والانصراف'!AK132="مرضى","SL",IF('الحضور والانصراف'!AK132="اعياد رسمية","H",IF('الحضور والانصراف'!AK132="غياب باذن","PL",IF('الحضور والانصراف'!AK132="غياب بدون اذن","A",IF('الحضور والانصراف'!AK132="انقطاع","Out",IF('الحضور والانصراف'!AK132="استقالة","R","Blank")))))))))</f>
        <v>Blank</v>
      </c>
      <c r="AK129" s="33" t="str">
        <f>IF('الحضور والانصراف'!AL132="حضور","P",IF('الحضور والانصراف'!AL132="راحة","O",IF('الحضور والانصراف'!AL132="سنوى","V",IF('الحضور والانصراف'!AL132="مرضى","SL",IF('الحضور والانصراف'!AL132="اعياد رسمية","H",IF('الحضور والانصراف'!AL132="غياب باذن","PL",IF('الحضور والانصراف'!AL132="غياب بدون اذن","A",IF('الحضور والانصراف'!AL132="انقطاع","Out",IF('الحضور والانصراف'!AL132="استقالة","R","Blank")))))))))</f>
        <v>Blank</v>
      </c>
      <c r="AL129" s="33" t="str">
        <f>IF('الحضور والانصراف'!AM132="حضور","P",IF('الحضور والانصراف'!AM132="راحة","O",IF('الحضور والانصراف'!AM132="سنوى","V",IF('الحضور والانصراف'!AM132="مرضى","SL",IF('الحضور والانصراف'!AM132="اعياد رسمية","H",IF('الحضور والانصراف'!AM132="غياب باذن","PL",IF('الحضور والانصراف'!AM132="غياب بدون اذن","A",IF('الحضور والانصراف'!AM132="انقطاع","Out",IF('الحضور والانصراف'!AM132="استقالة","R","Blank")))))))))</f>
        <v>Blank</v>
      </c>
      <c r="AM129" s="33" t="str">
        <f>IF('الحضور والانصراف'!AN132="حضور","P",IF('الحضور والانصراف'!AN132="راحة","O",IF('الحضور والانصراف'!AN132="سنوى","V",IF('الحضور والانصراف'!AN132="مرضى","SL",IF('الحضور والانصراف'!AN132="اعياد رسمية","H",IF('الحضور والانصراف'!AN132="غياب باذن","PL",IF('الحضور والانصراف'!AN132="غياب بدون اذن","A",IF('الحضور والانصراف'!AN132="انقطاع","Out",IF('الحضور والانصراف'!AN132="استقالة","R","Blank")))))))))</f>
        <v>Blank</v>
      </c>
      <c r="AN129" s="33" t="str">
        <f>IF('الحضور والانصراف'!AO132="حضور","P",IF('الحضور والانصراف'!AO132="راحة","O",IF('الحضور والانصراف'!AO132="سنوى","V",IF('الحضور والانصراف'!AO132="مرضى","SL",IF('الحضور والانصراف'!AO132="اعياد رسمية","H",IF('الحضور والانصراف'!AO132="غياب باذن","PL",IF('الحضور والانصراف'!AO132="غياب بدون اذن","A",IF('الحضور والانصراف'!AO132="انقطاع","Out",IF('الحضور والانصراف'!AO132="استقالة","R","Blank")))))))))</f>
        <v>Blank</v>
      </c>
      <c r="AO129" s="33" t="str">
        <f>IF('الحضور والانصراف'!AP132="حضور","P",IF('الحضور والانصراف'!AP132="راحة","O",IF('الحضور والانصراف'!AP132="سنوى","V",IF('الحضور والانصراف'!AP132="مرضى","SL",IF('الحضور والانصراف'!AP132="اعياد رسمية","H",IF('الحضور والانصراف'!AP132="غياب باذن","PL",IF('الحضور والانصراف'!AP132="غياب بدون اذن","A",IF('الحضور والانصراف'!AP132="انقطاع","Out",IF('الحضور والانصراف'!AP132="استقالة","R","Blank")))))))))</f>
        <v>Blank</v>
      </c>
      <c r="AP129" s="33" t="str">
        <f>IF('الحضور والانصراف'!AQ132="حضور","P",IF('الحضور والانصراف'!AQ132="راحة","O",IF('الحضور والانصراف'!AQ132="سنوى","V",IF('الحضور والانصراف'!AQ132="مرضى","SL",IF('الحضور والانصراف'!AQ132="اعياد رسمية","H",IF('الحضور والانصراف'!AQ132="غياب باذن","PL",IF('الحضور والانصراف'!AQ132="غياب بدون اذن","A",IF('الحضور والانصراف'!AQ132="انقطاع","Out",IF('الحضور والانصراف'!AQ132="استقالة","R","Blank")))))))))</f>
        <v>Blank</v>
      </c>
      <c r="AQ129" s="33" t="str">
        <f>IF('الحضور والانصراف'!AR132="حضور","P",IF('الحضور والانصراف'!AR132="راحة","O",IF('الحضور والانصراف'!AR132="سنوى","V",IF('الحضور والانصراف'!AR132="مرضى","SL",IF('الحضور والانصراف'!AR132="اعياد رسمية","H",IF('الحضور والانصراف'!AR132="غياب باذن","PL",IF('الحضور والانصراف'!AR132="غياب بدون اذن","A",IF('الحضور والانصراف'!AR132="انقطاع","Out",IF('الحضور والانصراف'!AR132="استقالة","R","Blank")))))))))</f>
        <v>Blank</v>
      </c>
      <c r="AR129" s="33" t="str">
        <f>IF('الحضور والانصراف'!AS132="حضور","P",IF('الحضور والانصراف'!AS132="راحة","O",IF('الحضور والانصراف'!AS132="سنوى","V",IF('الحضور والانصراف'!AS132="مرضى","SL",IF('الحضور والانصراف'!AS132="اعياد رسمية","H",IF('الحضور والانصراف'!AS132="غياب باذن","PL",IF('الحضور والانصراف'!AS132="غياب بدون اذن","A",IF('الحضور والانصراف'!AS132="انقطاع","Out",IF('الحضور والانصراف'!AS132="استقالة","R","Blank")))))))))</f>
        <v>Blank</v>
      </c>
      <c r="AS129" s="33" t="str">
        <f>IF('الحضور والانصراف'!AT132="حضور","P",IF('الحضور والانصراف'!AT132="راحة","O",IF('الحضور والانصراف'!AT132="سنوى","V",IF('الحضور والانصراف'!AT132="مرضى","SL",IF('الحضور والانصراف'!AT132="اعياد رسمية","H",IF('الحضور والانصراف'!AT132="غياب باذن","PL",IF('الحضور والانصراف'!AT132="غياب بدون اذن","A",IF('الحضور والانصراف'!AT132="انقطاع","Out",IF('الحضور والانصراف'!AT132="استقالة","R","Blank")))))))))</f>
        <v>Blank</v>
      </c>
      <c r="AT129" s="33" t="str">
        <f>IF('الحضور والانصراف'!AU132="حضور","P",IF('الحضور والانصراف'!AU132="راحة","O",IF('الحضور والانصراف'!AU132="سنوى","V",IF('الحضور والانصراف'!AU132="مرضى","SL",IF('الحضور والانصراف'!AU132="اعياد رسمية","H",IF('الحضور والانصراف'!AU132="غياب باذن","PL",IF('الحضور والانصراف'!AU132="غياب بدون اذن","A",IF('الحضور والانصراف'!AU132="انقطاع","Out",IF('الحضور والانصراف'!AU132="استقالة","R","Blank")))))))))</f>
        <v>Blank</v>
      </c>
      <c r="AU129" s="33" t="str">
        <f>IF('الحضور والانصراف'!AV132="حضور","P",IF('الحضور والانصراف'!AV132="راحة","O",IF('الحضور والانصراف'!AV132="سنوى","V",IF('الحضور والانصراف'!AV132="مرضى","SL",IF('الحضور والانصراف'!AV132="اعياد رسمية","H",IF('الحضور والانصراف'!AV132="غياب باذن","PL",IF('الحضور والانصراف'!AV132="غياب بدون اذن","A",IF('الحضور والانصراف'!AV132="انقطاع","Out",IF('الحضور والانصراف'!AV132="استقالة","R","Blank")))))))))</f>
        <v>Blank</v>
      </c>
      <c r="AV129" s="33" t="str">
        <f>IF('الحضور والانصراف'!AW132="حضور","P",IF('الحضور والانصراف'!AW132="راحة","O",IF('الحضور والانصراف'!AW132="سنوى","V",IF('الحضور والانصراف'!AW132="مرضى","SL",IF('الحضور والانصراف'!AW132="اعياد رسمية","H",IF('الحضور والانصراف'!AW132="غياب باذن","PL",IF('الحضور والانصراف'!AW132="غياب بدون اذن","A",IF('الحضور والانصراف'!AW132="انقطاع","Out",IF('الحضور والانصراف'!AW132="استقالة","R","Blank")))))))))</f>
        <v>Blank</v>
      </c>
      <c r="AW129" s="33" t="str">
        <f>IF('الحضور والانصراف'!AX132="حضور","P",IF('الحضور والانصراف'!AX132="راحة","O",IF('الحضور والانصراف'!AX132="سنوى","V",IF('الحضور والانصراف'!AX132="مرضى","SL",IF('الحضور والانصراف'!AX132="اعياد رسمية","H",IF('الحضور والانصراف'!AX132="غياب باذن","PL",IF('الحضور والانصراف'!AX132="غياب بدون اذن","A",IF('الحضور والانصراف'!AX132="انقطاع","Out",IF('الحضور والانصراف'!AX132="استقالة","R","Blank")))))))))</f>
        <v>Blank</v>
      </c>
      <c r="AX129" s="33" t="str">
        <f>IF('الحضور والانصراف'!AY132="حضور","P",IF('الحضور والانصراف'!AY132="راحة","O",IF('الحضور والانصراف'!AY132="سنوى","V",IF('الحضور والانصراف'!AY132="مرضى","SL",IF('الحضور والانصراف'!AY132="اعياد رسمية","H",IF('الحضور والانصراف'!AY132="غياب باذن","PL",IF('الحضور والانصراف'!AY132="غياب بدون اذن","A",IF('الحضور والانصراف'!AY132="انقطاع","Out",IF('الحضور والانصراف'!AY132="استقالة","R","Blank")))))))))</f>
        <v>Blank</v>
      </c>
      <c r="AY129" s="8">
        <f>'الحضور والانصراف'!AZ132</f>
        <v>2</v>
      </c>
      <c r="AZ129" s="10"/>
      <c r="BA129" s="10"/>
    </row>
    <row r="130" spans="1:53" ht="23.25" x14ac:dyDescent="0.25">
      <c r="A130" s="17">
        <f t="shared" si="1"/>
        <v>128</v>
      </c>
      <c r="B130" s="17" t="str">
        <f>'الحضور والانصراف'!B133</f>
        <v>new</v>
      </c>
      <c r="C130" s="17">
        <f>'الحضور والانصراف'!C133</f>
        <v>0</v>
      </c>
      <c r="D130" s="17">
        <f>'الحضور والانصراف'!D133</f>
        <v>0</v>
      </c>
      <c r="E130" s="19">
        <f>'الحضور والانصراف'!E133</f>
        <v>0</v>
      </c>
      <c r="F130" s="7">
        <f>'الحضور والانصراف'!G133</f>
        <v>0</v>
      </c>
      <c r="G130" s="6">
        <f>'الحضور والانصراف'!H133</f>
        <v>0</v>
      </c>
      <c r="H130" s="7">
        <f>'الحضور والانصراف'!I133</f>
        <v>0</v>
      </c>
      <c r="I130" s="6">
        <f>'الحضور والانصراف'!J133</f>
        <v>0</v>
      </c>
      <c r="J130" s="6">
        <f>'الحضور والانصراف'!K133</f>
        <v>0</v>
      </c>
      <c r="K130" s="6">
        <f>'الحضور والانصراف'!L133</f>
        <v>0</v>
      </c>
      <c r="L130" s="7">
        <f>'الحضور والانصراف'!M133</f>
        <v>0</v>
      </c>
      <c r="M130" s="6">
        <f>'الحضور والانصراف'!N133</f>
        <v>0</v>
      </c>
      <c r="N130" s="7">
        <f>'الحضور والانصراف'!O133</f>
        <v>0</v>
      </c>
      <c r="O130" s="7">
        <f>'الحضور والانصراف'!P133</f>
        <v>0</v>
      </c>
      <c r="P130" s="6">
        <f>'الحضور والانصراف'!Q133</f>
        <v>0</v>
      </c>
      <c r="Q130" s="6">
        <f>'الحضور والانصراف'!R133</f>
        <v>0</v>
      </c>
      <c r="R130" s="6">
        <f>'الحضور والانصراف'!S133</f>
        <v>0</v>
      </c>
      <c r="S130" s="6">
        <f>'الحضور والانصراف'!T133</f>
        <v>0</v>
      </c>
      <c r="T130" s="33" t="str">
        <f>IF('الحضور والانصراف'!U133="حضور","P",IF('الحضور والانصراف'!U133="راحة","O",IF('الحضور والانصراف'!U133="سنوى","V",IF('الحضور والانصراف'!U133="مرضى","SL",IF('الحضور والانصراف'!U133="اعياد رسمية","H",IF('الحضور والانصراف'!U133="غياب باذن","PL",IF('الحضور والانصراف'!U133="غياب بدون اذن","A",IF('الحضور والانصراف'!U133="انقطاع","Out",IF('الحضور والانصراف'!U133="استقالة","R","Blank")))))))))</f>
        <v>Blank</v>
      </c>
      <c r="U130" s="33" t="str">
        <f>IF('الحضور والانصراف'!V133="حضور","P",IF('الحضور والانصراف'!V133="راحة","O",IF('الحضور والانصراف'!V133="سنوى","V",IF('الحضور والانصراف'!V133="مرضى","SL",IF('الحضور والانصراف'!V133="اعياد رسمية","H",IF('الحضور والانصراف'!V133="غياب باذن","PL",IF('الحضور والانصراف'!V133="غياب بدون اذن","A",IF('الحضور والانصراف'!V133="انقطاع","Out",IF('الحضور والانصراف'!V133="استقالة","R","Blank")))))))))</f>
        <v>Blank</v>
      </c>
      <c r="V130" s="33" t="str">
        <f>IF('الحضور والانصراف'!W133="حضور","P",IF('الحضور والانصراف'!W133="راحة","O",IF('الحضور والانصراف'!W133="سنوى","V",IF('الحضور والانصراف'!W133="مرضى","SL",IF('الحضور والانصراف'!W133="اعياد رسمية","H",IF('الحضور والانصراف'!W133="غياب باذن","PL",IF('الحضور والانصراف'!W133="غياب بدون اذن","A",IF('الحضور والانصراف'!W133="انقطاع","Out",IF('الحضور والانصراف'!W133="استقالة","R","Blank")))))))))</f>
        <v>Blank</v>
      </c>
      <c r="W130" s="33" t="str">
        <f>IF('الحضور والانصراف'!X133="حضور","P",IF('الحضور والانصراف'!X133="راحة","O",IF('الحضور والانصراف'!X133="سنوى","V",IF('الحضور والانصراف'!X133="مرضى","SL",IF('الحضور والانصراف'!X133="اعياد رسمية","H",IF('الحضور والانصراف'!X133="غياب باذن","PL",IF('الحضور والانصراف'!X133="غياب بدون اذن","A",IF('الحضور والانصراف'!X133="انقطاع","Out",IF('الحضور والانصراف'!X133="استقالة","R","Blank")))))))))</f>
        <v>Blank</v>
      </c>
      <c r="X130" s="33" t="str">
        <f>IF('الحضور والانصراف'!Y133="حضور","P",IF('الحضور والانصراف'!Y133="راحة","O",IF('الحضور والانصراف'!Y133="سنوى","V",IF('الحضور والانصراف'!Y133="مرضى","SL",IF('الحضور والانصراف'!Y133="اعياد رسمية","H",IF('الحضور والانصراف'!Y133="غياب باذن","PL",IF('الحضور والانصراف'!Y133="غياب بدون اذن","A",IF('الحضور والانصراف'!Y133="انقطاع","Out",IF('الحضور والانصراف'!Y133="استقالة","R","Blank")))))))))</f>
        <v>Blank</v>
      </c>
      <c r="Y130" s="33" t="str">
        <f>IF('الحضور والانصراف'!Z133="حضور","P",IF('الحضور والانصراف'!Z133="راحة","O",IF('الحضور والانصراف'!Z133="سنوى","V",IF('الحضور والانصراف'!Z133="مرضى","SL",IF('الحضور والانصراف'!Z133="اعياد رسمية","H",IF('الحضور والانصراف'!Z133="غياب باذن","PL",IF('الحضور والانصراف'!Z133="غياب بدون اذن","A",IF('الحضور والانصراف'!Z133="انقطاع","Out",IF('الحضور والانصراف'!Z133="استقالة","R","Blank")))))))))</f>
        <v>Blank</v>
      </c>
      <c r="Z130" s="33" t="str">
        <f>IF('الحضور والانصراف'!AA133="حضور","P",IF('الحضور والانصراف'!AA133="راحة","O",IF('الحضور والانصراف'!AA133="سنوى","V",IF('الحضور والانصراف'!AA133="مرضى","SL",IF('الحضور والانصراف'!AA133="اعياد رسمية","H",IF('الحضور والانصراف'!AA133="غياب باذن","PL",IF('الحضور والانصراف'!AA133="غياب بدون اذن","A",IF('الحضور والانصراف'!AA133="انقطاع","Out",IF('الحضور والانصراف'!AA133="استقالة","R","Blank")))))))))</f>
        <v>Blank</v>
      </c>
      <c r="AA130" s="33" t="str">
        <f>IF('الحضور والانصراف'!AB133="حضور","P",IF('الحضور والانصراف'!AB133="راحة","O",IF('الحضور والانصراف'!AB133="سنوى","V",IF('الحضور والانصراف'!AB133="مرضى","SL",IF('الحضور والانصراف'!AB133="اعياد رسمية","H",IF('الحضور والانصراف'!AB133="غياب باذن","PL",IF('الحضور والانصراف'!AB133="غياب بدون اذن","A",IF('الحضور والانصراف'!AB133="انقطاع","Out",IF('الحضور والانصراف'!AB133="استقالة","R","Blank")))))))))</f>
        <v>Blank</v>
      </c>
      <c r="AB130" s="33" t="str">
        <f>IF('الحضور والانصراف'!AC133="حضور","P",IF('الحضور والانصراف'!AC133="راحة","O",IF('الحضور والانصراف'!AC133="سنوى","V",IF('الحضور والانصراف'!AC133="مرضى","SL",IF('الحضور والانصراف'!AC133="اعياد رسمية","H",IF('الحضور والانصراف'!AC133="غياب باذن","PL",IF('الحضور والانصراف'!AC133="غياب بدون اذن","A",IF('الحضور والانصراف'!AC133="انقطاع","Out",IF('الحضور والانصراف'!AC133="استقالة","R","Blank")))))))))</f>
        <v>Blank</v>
      </c>
      <c r="AC130" s="33" t="str">
        <f>IF('الحضور والانصراف'!AD133="حضور","P",IF('الحضور والانصراف'!AD133="راحة","O",IF('الحضور والانصراف'!AD133="سنوى","V",IF('الحضور والانصراف'!AD133="مرضى","SL",IF('الحضور والانصراف'!AD133="اعياد رسمية","H",IF('الحضور والانصراف'!AD133="غياب باذن","PL",IF('الحضور والانصراف'!AD133="غياب بدون اذن","A",IF('الحضور والانصراف'!AD133="انقطاع","Out",IF('الحضور والانصراف'!AD133="استقالة","R","Blank")))))))))</f>
        <v>Blank</v>
      </c>
      <c r="AD130" s="43" t="str">
        <f>IF('الحضور والانصراف'!AE133="حضور","P",IF('الحضور والانصراف'!AE133="راحة","O",IF('الحضور والانصراف'!AE133="سنوى","V",IF('الحضور والانصراف'!AE133="مرضى","SL",IF('الحضور والانصراف'!AE133="اعياد رسمية","H",IF('الحضور والانصراف'!AE133="غياب باذن","PL",IF('الحضور والانصراف'!AE133="غياب بدون اذن","A",IF('الحضور والانصراف'!AE133="انقطاع","Out",IF('الحضور والانصراف'!AE133="استقالة","R","Blank")))))))))</f>
        <v>Blank</v>
      </c>
      <c r="AE130" s="33" t="str">
        <f>IF('الحضور والانصراف'!AF133="حضور","P",IF('الحضور والانصراف'!AF133="راحة","O",IF('الحضور والانصراف'!AF133="سنوى","V",IF('الحضور والانصراف'!AF133="مرضى","SL",IF('الحضور والانصراف'!AF133="اعياد رسمية","H",IF('الحضور والانصراف'!AF133="غياب باذن","PL",IF('الحضور والانصراف'!AF133="غياب بدون اذن","A",IF('الحضور والانصراف'!AF133="انقطاع","Out",IF('الحضور والانصراف'!AF133="استقالة","R","Blank")))))))))</f>
        <v>Blank</v>
      </c>
      <c r="AF130" s="33" t="str">
        <f>IF('الحضور والانصراف'!AG133="حضور","P",IF('الحضور والانصراف'!AG133="راحة","O",IF('الحضور والانصراف'!AG133="سنوى","V",IF('الحضور والانصراف'!AG133="مرضى","SL",IF('الحضور والانصراف'!AG133="اعياد رسمية","H",IF('الحضور والانصراف'!AG133="غياب باذن","PL",IF('الحضور والانصراف'!AG133="غياب بدون اذن","A",IF('الحضور والانصراف'!AG133="انقطاع","Out",IF('الحضور والانصراف'!AG133="استقالة","R","Blank")))))))))</f>
        <v>Blank</v>
      </c>
      <c r="AG130" s="33" t="str">
        <f>IF('الحضور والانصراف'!AH133="حضور","P",IF('الحضور والانصراف'!AH133="راحة","O",IF('الحضور والانصراف'!AH133="سنوى","V",IF('الحضور والانصراف'!AH133="مرضى","SL",IF('الحضور والانصراف'!AH133="اعياد رسمية","H",IF('الحضور والانصراف'!AH133="غياب باذن","PL",IF('الحضور والانصراف'!AH133="غياب بدون اذن","A",IF('الحضور والانصراف'!AH133="انقطاع","Out",IF('الحضور والانصراف'!AH133="استقالة","R","Blank")))))))))</f>
        <v>Blank</v>
      </c>
      <c r="AH130" s="33" t="str">
        <f>IF('الحضور والانصراف'!AI133="حضور","P",IF('الحضور والانصراف'!AI133="راحة","O",IF('الحضور والانصراف'!AI133="سنوى","V",IF('الحضور والانصراف'!AI133="مرضى","SL",IF('الحضور والانصراف'!AI133="اعياد رسمية","H",IF('الحضور والانصراف'!AI133="غياب باذن","PL",IF('الحضور والانصراف'!AI133="غياب بدون اذن","A",IF('الحضور والانصراف'!AI133="انقطاع","Out",IF('الحضور والانصراف'!AI133="استقالة","R","Blank")))))))))</f>
        <v>Blank</v>
      </c>
      <c r="AI130" s="33" t="str">
        <f>IF('الحضور والانصراف'!AJ133="حضور","P",IF('الحضور والانصراف'!AJ133="راحة","O",IF('الحضور والانصراف'!AJ133="سنوى","V",IF('الحضور والانصراف'!AJ133="مرضى","SL",IF('الحضور والانصراف'!AJ133="اعياد رسمية","H",IF('الحضور والانصراف'!AJ133="غياب باذن","PL",IF('الحضور والانصراف'!AJ133="غياب بدون اذن","A",IF('الحضور والانصراف'!AJ133="انقطاع","Out",IF('الحضور والانصراف'!AJ133="استقالة","R","Blank")))))))))</f>
        <v>Blank</v>
      </c>
      <c r="AJ130" s="33" t="str">
        <f>IF('الحضور والانصراف'!AK133="حضور","P",IF('الحضور والانصراف'!AK133="راحة","O",IF('الحضور والانصراف'!AK133="سنوى","V",IF('الحضور والانصراف'!AK133="مرضى","SL",IF('الحضور والانصراف'!AK133="اعياد رسمية","H",IF('الحضور والانصراف'!AK133="غياب باذن","PL",IF('الحضور والانصراف'!AK133="غياب بدون اذن","A",IF('الحضور والانصراف'!AK133="انقطاع","Out",IF('الحضور والانصراف'!AK133="استقالة","R","Blank")))))))))</f>
        <v>Blank</v>
      </c>
      <c r="AK130" s="33" t="str">
        <f>IF('الحضور والانصراف'!AL133="حضور","P",IF('الحضور والانصراف'!AL133="راحة","O",IF('الحضور والانصراف'!AL133="سنوى","V",IF('الحضور والانصراف'!AL133="مرضى","SL",IF('الحضور والانصراف'!AL133="اعياد رسمية","H",IF('الحضور والانصراف'!AL133="غياب باذن","PL",IF('الحضور والانصراف'!AL133="غياب بدون اذن","A",IF('الحضور والانصراف'!AL133="انقطاع","Out",IF('الحضور والانصراف'!AL133="استقالة","R","Blank")))))))))</f>
        <v>Blank</v>
      </c>
      <c r="AL130" s="33" t="str">
        <f>IF('الحضور والانصراف'!AM133="حضور","P",IF('الحضور والانصراف'!AM133="راحة","O",IF('الحضور والانصراف'!AM133="سنوى","V",IF('الحضور والانصراف'!AM133="مرضى","SL",IF('الحضور والانصراف'!AM133="اعياد رسمية","H",IF('الحضور والانصراف'!AM133="غياب باذن","PL",IF('الحضور والانصراف'!AM133="غياب بدون اذن","A",IF('الحضور والانصراف'!AM133="انقطاع","Out",IF('الحضور والانصراف'!AM133="استقالة","R","Blank")))))))))</f>
        <v>Blank</v>
      </c>
      <c r="AM130" s="33" t="str">
        <f>IF('الحضور والانصراف'!AN133="حضور","P",IF('الحضور والانصراف'!AN133="راحة","O",IF('الحضور والانصراف'!AN133="سنوى","V",IF('الحضور والانصراف'!AN133="مرضى","SL",IF('الحضور والانصراف'!AN133="اعياد رسمية","H",IF('الحضور والانصراف'!AN133="غياب باذن","PL",IF('الحضور والانصراف'!AN133="غياب بدون اذن","A",IF('الحضور والانصراف'!AN133="انقطاع","Out",IF('الحضور والانصراف'!AN133="استقالة","R","Blank")))))))))</f>
        <v>Blank</v>
      </c>
      <c r="AN130" s="33" t="str">
        <f>IF('الحضور والانصراف'!AO133="حضور","P",IF('الحضور والانصراف'!AO133="راحة","O",IF('الحضور والانصراف'!AO133="سنوى","V",IF('الحضور والانصراف'!AO133="مرضى","SL",IF('الحضور والانصراف'!AO133="اعياد رسمية","H",IF('الحضور والانصراف'!AO133="غياب باذن","PL",IF('الحضور والانصراف'!AO133="غياب بدون اذن","A",IF('الحضور والانصراف'!AO133="انقطاع","Out",IF('الحضور والانصراف'!AO133="استقالة","R","Blank")))))))))</f>
        <v>Blank</v>
      </c>
      <c r="AO130" s="33" t="str">
        <f>IF('الحضور والانصراف'!AP133="حضور","P",IF('الحضور والانصراف'!AP133="راحة","O",IF('الحضور والانصراف'!AP133="سنوى","V",IF('الحضور والانصراف'!AP133="مرضى","SL",IF('الحضور والانصراف'!AP133="اعياد رسمية","H",IF('الحضور والانصراف'!AP133="غياب باذن","PL",IF('الحضور والانصراف'!AP133="غياب بدون اذن","A",IF('الحضور والانصراف'!AP133="انقطاع","Out",IF('الحضور والانصراف'!AP133="استقالة","R","Blank")))))))))</f>
        <v>Blank</v>
      </c>
      <c r="AP130" s="33" t="str">
        <f>IF('الحضور والانصراف'!AQ133="حضور","P",IF('الحضور والانصراف'!AQ133="راحة","O",IF('الحضور والانصراف'!AQ133="سنوى","V",IF('الحضور والانصراف'!AQ133="مرضى","SL",IF('الحضور والانصراف'!AQ133="اعياد رسمية","H",IF('الحضور والانصراف'!AQ133="غياب باذن","PL",IF('الحضور والانصراف'!AQ133="غياب بدون اذن","A",IF('الحضور والانصراف'!AQ133="انقطاع","Out",IF('الحضور والانصراف'!AQ133="استقالة","R","Blank")))))))))</f>
        <v>Blank</v>
      </c>
      <c r="AQ130" s="33" t="str">
        <f>IF('الحضور والانصراف'!AR133="حضور","P",IF('الحضور والانصراف'!AR133="راحة","O",IF('الحضور والانصراف'!AR133="سنوى","V",IF('الحضور والانصراف'!AR133="مرضى","SL",IF('الحضور والانصراف'!AR133="اعياد رسمية","H",IF('الحضور والانصراف'!AR133="غياب باذن","PL",IF('الحضور والانصراف'!AR133="غياب بدون اذن","A",IF('الحضور والانصراف'!AR133="انقطاع","Out",IF('الحضور والانصراف'!AR133="استقالة","R","Blank")))))))))</f>
        <v>Blank</v>
      </c>
      <c r="AR130" s="33" t="str">
        <f>IF('الحضور والانصراف'!AS133="حضور","P",IF('الحضور والانصراف'!AS133="راحة","O",IF('الحضور والانصراف'!AS133="سنوى","V",IF('الحضور والانصراف'!AS133="مرضى","SL",IF('الحضور والانصراف'!AS133="اعياد رسمية","H",IF('الحضور والانصراف'!AS133="غياب باذن","PL",IF('الحضور والانصراف'!AS133="غياب بدون اذن","A",IF('الحضور والانصراف'!AS133="انقطاع","Out",IF('الحضور والانصراف'!AS133="استقالة","R","Blank")))))))))</f>
        <v>Blank</v>
      </c>
      <c r="AS130" s="33" t="str">
        <f>IF('الحضور والانصراف'!AT133="حضور","P",IF('الحضور والانصراف'!AT133="راحة","O",IF('الحضور والانصراف'!AT133="سنوى","V",IF('الحضور والانصراف'!AT133="مرضى","SL",IF('الحضور والانصراف'!AT133="اعياد رسمية","H",IF('الحضور والانصراف'!AT133="غياب باذن","PL",IF('الحضور والانصراف'!AT133="غياب بدون اذن","A",IF('الحضور والانصراف'!AT133="انقطاع","Out",IF('الحضور والانصراف'!AT133="استقالة","R","Blank")))))))))</f>
        <v>Blank</v>
      </c>
      <c r="AT130" s="33" t="str">
        <f>IF('الحضور والانصراف'!AU133="حضور","P",IF('الحضور والانصراف'!AU133="راحة","O",IF('الحضور والانصراف'!AU133="سنوى","V",IF('الحضور والانصراف'!AU133="مرضى","SL",IF('الحضور والانصراف'!AU133="اعياد رسمية","H",IF('الحضور والانصراف'!AU133="غياب باذن","PL",IF('الحضور والانصراف'!AU133="غياب بدون اذن","A",IF('الحضور والانصراف'!AU133="انقطاع","Out",IF('الحضور والانصراف'!AU133="استقالة","R","Blank")))))))))</f>
        <v>Blank</v>
      </c>
      <c r="AU130" s="33" t="str">
        <f>IF('الحضور والانصراف'!AV133="حضور","P",IF('الحضور والانصراف'!AV133="راحة","O",IF('الحضور والانصراف'!AV133="سنوى","V",IF('الحضور والانصراف'!AV133="مرضى","SL",IF('الحضور والانصراف'!AV133="اعياد رسمية","H",IF('الحضور والانصراف'!AV133="غياب باذن","PL",IF('الحضور والانصراف'!AV133="غياب بدون اذن","A",IF('الحضور والانصراف'!AV133="انقطاع","Out",IF('الحضور والانصراف'!AV133="استقالة","R","Blank")))))))))</f>
        <v>Blank</v>
      </c>
      <c r="AV130" s="33" t="str">
        <f>IF('الحضور والانصراف'!AW133="حضور","P",IF('الحضور والانصراف'!AW133="راحة","O",IF('الحضور والانصراف'!AW133="سنوى","V",IF('الحضور والانصراف'!AW133="مرضى","SL",IF('الحضور والانصراف'!AW133="اعياد رسمية","H",IF('الحضور والانصراف'!AW133="غياب باذن","PL",IF('الحضور والانصراف'!AW133="غياب بدون اذن","A",IF('الحضور والانصراف'!AW133="انقطاع","Out",IF('الحضور والانصراف'!AW133="استقالة","R","Blank")))))))))</f>
        <v>Blank</v>
      </c>
      <c r="AW130" s="33" t="str">
        <f>IF('الحضور والانصراف'!AX133="حضور","P",IF('الحضور والانصراف'!AX133="راحة","O",IF('الحضور والانصراف'!AX133="سنوى","V",IF('الحضور والانصراف'!AX133="مرضى","SL",IF('الحضور والانصراف'!AX133="اعياد رسمية","H",IF('الحضور والانصراف'!AX133="غياب باذن","PL",IF('الحضور والانصراف'!AX133="غياب بدون اذن","A",IF('الحضور والانصراف'!AX133="انقطاع","Out",IF('الحضور والانصراف'!AX133="استقالة","R","Blank")))))))))</f>
        <v>Blank</v>
      </c>
      <c r="AX130" s="33" t="str">
        <f>IF('الحضور والانصراف'!AY133="حضور","P",IF('الحضور والانصراف'!AY133="راحة","O",IF('الحضور والانصراف'!AY133="سنوى","V",IF('الحضور والانصراف'!AY133="مرضى","SL",IF('الحضور والانصراف'!AY133="اعياد رسمية","H",IF('الحضور والانصراف'!AY133="غياب باذن","PL",IF('الحضور والانصراف'!AY133="غياب بدون اذن","A",IF('الحضور والانصراف'!AY133="انقطاع","Out",IF('الحضور والانصراف'!AY133="استقالة","R","Blank")))))))))</f>
        <v>Blank</v>
      </c>
      <c r="AY130" s="8">
        <f>'الحضور والانصراف'!AZ133</f>
        <v>2</v>
      </c>
      <c r="AZ130" s="10"/>
      <c r="BA130" s="10"/>
    </row>
    <row r="131" spans="1:53" ht="23.25" x14ac:dyDescent="0.25">
      <c r="A131" s="17">
        <f t="shared" si="1"/>
        <v>129</v>
      </c>
      <c r="B131" s="17" t="str">
        <f>'الحضور والانصراف'!B134</f>
        <v>new</v>
      </c>
      <c r="C131" s="17">
        <f>'الحضور والانصراف'!C134</f>
        <v>0</v>
      </c>
      <c r="D131" s="17">
        <f>'الحضور والانصراف'!D134</f>
        <v>0</v>
      </c>
      <c r="E131" s="19">
        <f>'الحضور والانصراف'!E134</f>
        <v>0</v>
      </c>
      <c r="F131" s="7">
        <f>'الحضور والانصراف'!G134</f>
        <v>0</v>
      </c>
      <c r="G131" s="6">
        <f>'الحضور والانصراف'!H134</f>
        <v>0</v>
      </c>
      <c r="H131" s="7">
        <f>'الحضور والانصراف'!I134</f>
        <v>0</v>
      </c>
      <c r="I131" s="6">
        <f>'الحضور والانصراف'!J134</f>
        <v>0</v>
      </c>
      <c r="J131" s="6">
        <f>'الحضور والانصراف'!K134</f>
        <v>0</v>
      </c>
      <c r="K131" s="6">
        <f>'الحضور والانصراف'!L134</f>
        <v>0</v>
      </c>
      <c r="L131" s="7">
        <f>'الحضور والانصراف'!M134</f>
        <v>0</v>
      </c>
      <c r="M131" s="6">
        <f>'الحضور والانصراف'!N134</f>
        <v>0</v>
      </c>
      <c r="N131" s="7">
        <f>'الحضور والانصراف'!O134</f>
        <v>0</v>
      </c>
      <c r="O131" s="7">
        <f>'الحضور والانصراف'!P134</f>
        <v>0</v>
      </c>
      <c r="P131" s="6">
        <f>'الحضور والانصراف'!Q134</f>
        <v>0</v>
      </c>
      <c r="Q131" s="6">
        <f>'الحضور والانصراف'!R134</f>
        <v>0</v>
      </c>
      <c r="R131" s="6">
        <f>'الحضور والانصراف'!S134</f>
        <v>0</v>
      </c>
      <c r="S131" s="6">
        <f>'الحضور والانصراف'!T134</f>
        <v>0</v>
      </c>
      <c r="T131" s="33" t="str">
        <f>IF('الحضور والانصراف'!U134="حضور","P",IF('الحضور والانصراف'!U134="راحة","O",IF('الحضور والانصراف'!U134="سنوى","V",IF('الحضور والانصراف'!U134="مرضى","SL",IF('الحضور والانصراف'!U134="اعياد رسمية","H",IF('الحضور والانصراف'!U134="غياب باذن","PL",IF('الحضور والانصراف'!U134="غياب بدون اذن","A",IF('الحضور والانصراف'!U134="انقطاع","Out",IF('الحضور والانصراف'!U134="استقالة","R","Blank")))))))))</f>
        <v>Blank</v>
      </c>
      <c r="U131" s="33" t="str">
        <f>IF('الحضور والانصراف'!V134="حضور","P",IF('الحضور والانصراف'!V134="راحة","O",IF('الحضور والانصراف'!V134="سنوى","V",IF('الحضور والانصراف'!V134="مرضى","SL",IF('الحضور والانصراف'!V134="اعياد رسمية","H",IF('الحضور والانصراف'!V134="غياب باذن","PL",IF('الحضور والانصراف'!V134="غياب بدون اذن","A",IF('الحضور والانصراف'!V134="انقطاع","Out",IF('الحضور والانصراف'!V134="استقالة","R","Blank")))))))))</f>
        <v>Blank</v>
      </c>
      <c r="V131" s="33" t="str">
        <f>IF('الحضور والانصراف'!W134="حضور","P",IF('الحضور والانصراف'!W134="راحة","O",IF('الحضور والانصراف'!W134="سنوى","V",IF('الحضور والانصراف'!W134="مرضى","SL",IF('الحضور والانصراف'!W134="اعياد رسمية","H",IF('الحضور والانصراف'!W134="غياب باذن","PL",IF('الحضور والانصراف'!W134="غياب بدون اذن","A",IF('الحضور والانصراف'!W134="انقطاع","Out",IF('الحضور والانصراف'!W134="استقالة","R","Blank")))))))))</f>
        <v>Blank</v>
      </c>
      <c r="W131" s="33" t="str">
        <f>IF('الحضور والانصراف'!X134="حضور","P",IF('الحضور والانصراف'!X134="راحة","O",IF('الحضور والانصراف'!X134="سنوى","V",IF('الحضور والانصراف'!X134="مرضى","SL",IF('الحضور والانصراف'!X134="اعياد رسمية","H",IF('الحضور والانصراف'!X134="غياب باذن","PL",IF('الحضور والانصراف'!X134="غياب بدون اذن","A",IF('الحضور والانصراف'!X134="انقطاع","Out",IF('الحضور والانصراف'!X134="استقالة","R","Blank")))))))))</f>
        <v>Blank</v>
      </c>
      <c r="X131" s="33" t="str">
        <f>IF('الحضور والانصراف'!Y134="حضور","P",IF('الحضور والانصراف'!Y134="راحة","O",IF('الحضور والانصراف'!Y134="سنوى","V",IF('الحضور والانصراف'!Y134="مرضى","SL",IF('الحضور والانصراف'!Y134="اعياد رسمية","H",IF('الحضور والانصراف'!Y134="غياب باذن","PL",IF('الحضور والانصراف'!Y134="غياب بدون اذن","A",IF('الحضور والانصراف'!Y134="انقطاع","Out",IF('الحضور والانصراف'!Y134="استقالة","R","Blank")))))))))</f>
        <v>Blank</v>
      </c>
      <c r="Y131" s="33" t="str">
        <f>IF('الحضور والانصراف'!Z134="حضور","P",IF('الحضور والانصراف'!Z134="راحة","O",IF('الحضور والانصراف'!Z134="سنوى","V",IF('الحضور والانصراف'!Z134="مرضى","SL",IF('الحضور والانصراف'!Z134="اعياد رسمية","H",IF('الحضور والانصراف'!Z134="غياب باذن","PL",IF('الحضور والانصراف'!Z134="غياب بدون اذن","A",IF('الحضور والانصراف'!Z134="انقطاع","Out",IF('الحضور والانصراف'!Z134="استقالة","R","Blank")))))))))</f>
        <v>Blank</v>
      </c>
      <c r="Z131" s="33" t="str">
        <f>IF('الحضور والانصراف'!AA134="حضور","P",IF('الحضور والانصراف'!AA134="راحة","O",IF('الحضور والانصراف'!AA134="سنوى","V",IF('الحضور والانصراف'!AA134="مرضى","SL",IF('الحضور والانصراف'!AA134="اعياد رسمية","H",IF('الحضور والانصراف'!AA134="غياب باذن","PL",IF('الحضور والانصراف'!AA134="غياب بدون اذن","A",IF('الحضور والانصراف'!AA134="انقطاع","Out",IF('الحضور والانصراف'!AA134="استقالة","R","Blank")))))))))</f>
        <v>Blank</v>
      </c>
      <c r="AA131" s="33" t="str">
        <f>IF('الحضور والانصراف'!AB134="حضور","P",IF('الحضور والانصراف'!AB134="راحة","O",IF('الحضور والانصراف'!AB134="سنوى","V",IF('الحضور والانصراف'!AB134="مرضى","SL",IF('الحضور والانصراف'!AB134="اعياد رسمية","H",IF('الحضور والانصراف'!AB134="غياب باذن","PL",IF('الحضور والانصراف'!AB134="غياب بدون اذن","A",IF('الحضور والانصراف'!AB134="انقطاع","Out",IF('الحضور والانصراف'!AB134="استقالة","R","Blank")))))))))</f>
        <v>Blank</v>
      </c>
      <c r="AB131" s="33" t="str">
        <f>IF('الحضور والانصراف'!AC134="حضور","P",IF('الحضور والانصراف'!AC134="راحة","O",IF('الحضور والانصراف'!AC134="سنوى","V",IF('الحضور والانصراف'!AC134="مرضى","SL",IF('الحضور والانصراف'!AC134="اعياد رسمية","H",IF('الحضور والانصراف'!AC134="غياب باذن","PL",IF('الحضور والانصراف'!AC134="غياب بدون اذن","A",IF('الحضور والانصراف'!AC134="انقطاع","Out",IF('الحضور والانصراف'!AC134="استقالة","R","Blank")))))))))</f>
        <v>Blank</v>
      </c>
      <c r="AC131" s="33" t="str">
        <f>IF('الحضور والانصراف'!AD134="حضور","P",IF('الحضور والانصراف'!AD134="راحة","O",IF('الحضور والانصراف'!AD134="سنوى","V",IF('الحضور والانصراف'!AD134="مرضى","SL",IF('الحضور والانصراف'!AD134="اعياد رسمية","H",IF('الحضور والانصراف'!AD134="غياب باذن","PL",IF('الحضور والانصراف'!AD134="غياب بدون اذن","A",IF('الحضور والانصراف'!AD134="انقطاع","Out",IF('الحضور والانصراف'!AD134="استقالة","R","Blank")))))))))</f>
        <v>Blank</v>
      </c>
      <c r="AD131" s="43" t="str">
        <f>IF('الحضور والانصراف'!AE134="حضور","P",IF('الحضور والانصراف'!AE134="راحة","O",IF('الحضور والانصراف'!AE134="سنوى","V",IF('الحضور والانصراف'!AE134="مرضى","SL",IF('الحضور والانصراف'!AE134="اعياد رسمية","H",IF('الحضور والانصراف'!AE134="غياب باذن","PL",IF('الحضور والانصراف'!AE134="غياب بدون اذن","A",IF('الحضور والانصراف'!AE134="انقطاع","Out",IF('الحضور والانصراف'!AE134="استقالة","R","Blank")))))))))</f>
        <v>Blank</v>
      </c>
      <c r="AE131" s="33" t="str">
        <f>IF('الحضور والانصراف'!AF134="حضور","P",IF('الحضور والانصراف'!AF134="راحة","O",IF('الحضور والانصراف'!AF134="سنوى","V",IF('الحضور والانصراف'!AF134="مرضى","SL",IF('الحضور والانصراف'!AF134="اعياد رسمية","H",IF('الحضور والانصراف'!AF134="غياب باذن","PL",IF('الحضور والانصراف'!AF134="غياب بدون اذن","A",IF('الحضور والانصراف'!AF134="انقطاع","Out",IF('الحضور والانصراف'!AF134="استقالة","R","Blank")))))))))</f>
        <v>Blank</v>
      </c>
      <c r="AF131" s="33" t="str">
        <f>IF('الحضور والانصراف'!AG134="حضور","P",IF('الحضور والانصراف'!AG134="راحة","O",IF('الحضور والانصراف'!AG134="سنوى","V",IF('الحضور والانصراف'!AG134="مرضى","SL",IF('الحضور والانصراف'!AG134="اعياد رسمية","H",IF('الحضور والانصراف'!AG134="غياب باذن","PL",IF('الحضور والانصراف'!AG134="غياب بدون اذن","A",IF('الحضور والانصراف'!AG134="انقطاع","Out",IF('الحضور والانصراف'!AG134="استقالة","R","Blank")))))))))</f>
        <v>Blank</v>
      </c>
      <c r="AG131" s="33" t="str">
        <f>IF('الحضور والانصراف'!AH134="حضور","P",IF('الحضور والانصراف'!AH134="راحة","O",IF('الحضور والانصراف'!AH134="سنوى","V",IF('الحضور والانصراف'!AH134="مرضى","SL",IF('الحضور والانصراف'!AH134="اعياد رسمية","H",IF('الحضور والانصراف'!AH134="غياب باذن","PL",IF('الحضور والانصراف'!AH134="غياب بدون اذن","A",IF('الحضور والانصراف'!AH134="انقطاع","Out",IF('الحضور والانصراف'!AH134="استقالة","R","Blank")))))))))</f>
        <v>Blank</v>
      </c>
      <c r="AH131" s="33" t="str">
        <f>IF('الحضور والانصراف'!AI134="حضور","P",IF('الحضور والانصراف'!AI134="راحة","O",IF('الحضور والانصراف'!AI134="سنوى","V",IF('الحضور والانصراف'!AI134="مرضى","SL",IF('الحضور والانصراف'!AI134="اعياد رسمية","H",IF('الحضور والانصراف'!AI134="غياب باذن","PL",IF('الحضور والانصراف'!AI134="غياب بدون اذن","A",IF('الحضور والانصراف'!AI134="انقطاع","Out",IF('الحضور والانصراف'!AI134="استقالة","R","Blank")))))))))</f>
        <v>Blank</v>
      </c>
      <c r="AI131" s="33" t="str">
        <f>IF('الحضور والانصراف'!AJ134="حضور","P",IF('الحضور والانصراف'!AJ134="راحة","O",IF('الحضور والانصراف'!AJ134="سنوى","V",IF('الحضور والانصراف'!AJ134="مرضى","SL",IF('الحضور والانصراف'!AJ134="اعياد رسمية","H",IF('الحضور والانصراف'!AJ134="غياب باذن","PL",IF('الحضور والانصراف'!AJ134="غياب بدون اذن","A",IF('الحضور والانصراف'!AJ134="انقطاع","Out",IF('الحضور والانصراف'!AJ134="استقالة","R","Blank")))))))))</f>
        <v>Blank</v>
      </c>
      <c r="AJ131" s="33" t="str">
        <f>IF('الحضور والانصراف'!AK134="حضور","P",IF('الحضور والانصراف'!AK134="راحة","O",IF('الحضور والانصراف'!AK134="سنوى","V",IF('الحضور والانصراف'!AK134="مرضى","SL",IF('الحضور والانصراف'!AK134="اعياد رسمية","H",IF('الحضور والانصراف'!AK134="غياب باذن","PL",IF('الحضور والانصراف'!AK134="غياب بدون اذن","A",IF('الحضور والانصراف'!AK134="انقطاع","Out",IF('الحضور والانصراف'!AK134="استقالة","R","Blank")))))))))</f>
        <v>Blank</v>
      </c>
      <c r="AK131" s="33" t="str">
        <f>IF('الحضور والانصراف'!AL134="حضور","P",IF('الحضور والانصراف'!AL134="راحة","O",IF('الحضور والانصراف'!AL134="سنوى","V",IF('الحضور والانصراف'!AL134="مرضى","SL",IF('الحضور والانصراف'!AL134="اعياد رسمية","H",IF('الحضور والانصراف'!AL134="غياب باذن","PL",IF('الحضور والانصراف'!AL134="غياب بدون اذن","A",IF('الحضور والانصراف'!AL134="انقطاع","Out",IF('الحضور والانصراف'!AL134="استقالة","R","Blank")))))))))</f>
        <v>Blank</v>
      </c>
      <c r="AL131" s="33" t="str">
        <f>IF('الحضور والانصراف'!AM134="حضور","P",IF('الحضور والانصراف'!AM134="راحة","O",IF('الحضور والانصراف'!AM134="سنوى","V",IF('الحضور والانصراف'!AM134="مرضى","SL",IF('الحضور والانصراف'!AM134="اعياد رسمية","H",IF('الحضور والانصراف'!AM134="غياب باذن","PL",IF('الحضور والانصراف'!AM134="غياب بدون اذن","A",IF('الحضور والانصراف'!AM134="انقطاع","Out",IF('الحضور والانصراف'!AM134="استقالة","R","Blank")))))))))</f>
        <v>Blank</v>
      </c>
      <c r="AM131" s="33" t="str">
        <f>IF('الحضور والانصراف'!AN134="حضور","P",IF('الحضور والانصراف'!AN134="راحة","O",IF('الحضور والانصراف'!AN134="سنوى","V",IF('الحضور والانصراف'!AN134="مرضى","SL",IF('الحضور والانصراف'!AN134="اعياد رسمية","H",IF('الحضور والانصراف'!AN134="غياب باذن","PL",IF('الحضور والانصراف'!AN134="غياب بدون اذن","A",IF('الحضور والانصراف'!AN134="انقطاع","Out",IF('الحضور والانصراف'!AN134="استقالة","R","Blank")))))))))</f>
        <v>Blank</v>
      </c>
      <c r="AN131" s="33" t="str">
        <f>IF('الحضور والانصراف'!AO134="حضور","P",IF('الحضور والانصراف'!AO134="راحة","O",IF('الحضور والانصراف'!AO134="سنوى","V",IF('الحضور والانصراف'!AO134="مرضى","SL",IF('الحضور والانصراف'!AO134="اعياد رسمية","H",IF('الحضور والانصراف'!AO134="غياب باذن","PL",IF('الحضور والانصراف'!AO134="غياب بدون اذن","A",IF('الحضور والانصراف'!AO134="انقطاع","Out",IF('الحضور والانصراف'!AO134="استقالة","R","Blank")))))))))</f>
        <v>Blank</v>
      </c>
      <c r="AO131" s="33" t="str">
        <f>IF('الحضور والانصراف'!AP134="حضور","P",IF('الحضور والانصراف'!AP134="راحة","O",IF('الحضور والانصراف'!AP134="سنوى","V",IF('الحضور والانصراف'!AP134="مرضى","SL",IF('الحضور والانصراف'!AP134="اعياد رسمية","H",IF('الحضور والانصراف'!AP134="غياب باذن","PL",IF('الحضور والانصراف'!AP134="غياب بدون اذن","A",IF('الحضور والانصراف'!AP134="انقطاع","Out",IF('الحضور والانصراف'!AP134="استقالة","R","Blank")))))))))</f>
        <v>Blank</v>
      </c>
      <c r="AP131" s="33" t="str">
        <f>IF('الحضور والانصراف'!AQ134="حضور","P",IF('الحضور والانصراف'!AQ134="راحة","O",IF('الحضور والانصراف'!AQ134="سنوى","V",IF('الحضور والانصراف'!AQ134="مرضى","SL",IF('الحضور والانصراف'!AQ134="اعياد رسمية","H",IF('الحضور والانصراف'!AQ134="غياب باذن","PL",IF('الحضور والانصراف'!AQ134="غياب بدون اذن","A",IF('الحضور والانصراف'!AQ134="انقطاع","Out",IF('الحضور والانصراف'!AQ134="استقالة","R","Blank")))))))))</f>
        <v>Blank</v>
      </c>
      <c r="AQ131" s="33" t="str">
        <f>IF('الحضور والانصراف'!AR134="حضور","P",IF('الحضور والانصراف'!AR134="راحة","O",IF('الحضور والانصراف'!AR134="سنوى","V",IF('الحضور والانصراف'!AR134="مرضى","SL",IF('الحضور والانصراف'!AR134="اعياد رسمية","H",IF('الحضور والانصراف'!AR134="غياب باذن","PL",IF('الحضور والانصراف'!AR134="غياب بدون اذن","A",IF('الحضور والانصراف'!AR134="انقطاع","Out",IF('الحضور والانصراف'!AR134="استقالة","R","Blank")))))))))</f>
        <v>Blank</v>
      </c>
      <c r="AR131" s="33" t="str">
        <f>IF('الحضور والانصراف'!AS134="حضور","P",IF('الحضور والانصراف'!AS134="راحة","O",IF('الحضور والانصراف'!AS134="سنوى","V",IF('الحضور والانصراف'!AS134="مرضى","SL",IF('الحضور والانصراف'!AS134="اعياد رسمية","H",IF('الحضور والانصراف'!AS134="غياب باذن","PL",IF('الحضور والانصراف'!AS134="غياب بدون اذن","A",IF('الحضور والانصراف'!AS134="انقطاع","Out",IF('الحضور والانصراف'!AS134="استقالة","R","Blank")))))))))</f>
        <v>Blank</v>
      </c>
      <c r="AS131" s="33" t="str">
        <f>IF('الحضور والانصراف'!AT134="حضور","P",IF('الحضور والانصراف'!AT134="راحة","O",IF('الحضور والانصراف'!AT134="سنوى","V",IF('الحضور والانصراف'!AT134="مرضى","SL",IF('الحضور والانصراف'!AT134="اعياد رسمية","H",IF('الحضور والانصراف'!AT134="غياب باذن","PL",IF('الحضور والانصراف'!AT134="غياب بدون اذن","A",IF('الحضور والانصراف'!AT134="انقطاع","Out",IF('الحضور والانصراف'!AT134="استقالة","R","Blank")))))))))</f>
        <v>Blank</v>
      </c>
      <c r="AT131" s="33" t="str">
        <f>IF('الحضور والانصراف'!AU134="حضور","P",IF('الحضور والانصراف'!AU134="راحة","O",IF('الحضور والانصراف'!AU134="سنوى","V",IF('الحضور والانصراف'!AU134="مرضى","SL",IF('الحضور والانصراف'!AU134="اعياد رسمية","H",IF('الحضور والانصراف'!AU134="غياب باذن","PL",IF('الحضور والانصراف'!AU134="غياب بدون اذن","A",IF('الحضور والانصراف'!AU134="انقطاع","Out",IF('الحضور والانصراف'!AU134="استقالة","R","Blank")))))))))</f>
        <v>Blank</v>
      </c>
      <c r="AU131" s="33" t="str">
        <f>IF('الحضور والانصراف'!AV134="حضور","P",IF('الحضور والانصراف'!AV134="راحة","O",IF('الحضور والانصراف'!AV134="سنوى","V",IF('الحضور والانصراف'!AV134="مرضى","SL",IF('الحضور والانصراف'!AV134="اعياد رسمية","H",IF('الحضور والانصراف'!AV134="غياب باذن","PL",IF('الحضور والانصراف'!AV134="غياب بدون اذن","A",IF('الحضور والانصراف'!AV134="انقطاع","Out",IF('الحضور والانصراف'!AV134="استقالة","R","Blank")))))))))</f>
        <v>Blank</v>
      </c>
      <c r="AV131" s="33" t="str">
        <f>IF('الحضور والانصراف'!AW134="حضور","P",IF('الحضور والانصراف'!AW134="راحة","O",IF('الحضور والانصراف'!AW134="سنوى","V",IF('الحضور والانصراف'!AW134="مرضى","SL",IF('الحضور والانصراف'!AW134="اعياد رسمية","H",IF('الحضور والانصراف'!AW134="غياب باذن","PL",IF('الحضور والانصراف'!AW134="غياب بدون اذن","A",IF('الحضور والانصراف'!AW134="انقطاع","Out",IF('الحضور والانصراف'!AW134="استقالة","R","Blank")))))))))</f>
        <v>Blank</v>
      </c>
      <c r="AW131" s="33" t="str">
        <f>IF('الحضور والانصراف'!AX134="حضور","P",IF('الحضور والانصراف'!AX134="راحة","O",IF('الحضور والانصراف'!AX134="سنوى","V",IF('الحضور والانصراف'!AX134="مرضى","SL",IF('الحضور والانصراف'!AX134="اعياد رسمية","H",IF('الحضور والانصراف'!AX134="غياب باذن","PL",IF('الحضور والانصراف'!AX134="غياب بدون اذن","A",IF('الحضور والانصراف'!AX134="انقطاع","Out",IF('الحضور والانصراف'!AX134="استقالة","R","Blank")))))))))</f>
        <v>Blank</v>
      </c>
      <c r="AX131" s="33" t="str">
        <f>IF('الحضور والانصراف'!AY134="حضور","P",IF('الحضور والانصراف'!AY134="راحة","O",IF('الحضور والانصراف'!AY134="سنوى","V",IF('الحضور والانصراف'!AY134="مرضى","SL",IF('الحضور والانصراف'!AY134="اعياد رسمية","H",IF('الحضور والانصراف'!AY134="غياب باذن","PL",IF('الحضور والانصراف'!AY134="غياب بدون اذن","A",IF('الحضور والانصراف'!AY134="انقطاع","Out",IF('الحضور والانصراف'!AY134="استقالة","R","Blank")))))))))</f>
        <v>Blank</v>
      </c>
      <c r="AY131" s="8">
        <f>'الحضور والانصراف'!AZ134</f>
        <v>2</v>
      </c>
      <c r="AZ131" s="10"/>
      <c r="BA131" s="10"/>
    </row>
    <row r="132" spans="1:53" ht="23.25" x14ac:dyDescent="0.25">
      <c r="A132" s="17">
        <f t="shared" si="1"/>
        <v>130</v>
      </c>
      <c r="B132" s="17" t="str">
        <f>'الحضور والانصراف'!B135</f>
        <v>new</v>
      </c>
      <c r="C132" s="17">
        <f>'الحضور والانصراف'!C135</f>
        <v>0</v>
      </c>
      <c r="D132" s="17">
        <f>'الحضور والانصراف'!D135</f>
        <v>0</v>
      </c>
      <c r="E132" s="19">
        <f>'الحضور والانصراف'!E135</f>
        <v>0</v>
      </c>
      <c r="F132" s="7">
        <f>'الحضور والانصراف'!G135</f>
        <v>0</v>
      </c>
      <c r="G132" s="6">
        <f>'الحضور والانصراف'!H135</f>
        <v>0</v>
      </c>
      <c r="H132" s="7">
        <f>'الحضور والانصراف'!I135</f>
        <v>0</v>
      </c>
      <c r="I132" s="6">
        <f>'الحضور والانصراف'!J135</f>
        <v>0</v>
      </c>
      <c r="J132" s="6">
        <f>'الحضور والانصراف'!K135</f>
        <v>0</v>
      </c>
      <c r="K132" s="6">
        <f>'الحضور والانصراف'!L135</f>
        <v>0</v>
      </c>
      <c r="L132" s="7">
        <f>'الحضور والانصراف'!M135</f>
        <v>0</v>
      </c>
      <c r="M132" s="6">
        <f>'الحضور والانصراف'!N135</f>
        <v>0</v>
      </c>
      <c r="N132" s="7">
        <f>'الحضور والانصراف'!O135</f>
        <v>0</v>
      </c>
      <c r="O132" s="7">
        <f>'الحضور والانصراف'!P135</f>
        <v>0</v>
      </c>
      <c r="P132" s="6">
        <f>'الحضور والانصراف'!Q135</f>
        <v>0</v>
      </c>
      <c r="Q132" s="6">
        <f>'الحضور والانصراف'!R135</f>
        <v>0</v>
      </c>
      <c r="R132" s="6">
        <f>'الحضور والانصراف'!S135</f>
        <v>0</v>
      </c>
      <c r="S132" s="6">
        <f>'الحضور والانصراف'!T135</f>
        <v>0</v>
      </c>
      <c r="T132" s="33" t="str">
        <f>IF('الحضور والانصراف'!U135="حضور","P",IF('الحضور والانصراف'!U135="راحة","O",IF('الحضور والانصراف'!U135="سنوى","V",IF('الحضور والانصراف'!U135="مرضى","SL",IF('الحضور والانصراف'!U135="اعياد رسمية","H",IF('الحضور والانصراف'!U135="غياب باذن","PL",IF('الحضور والانصراف'!U135="غياب بدون اذن","A",IF('الحضور والانصراف'!U135="انقطاع","Out",IF('الحضور والانصراف'!U135="استقالة","R","Blank")))))))))</f>
        <v>Blank</v>
      </c>
      <c r="U132" s="33" t="str">
        <f>IF('الحضور والانصراف'!V135="حضور","P",IF('الحضور والانصراف'!V135="راحة","O",IF('الحضور والانصراف'!V135="سنوى","V",IF('الحضور والانصراف'!V135="مرضى","SL",IF('الحضور والانصراف'!V135="اعياد رسمية","H",IF('الحضور والانصراف'!V135="غياب باذن","PL",IF('الحضور والانصراف'!V135="غياب بدون اذن","A",IF('الحضور والانصراف'!V135="انقطاع","Out",IF('الحضور والانصراف'!V135="استقالة","R","Blank")))))))))</f>
        <v>Blank</v>
      </c>
      <c r="V132" s="33" t="str">
        <f>IF('الحضور والانصراف'!W135="حضور","P",IF('الحضور والانصراف'!W135="راحة","O",IF('الحضور والانصراف'!W135="سنوى","V",IF('الحضور والانصراف'!W135="مرضى","SL",IF('الحضور والانصراف'!W135="اعياد رسمية","H",IF('الحضور والانصراف'!W135="غياب باذن","PL",IF('الحضور والانصراف'!W135="غياب بدون اذن","A",IF('الحضور والانصراف'!W135="انقطاع","Out",IF('الحضور والانصراف'!W135="استقالة","R","Blank")))))))))</f>
        <v>Blank</v>
      </c>
      <c r="W132" s="33" t="str">
        <f>IF('الحضور والانصراف'!X135="حضور","P",IF('الحضور والانصراف'!X135="راحة","O",IF('الحضور والانصراف'!X135="سنوى","V",IF('الحضور والانصراف'!X135="مرضى","SL",IF('الحضور والانصراف'!X135="اعياد رسمية","H",IF('الحضور والانصراف'!X135="غياب باذن","PL",IF('الحضور والانصراف'!X135="غياب بدون اذن","A",IF('الحضور والانصراف'!X135="انقطاع","Out",IF('الحضور والانصراف'!X135="استقالة","R","Blank")))))))))</f>
        <v>Blank</v>
      </c>
      <c r="X132" s="33" t="str">
        <f>IF('الحضور والانصراف'!Y135="حضور","P",IF('الحضور والانصراف'!Y135="راحة","O",IF('الحضور والانصراف'!Y135="سنوى","V",IF('الحضور والانصراف'!Y135="مرضى","SL",IF('الحضور والانصراف'!Y135="اعياد رسمية","H",IF('الحضور والانصراف'!Y135="غياب باذن","PL",IF('الحضور والانصراف'!Y135="غياب بدون اذن","A",IF('الحضور والانصراف'!Y135="انقطاع","Out",IF('الحضور والانصراف'!Y135="استقالة","R","Blank")))))))))</f>
        <v>Blank</v>
      </c>
      <c r="Y132" s="33" t="str">
        <f>IF('الحضور والانصراف'!Z135="حضور","P",IF('الحضور والانصراف'!Z135="راحة","O",IF('الحضور والانصراف'!Z135="سنوى","V",IF('الحضور والانصراف'!Z135="مرضى","SL",IF('الحضور والانصراف'!Z135="اعياد رسمية","H",IF('الحضور والانصراف'!Z135="غياب باذن","PL",IF('الحضور والانصراف'!Z135="غياب بدون اذن","A",IF('الحضور والانصراف'!Z135="انقطاع","Out",IF('الحضور والانصراف'!Z135="استقالة","R","Blank")))))))))</f>
        <v>Blank</v>
      </c>
      <c r="Z132" s="33" t="str">
        <f>IF('الحضور والانصراف'!AA135="حضور","P",IF('الحضور والانصراف'!AA135="راحة","O",IF('الحضور والانصراف'!AA135="سنوى","V",IF('الحضور والانصراف'!AA135="مرضى","SL",IF('الحضور والانصراف'!AA135="اعياد رسمية","H",IF('الحضور والانصراف'!AA135="غياب باذن","PL",IF('الحضور والانصراف'!AA135="غياب بدون اذن","A",IF('الحضور والانصراف'!AA135="انقطاع","Out",IF('الحضور والانصراف'!AA135="استقالة","R","Blank")))))))))</f>
        <v>Blank</v>
      </c>
      <c r="AA132" s="33" t="str">
        <f>IF('الحضور والانصراف'!AB135="حضور","P",IF('الحضور والانصراف'!AB135="راحة","O",IF('الحضور والانصراف'!AB135="سنوى","V",IF('الحضور والانصراف'!AB135="مرضى","SL",IF('الحضور والانصراف'!AB135="اعياد رسمية","H",IF('الحضور والانصراف'!AB135="غياب باذن","PL",IF('الحضور والانصراف'!AB135="غياب بدون اذن","A",IF('الحضور والانصراف'!AB135="انقطاع","Out",IF('الحضور والانصراف'!AB135="استقالة","R","Blank")))))))))</f>
        <v>Blank</v>
      </c>
      <c r="AB132" s="33" t="str">
        <f>IF('الحضور والانصراف'!AC135="حضور","P",IF('الحضور والانصراف'!AC135="راحة","O",IF('الحضور والانصراف'!AC135="سنوى","V",IF('الحضور والانصراف'!AC135="مرضى","SL",IF('الحضور والانصراف'!AC135="اعياد رسمية","H",IF('الحضور والانصراف'!AC135="غياب باذن","PL",IF('الحضور والانصراف'!AC135="غياب بدون اذن","A",IF('الحضور والانصراف'!AC135="انقطاع","Out",IF('الحضور والانصراف'!AC135="استقالة","R","Blank")))))))))</f>
        <v>Blank</v>
      </c>
      <c r="AC132" s="33" t="str">
        <f>IF('الحضور والانصراف'!AD135="حضور","P",IF('الحضور والانصراف'!AD135="راحة","O",IF('الحضور والانصراف'!AD135="سنوى","V",IF('الحضور والانصراف'!AD135="مرضى","SL",IF('الحضور والانصراف'!AD135="اعياد رسمية","H",IF('الحضور والانصراف'!AD135="غياب باذن","PL",IF('الحضور والانصراف'!AD135="غياب بدون اذن","A",IF('الحضور والانصراف'!AD135="انقطاع","Out",IF('الحضور والانصراف'!AD135="استقالة","R","Blank")))))))))</f>
        <v>Blank</v>
      </c>
      <c r="AD132" s="43" t="str">
        <f>IF('الحضور والانصراف'!AE135="حضور","P",IF('الحضور والانصراف'!AE135="راحة","O",IF('الحضور والانصراف'!AE135="سنوى","V",IF('الحضور والانصراف'!AE135="مرضى","SL",IF('الحضور والانصراف'!AE135="اعياد رسمية","H",IF('الحضور والانصراف'!AE135="غياب باذن","PL",IF('الحضور والانصراف'!AE135="غياب بدون اذن","A",IF('الحضور والانصراف'!AE135="انقطاع","Out",IF('الحضور والانصراف'!AE135="استقالة","R","Blank")))))))))</f>
        <v>Blank</v>
      </c>
      <c r="AE132" s="33" t="str">
        <f>IF('الحضور والانصراف'!AF135="حضور","P",IF('الحضور والانصراف'!AF135="راحة","O",IF('الحضور والانصراف'!AF135="سنوى","V",IF('الحضور والانصراف'!AF135="مرضى","SL",IF('الحضور والانصراف'!AF135="اعياد رسمية","H",IF('الحضور والانصراف'!AF135="غياب باذن","PL",IF('الحضور والانصراف'!AF135="غياب بدون اذن","A",IF('الحضور والانصراف'!AF135="انقطاع","Out",IF('الحضور والانصراف'!AF135="استقالة","R","Blank")))))))))</f>
        <v>Blank</v>
      </c>
      <c r="AF132" s="33" t="str">
        <f>IF('الحضور والانصراف'!AG135="حضور","P",IF('الحضور والانصراف'!AG135="راحة","O",IF('الحضور والانصراف'!AG135="سنوى","V",IF('الحضور والانصراف'!AG135="مرضى","SL",IF('الحضور والانصراف'!AG135="اعياد رسمية","H",IF('الحضور والانصراف'!AG135="غياب باذن","PL",IF('الحضور والانصراف'!AG135="غياب بدون اذن","A",IF('الحضور والانصراف'!AG135="انقطاع","Out",IF('الحضور والانصراف'!AG135="استقالة","R","Blank")))))))))</f>
        <v>Blank</v>
      </c>
      <c r="AG132" s="33" t="str">
        <f>IF('الحضور والانصراف'!AH135="حضور","P",IF('الحضور والانصراف'!AH135="راحة","O",IF('الحضور والانصراف'!AH135="سنوى","V",IF('الحضور والانصراف'!AH135="مرضى","SL",IF('الحضور والانصراف'!AH135="اعياد رسمية","H",IF('الحضور والانصراف'!AH135="غياب باذن","PL",IF('الحضور والانصراف'!AH135="غياب بدون اذن","A",IF('الحضور والانصراف'!AH135="انقطاع","Out",IF('الحضور والانصراف'!AH135="استقالة","R","Blank")))))))))</f>
        <v>Blank</v>
      </c>
      <c r="AH132" s="33" t="str">
        <f>IF('الحضور والانصراف'!AI135="حضور","P",IF('الحضور والانصراف'!AI135="راحة","O",IF('الحضور والانصراف'!AI135="سنوى","V",IF('الحضور والانصراف'!AI135="مرضى","SL",IF('الحضور والانصراف'!AI135="اعياد رسمية","H",IF('الحضور والانصراف'!AI135="غياب باذن","PL",IF('الحضور والانصراف'!AI135="غياب بدون اذن","A",IF('الحضور والانصراف'!AI135="انقطاع","Out",IF('الحضور والانصراف'!AI135="استقالة","R","Blank")))))))))</f>
        <v>Blank</v>
      </c>
      <c r="AI132" s="33" t="str">
        <f>IF('الحضور والانصراف'!AJ135="حضور","P",IF('الحضور والانصراف'!AJ135="راحة","O",IF('الحضور والانصراف'!AJ135="سنوى","V",IF('الحضور والانصراف'!AJ135="مرضى","SL",IF('الحضور والانصراف'!AJ135="اعياد رسمية","H",IF('الحضور والانصراف'!AJ135="غياب باذن","PL",IF('الحضور والانصراف'!AJ135="غياب بدون اذن","A",IF('الحضور والانصراف'!AJ135="انقطاع","Out",IF('الحضور والانصراف'!AJ135="استقالة","R","Blank")))))))))</f>
        <v>Blank</v>
      </c>
      <c r="AJ132" s="33" t="str">
        <f>IF('الحضور والانصراف'!AK135="حضور","P",IF('الحضور والانصراف'!AK135="راحة","O",IF('الحضور والانصراف'!AK135="سنوى","V",IF('الحضور والانصراف'!AK135="مرضى","SL",IF('الحضور والانصراف'!AK135="اعياد رسمية","H",IF('الحضور والانصراف'!AK135="غياب باذن","PL",IF('الحضور والانصراف'!AK135="غياب بدون اذن","A",IF('الحضور والانصراف'!AK135="انقطاع","Out",IF('الحضور والانصراف'!AK135="استقالة","R","Blank")))))))))</f>
        <v>Blank</v>
      </c>
      <c r="AK132" s="33" t="str">
        <f>IF('الحضور والانصراف'!AL135="حضور","P",IF('الحضور والانصراف'!AL135="راحة","O",IF('الحضور والانصراف'!AL135="سنوى","V",IF('الحضور والانصراف'!AL135="مرضى","SL",IF('الحضور والانصراف'!AL135="اعياد رسمية","H",IF('الحضور والانصراف'!AL135="غياب باذن","PL",IF('الحضور والانصراف'!AL135="غياب بدون اذن","A",IF('الحضور والانصراف'!AL135="انقطاع","Out",IF('الحضور والانصراف'!AL135="استقالة","R","Blank")))))))))</f>
        <v>Blank</v>
      </c>
      <c r="AL132" s="33" t="str">
        <f>IF('الحضور والانصراف'!AM135="حضور","P",IF('الحضور والانصراف'!AM135="راحة","O",IF('الحضور والانصراف'!AM135="سنوى","V",IF('الحضور والانصراف'!AM135="مرضى","SL",IF('الحضور والانصراف'!AM135="اعياد رسمية","H",IF('الحضور والانصراف'!AM135="غياب باذن","PL",IF('الحضور والانصراف'!AM135="غياب بدون اذن","A",IF('الحضور والانصراف'!AM135="انقطاع","Out",IF('الحضور والانصراف'!AM135="استقالة","R","Blank")))))))))</f>
        <v>Blank</v>
      </c>
      <c r="AM132" s="33" t="str">
        <f>IF('الحضور والانصراف'!AN135="حضور","P",IF('الحضور والانصراف'!AN135="راحة","O",IF('الحضور والانصراف'!AN135="سنوى","V",IF('الحضور والانصراف'!AN135="مرضى","SL",IF('الحضور والانصراف'!AN135="اعياد رسمية","H",IF('الحضور والانصراف'!AN135="غياب باذن","PL",IF('الحضور والانصراف'!AN135="غياب بدون اذن","A",IF('الحضور والانصراف'!AN135="انقطاع","Out",IF('الحضور والانصراف'!AN135="استقالة","R","Blank")))))))))</f>
        <v>Blank</v>
      </c>
      <c r="AN132" s="33" t="str">
        <f>IF('الحضور والانصراف'!AO135="حضور","P",IF('الحضور والانصراف'!AO135="راحة","O",IF('الحضور والانصراف'!AO135="سنوى","V",IF('الحضور والانصراف'!AO135="مرضى","SL",IF('الحضور والانصراف'!AO135="اعياد رسمية","H",IF('الحضور والانصراف'!AO135="غياب باذن","PL",IF('الحضور والانصراف'!AO135="غياب بدون اذن","A",IF('الحضور والانصراف'!AO135="انقطاع","Out",IF('الحضور والانصراف'!AO135="استقالة","R","Blank")))))))))</f>
        <v>Blank</v>
      </c>
      <c r="AO132" s="33" t="str">
        <f>IF('الحضور والانصراف'!AP135="حضور","P",IF('الحضور والانصراف'!AP135="راحة","O",IF('الحضور والانصراف'!AP135="سنوى","V",IF('الحضور والانصراف'!AP135="مرضى","SL",IF('الحضور والانصراف'!AP135="اعياد رسمية","H",IF('الحضور والانصراف'!AP135="غياب باذن","PL",IF('الحضور والانصراف'!AP135="غياب بدون اذن","A",IF('الحضور والانصراف'!AP135="انقطاع","Out",IF('الحضور والانصراف'!AP135="استقالة","R","Blank")))))))))</f>
        <v>Blank</v>
      </c>
      <c r="AP132" s="33" t="str">
        <f>IF('الحضور والانصراف'!AQ135="حضور","P",IF('الحضور والانصراف'!AQ135="راحة","O",IF('الحضور والانصراف'!AQ135="سنوى","V",IF('الحضور والانصراف'!AQ135="مرضى","SL",IF('الحضور والانصراف'!AQ135="اعياد رسمية","H",IF('الحضور والانصراف'!AQ135="غياب باذن","PL",IF('الحضور والانصراف'!AQ135="غياب بدون اذن","A",IF('الحضور والانصراف'!AQ135="انقطاع","Out",IF('الحضور والانصراف'!AQ135="استقالة","R","Blank")))))))))</f>
        <v>Blank</v>
      </c>
      <c r="AQ132" s="33" t="str">
        <f>IF('الحضور والانصراف'!AR135="حضور","P",IF('الحضور والانصراف'!AR135="راحة","O",IF('الحضور والانصراف'!AR135="سنوى","V",IF('الحضور والانصراف'!AR135="مرضى","SL",IF('الحضور والانصراف'!AR135="اعياد رسمية","H",IF('الحضور والانصراف'!AR135="غياب باذن","PL",IF('الحضور والانصراف'!AR135="غياب بدون اذن","A",IF('الحضور والانصراف'!AR135="انقطاع","Out",IF('الحضور والانصراف'!AR135="استقالة","R","Blank")))))))))</f>
        <v>Blank</v>
      </c>
      <c r="AR132" s="33" t="str">
        <f>IF('الحضور والانصراف'!AS135="حضور","P",IF('الحضور والانصراف'!AS135="راحة","O",IF('الحضور والانصراف'!AS135="سنوى","V",IF('الحضور والانصراف'!AS135="مرضى","SL",IF('الحضور والانصراف'!AS135="اعياد رسمية","H",IF('الحضور والانصراف'!AS135="غياب باذن","PL",IF('الحضور والانصراف'!AS135="غياب بدون اذن","A",IF('الحضور والانصراف'!AS135="انقطاع","Out",IF('الحضور والانصراف'!AS135="استقالة","R","Blank")))))))))</f>
        <v>Blank</v>
      </c>
      <c r="AS132" s="33" t="str">
        <f>IF('الحضور والانصراف'!AT135="حضور","P",IF('الحضور والانصراف'!AT135="راحة","O",IF('الحضور والانصراف'!AT135="سنوى","V",IF('الحضور والانصراف'!AT135="مرضى","SL",IF('الحضور والانصراف'!AT135="اعياد رسمية","H",IF('الحضور والانصراف'!AT135="غياب باذن","PL",IF('الحضور والانصراف'!AT135="غياب بدون اذن","A",IF('الحضور والانصراف'!AT135="انقطاع","Out",IF('الحضور والانصراف'!AT135="استقالة","R","Blank")))))))))</f>
        <v>Blank</v>
      </c>
      <c r="AT132" s="33" t="str">
        <f>IF('الحضور والانصراف'!AU135="حضور","P",IF('الحضور والانصراف'!AU135="راحة","O",IF('الحضور والانصراف'!AU135="سنوى","V",IF('الحضور والانصراف'!AU135="مرضى","SL",IF('الحضور والانصراف'!AU135="اعياد رسمية","H",IF('الحضور والانصراف'!AU135="غياب باذن","PL",IF('الحضور والانصراف'!AU135="غياب بدون اذن","A",IF('الحضور والانصراف'!AU135="انقطاع","Out",IF('الحضور والانصراف'!AU135="استقالة","R","Blank")))))))))</f>
        <v>Blank</v>
      </c>
      <c r="AU132" s="33" t="str">
        <f>IF('الحضور والانصراف'!AV135="حضور","P",IF('الحضور والانصراف'!AV135="راحة","O",IF('الحضور والانصراف'!AV135="سنوى","V",IF('الحضور والانصراف'!AV135="مرضى","SL",IF('الحضور والانصراف'!AV135="اعياد رسمية","H",IF('الحضور والانصراف'!AV135="غياب باذن","PL",IF('الحضور والانصراف'!AV135="غياب بدون اذن","A",IF('الحضور والانصراف'!AV135="انقطاع","Out",IF('الحضور والانصراف'!AV135="استقالة","R","Blank")))))))))</f>
        <v>Blank</v>
      </c>
      <c r="AV132" s="33" t="str">
        <f>IF('الحضور والانصراف'!AW135="حضور","P",IF('الحضور والانصراف'!AW135="راحة","O",IF('الحضور والانصراف'!AW135="سنوى","V",IF('الحضور والانصراف'!AW135="مرضى","SL",IF('الحضور والانصراف'!AW135="اعياد رسمية","H",IF('الحضور والانصراف'!AW135="غياب باذن","PL",IF('الحضور والانصراف'!AW135="غياب بدون اذن","A",IF('الحضور والانصراف'!AW135="انقطاع","Out",IF('الحضور والانصراف'!AW135="استقالة","R","Blank")))))))))</f>
        <v>Blank</v>
      </c>
      <c r="AW132" s="33" t="str">
        <f>IF('الحضور والانصراف'!AX135="حضور","P",IF('الحضور والانصراف'!AX135="راحة","O",IF('الحضور والانصراف'!AX135="سنوى","V",IF('الحضور والانصراف'!AX135="مرضى","SL",IF('الحضور والانصراف'!AX135="اعياد رسمية","H",IF('الحضور والانصراف'!AX135="غياب باذن","PL",IF('الحضور والانصراف'!AX135="غياب بدون اذن","A",IF('الحضور والانصراف'!AX135="انقطاع","Out",IF('الحضور والانصراف'!AX135="استقالة","R","Blank")))))))))</f>
        <v>Blank</v>
      </c>
      <c r="AX132" s="33" t="str">
        <f>IF('الحضور والانصراف'!AY135="حضور","P",IF('الحضور والانصراف'!AY135="راحة","O",IF('الحضور والانصراف'!AY135="سنوى","V",IF('الحضور والانصراف'!AY135="مرضى","SL",IF('الحضور والانصراف'!AY135="اعياد رسمية","H",IF('الحضور والانصراف'!AY135="غياب باذن","PL",IF('الحضور والانصراف'!AY135="غياب بدون اذن","A",IF('الحضور والانصراف'!AY135="انقطاع","Out",IF('الحضور والانصراف'!AY135="استقالة","R","Blank")))))))))</f>
        <v>Blank</v>
      </c>
      <c r="AY132" s="8">
        <f>'الحضور والانصراف'!AZ135</f>
        <v>2</v>
      </c>
      <c r="AZ132" s="10"/>
      <c r="BA132" s="10"/>
    </row>
    <row r="133" spans="1:53" ht="23.25" x14ac:dyDescent="0.25">
      <c r="A133" s="17">
        <f t="shared" si="1"/>
        <v>131</v>
      </c>
      <c r="B133" s="17" t="str">
        <f>'الحضور والانصراف'!B136</f>
        <v>new</v>
      </c>
      <c r="C133" s="17">
        <f>'الحضور والانصراف'!C136</f>
        <v>0</v>
      </c>
      <c r="D133" s="17">
        <f>'الحضور والانصراف'!D136</f>
        <v>0</v>
      </c>
      <c r="E133" s="19">
        <f>'الحضور والانصراف'!E136</f>
        <v>0</v>
      </c>
      <c r="F133" s="7">
        <f>'الحضور والانصراف'!G136</f>
        <v>0</v>
      </c>
      <c r="G133" s="6">
        <f>'الحضور والانصراف'!H136</f>
        <v>0</v>
      </c>
      <c r="H133" s="7">
        <f>'الحضور والانصراف'!I136</f>
        <v>0</v>
      </c>
      <c r="I133" s="6">
        <f>'الحضور والانصراف'!J136</f>
        <v>0</v>
      </c>
      <c r="J133" s="6">
        <f>'الحضور والانصراف'!K136</f>
        <v>0</v>
      </c>
      <c r="K133" s="6">
        <f>'الحضور والانصراف'!L136</f>
        <v>0</v>
      </c>
      <c r="L133" s="7">
        <f>'الحضور والانصراف'!M136</f>
        <v>0</v>
      </c>
      <c r="M133" s="6">
        <f>'الحضور والانصراف'!N136</f>
        <v>0</v>
      </c>
      <c r="N133" s="7">
        <f>'الحضور والانصراف'!O136</f>
        <v>0</v>
      </c>
      <c r="O133" s="7">
        <f>'الحضور والانصراف'!P136</f>
        <v>0</v>
      </c>
      <c r="P133" s="6">
        <f>'الحضور والانصراف'!Q136</f>
        <v>0</v>
      </c>
      <c r="Q133" s="6">
        <f>'الحضور والانصراف'!R136</f>
        <v>0</v>
      </c>
      <c r="R133" s="6">
        <f>'الحضور والانصراف'!S136</f>
        <v>0</v>
      </c>
      <c r="S133" s="6">
        <f>'الحضور والانصراف'!T136</f>
        <v>0</v>
      </c>
      <c r="T133" s="33" t="str">
        <f>IF('الحضور والانصراف'!U136="حضور","P",IF('الحضور والانصراف'!U136="راحة","O",IF('الحضور والانصراف'!U136="سنوى","V",IF('الحضور والانصراف'!U136="مرضى","SL",IF('الحضور والانصراف'!U136="اعياد رسمية","H",IF('الحضور والانصراف'!U136="غياب باذن","PL",IF('الحضور والانصراف'!U136="غياب بدون اذن","A",IF('الحضور والانصراف'!U136="انقطاع","Out",IF('الحضور والانصراف'!U136="استقالة","R","Blank")))))))))</f>
        <v>Blank</v>
      </c>
      <c r="U133" s="33" t="str">
        <f>IF('الحضور والانصراف'!V136="حضور","P",IF('الحضور والانصراف'!V136="راحة","O",IF('الحضور والانصراف'!V136="سنوى","V",IF('الحضور والانصراف'!V136="مرضى","SL",IF('الحضور والانصراف'!V136="اعياد رسمية","H",IF('الحضور والانصراف'!V136="غياب باذن","PL",IF('الحضور والانصراف'!V136="غياب بدون اذن","A",IF('الحضور والانصراف'!V136="انقطاع","Out",IF('الحضور والانصراف'!V136="استقالة","R","Blank")))))))))</f>
        <v>Blank</v>
      </c>
      <c r="V133" s="33" t="str">
        <f>IF('الحضور والانصراف'!W136="حضور","P",IF('الحضور والانصراف'!W136="راحة","O",IF('الحضور والانصراف'!W136="سنوى","V",IF('الحضور والانصراف'!W136="مرضى","SL",IF('الحضور والانصراف'!W136="اعياد رسمية","H",IF('الحضور والانصراف'!W136="غياب باذن","PL",IF('الحضور والانصراف'!W136="غياب بدون اذن","A",IF('الحضور والانصراف'!W136="انقطاع","Out",IF('الحضور والانصراف'!W136="استقالة","R","Blank")))))))))</f>
        <v>Blank</v>
      </c>
      <c r="W133" s="33" t="str">
        <f>IF('الحضور والانصراف'!X136="حضور","P",IF('الحضور والانصراف'!X136="راحة","O",IF('الحضور والانصراف'!X136="سنوى","V",IF('الحضور والانصراف'!X136="مرضى","SL",IF('الحضور والانصراف'!X136="اعياد رسمية","H",IF('الحضور والانصراف'!X136="غياب باذن","PL",IF('الحضور والانصراف'!X136="غياب بدون اذن","A",IF('الحضور والانصراف'!X136="انقطاع","Out",IF('الحضور والانصراف'!X136="استقالة","R","Blank")))))))))</f>
        <v>Blank</v>
      </c>
      <c r="X133" s="33" t="str">
        <f>IF('الحضور والانصراف'!Y136="حضور","P",IF('الحضور والانصراف'!Y136="راحة","O",IF('الحضور والانصراف'!Y136="سنوى","V",IF('الحضور والانصراف'!Y136="مرضى","SL",IF('الحضور والانصراف'!Y136="اعياد رسمية","H",IF('الحضور والانصراف'!Y136="غياب باذن","PL",IF('الحضور والانصراف'!Y136="غياب بدون اذن","A",IF('الحضور والانصراف'!Y136="انقطاع","Out",IF('الحضور والانصراف'!Y136="استقالة","R","Blank")))))))))</f>
        <v>Blank</v>
      </c>
      <c r="Y133" s="33" t="str">
        <f>IF('الحضور والانصراف'!Z136="حضور","P",IF('الحضور والانصراف'!Z136="راحة","O",IF('الحضور والانصراف'!Z136="سنوى","V",IF('الحضور والانصراف'!Z136="مرضى","SL",IF('الحضور والانصراف'!Z136="اعياد رسمية","H",IF('الحضور والانصراف'!Z136="غياب باذن","PL",IF('الحضور والانصراف'!Z136="غياب بدون اذن","A",IF('الحضور والانصراف'!Z136="انقطاع","Out",IF('الحضور والانصراف'!Z136="استقالة","R","Blank")))))))))</f>
        <v>Blank</v>
      </c>
      <c r="Z133" s="33" t="str">
        <f>IF('الحضور والانصراف'!AA136="حضور","P",IF('الحضور والانصراف'!AA136="راحة","O",IF('الحضور والانصراف'!AA136="سنوى","V",IF('الحضور والانصراف'!AA136="مرضى","SL",IF('الحضور والانصراف'!AA136="اعياد رسمية","H",IF('الحضور والانصراف'!AA136="غياب باذن","PL",IF('الحضور والانصراف'!AA136="غياب بدون اذن","A",IF('الحضور والانصراف'!AA136="انقطاع","Out",IF('الحضور والانصراف'!AA136="استقالة","R","Blank")))))))))</f>
        <v>Blank</v>
      </c>
      <c r="AA133" s="33" t="str">
        <f>IF('الحضور والانصراف'!AB136="حضور","P",IF('الحضور والانصراف'!AB136="راحة","O",IF('الحضور والانصراف'!AB136="سنوى","V",IF('الحضور والانصراف'!AB136="مرضى","SL",IF('الحضور والانصراف'!AB136="اعياد رسمية","H",IF('الحضور والانصراف'!AB136="غياب باذن","PL",IF('الحضور والانصراف'!AB136="غياب بدون اذن","A",IF('الحضور والانصراف'!AB136="انقطاع","Out",IF('الحضور والانصراف'!AB136="استقالة","R","Blank")))))))))</f>
        <v>Blank</v>
      </c>
      <c r="AB133" s="33" t="str">
        <f>IF('الحضور والانصراف'!AC136="حضور","P",IF('الحضور والانصراف'!AC136="راحة","O",IF('الحضور والانصراف'!AC136="سنوى","V",IF('الحضور والانصراف'!AC136="مرضى","SL",IF('الحضور والانصراف'!AC136="اعياد رسمية","H",IF('الحضور والانصراف'!AC136="غياب باذن","PL",IF('الحضور والانصراف'!AC136="غياب بدون اذن","A",IF('الحضور والانصراف'!AC136="انقطاع","Out",IF('الحضور والانصراف'!AC136="استقالة","R","Blank")))))))))</f>
        <v>Blank</v>
      </c>
      <c r="AC133" s="33" t="str">
        <f>IF('الحضور والانصراف'!AD136="حضور","P",IF('الحضور والانصراف'!AD136="راحة","O",IF('الحضور والانصراف'!AD136="سنوى","V",IF('الحضور والانصراف'!AD136="مرضى","SL",IF('الحضور والانصراف'!AD136="اعياد رسمية","H",IF('الحضور والانصراف'!AD136="غياب باذن","PL",IF('الحضور والانصراف'!AD136="غياب بدون اذن","A",IF('الحضور والانصراف'!AD136="انقطاع","Out",IF('الحضور والانصراف'!AD136="استقالة","R","Blank")))))))))</f>
        <v>Blank</v>
      </c>
      <c r="AD133" s="43" t="str">
        <f>IF('الحضور والانصراف'!AE136="حضور","P",IF('الحضور والانصراف'!AE136="راحة","O",IF('الحضور والانصراف'!AE136="سنوى","V",IF('الحضور والانصراف'!AE136="مرضى","SL",IF('الحضور والانصراف'!AE136="اعياد رسمية","H",IF('الحضور والانصراف'!AE136="غياب باذن","PL",IF('الحضور والانصراف'!AE136="غياب بدون اذن","A",IF('الحضور والانصراف'!AE136="انقطاع","Out",IF('الحضور والانصراف'!AE136="استقالة","R","Blank")))))))))</f>
        <v>Blank</v>
      </c>
      <c r="AE133" s="33" t="str">
        <f>IF('الحضور والانصراف'!AF136="حضور","P",IF('الحضور والانصراف'!AF136="راحة","O",IF('الحضور والانصراف'!AF136="سنوى","V",IF('الحضور والانصراف'!AF136="مرضى","SL",IF('الحضور والانصراف'!AF136="اعياد رسمية","H",IF('الحضور والانصراف'!AF136="غياب باذن","PL",IF('الحضور والانصراف'!AF136="غياب بدون اذن","A",IF('الحضور والانصراف'!AF136="انقطاع","Out",IF('الحضور والانصراف'!AF136="استقالة","R","Blank")))))))))</f>
        <v>Blank</v>
      </c>
      <c r="AF133" s="33" t="str">
        <f>IF('الحضور والانصراف'!AG136="حضور","P",IF('الحضور والانصراف'!AG136="راحة","O",IF('الحضور والانصراف'!AG136="سنوى","V",IF('الحضور والانصراف'!AG136="مرضى","SL",IF('الحضور والانصراف'!AG136="اعياد رسمية","H",IF('الحضور والانصراف'!AG136="غياب باذن","PL",IF('الحضور والانصراف'!AG136="غياب بدون اذن","A",IF('الحضور والانصراف'!AG136="انقطاع","Out",IF('الحضور والانصراف'!AG136="استقالة","R","Blank")))))))))</f>
        <v>Blank</v>
      </c>
      <c r="AG133" s="33" t="str">
        <f>IF('الحضور والانصراف'!AH136="حضور","P",IF('الحضور والانصراف'!AH136="راحة","O",IF('الحضور والانصراف'!AH136="سنوى","V",IF('الحضور والانصراف'!AH136="مرضى","SL",IF('الحضور والانصراف'!AH136="اعياد رسمية","H",IF('الحضور والانصراف'!AH136="غياب باذن","PL",IF('الحضور والانصراف'!AH136="غياب بدون اذن","A",IF('الحضور والانصراف'!AH136="انقطاع","Out",IF('الحضور والانصراف'!AH136="استقالة","R","Blank")))))))))</f>
        <v>Blank</v>
      </c>
      <c r="AH133" s="33" t="str">
        <f>IF('الحضور والانصراف'!AI136="حضور","P",IF('الحضور والانصراف'!AI136="راحة","O",IF('الحضور والانصراف'!AI136="سنوى","V",IF('الحضور والانصراف'!AI136="مرضى","SL",IF('الحضور والانصراف'!AI136="اعياد رسمية","H",IF('الحضور والانصراف'!AI136="غياب باذن","PL",IF('الحضور والانصراف'!AI136="غياب بدون اذن","A",IF('الحضور والانصراف'!AI136="انقطاع","Out",IF('الحضور والانصراف'!AI136="استقالة","R","Blank")))))))))</f>
        <v>Blank</v>
      </c>
      <c r="AI133" s="33" t="str">
        <f>IF('الحضور والانصراف'!AJ136="حضور","P",IF('الحضور والانصراف'!AJ136="راحة","O",IF('الحضور والانصراف'!AJ136="سنوى","V",IF('الحضور والانصراف'!AJ136="مرضى","SL",IF('الحضور والانصراف'!AJ136="اعياد رسمية","H",IF('الحضور والانصراف'!AJ136="غياب باذن","PL",IF('الحضور والانصراف'!AJ136="غياب بدون اذن","A",IF('الحضور والانصراف'!AJ136="انقطاع","Out",IF('الحضور والانصراف'!AJ136="استقالة","R","Blank")))))))))</f>
        <v>Blank</v>
      </c>
      <c r="AJ133" s="33" t="str">
        <f>IF('الحضور والانصراف'!AK136="حضور","P",IF('الحضور والانصراف'!AK136="راحة","O",IF('الحضور والانصراف'!AK136="سنوى","V",IF('الحضور والانصراف'!AK136="مرضى","SL",IF('الحضور والانصراف'!AK136="اعياد رسمية","H",IF('الحضور والانصراف'!AK136="غياب باذن","PL",IF('الحضور والانصراف'!AK136="غياب بدون اذن","A",IF('الحضور والانصراف'!AK136="انقطاع","Out",IF('الحضور والانصراف'!AK136="استقالة","R","Blank")))))))))</f>
        <v>Blank</v>
      </c>
      <c r="AK133" s="33" t="str">
        <f>IF('الحضور والانصراف'!AL136="حضور","P",IF('الحضور والانصراف'!AL136="راحة","O",IF('الحضور والانصراف'!AL136="سنوى","V",IF('الحضور والانصراف'!AL136="مرضى","SL",IF('الحضور والانصراف'!AL136="اعياد رسمية","H",IF('الحضور والانصراف'!AL136="غياب باذن","PL",IF('الحضور والانصراف'!AL136="غياب بدون اذن","A",IF('الحضور والانصراف'!AL136="انقطاع","Out",IF('الحضور والانصراف'!AL136="استقالة","R","Blank")))))))))</f>
        <v>Blank</v>
      </c>
      <c r="AL133" s="33" t="str">
        <f>IF('الحضور والانصراف'!AM136="حضور","P",IF('الحضور والانصراف'!AM136="راحة","O",IF('الحضور والانصراف'!AM136="سنوى","V",IF('الحضور والانصراف'!AM136="مرضى","SL",IF('الحضور والانصراف'!AM136="اعياد رسمية","H",IF('الحضور والانصراف'!AM136="غياب باذن","PL",IF('الحضور والانصراف'!AM136="غياب بدون اذن","A",IF('الحضور والانصراف'!AM136="انقطاع","Out",IF('الحضور والانصراف'!AM136="استقالة","R","Blank")))))))))</f>
        <v>Blank</v>
      </c>
      <c r="AM133" s="33" t="str">
        <f>IF('الحضور والانصراف'!AN136="حضور","P",IF('الحضور والانصراف'!AN136="راحة","O",IF('الحضور والانصراف'!AN136="سنوى","V",IF('الحضور والانصراف'!AN136="مرضى","SL",IF('الحضور والانصراف'!AN136="اعياد رسمية","H",IF('الحضور والانصراف'!AN136="غياب باذن","PL",IF('الحضور والانصراف'!AN136="غياب بدون اذن","A",IF('الحضور والانصراف'!AN136="انقطاع","Out",IF('الحضور والانصراف'!AN136="استقالة","R","Blank")))))))))</f>
        <v>Blank</v>
      </c>
      <c r="AN133" s="33" t="str">
        <f>IF('الحضور والانصراف'!AO136="حضور","P",IF('الحضور والانصراف'!AO136="راحة","O",IF('الحضور والانصراف'!AO136="سنوى","V",IF('الحضور والانصراف'!AO136="مرضى","SL",IF('الحضور والانصراف'!AO136="اعياد رسمية","H",IF('الحضور والانصراف'!AO136="غياب باذن","PL",IF('الحضور والانصراف'!AO136="غياب بدون اذن","A",IF('الحضور والانصراف'!AO136="انقطاع","Out",IF('الحضور والانصراف'!AO136="استقالة","R","Blank")))))))))</f>
        <v>Blank</v>
      </c>
      <c r="AO133" s="33" t="str">
        <f>IF('الحضور والانصراف'!AP136="حضور","P",IF('الحضور والانصراف'!AP136="راحة","O",IF('الحضور والانصراف'!AP136="سنوى","V",IF('الحضور والانصراف'!AP136="مرضى","SL",IF('الحضور والانصراف'!AP136="اعياد رسمية","H",IF('الحضور والانصراف'!AP136="غياب باذن","PL",IF('الحضور والانصراف'!AP136="غياب بدون اذن","A",IF('الحضور والانصراف'!AP136="انقطاع","Out",IF('الحضور والانصراف'!AP136="استقالة","R","Blank")))))))))</f>
        <v>Blank</v>
      </c>
      <c r="AP133" s="33" t="str">
        <f>IF('الحضور والانصراف'!AQ136="حضور","P",IF('الحضور والانصراف'!AQ136="راحة","O",IF('الحضور والانصراف'!AQ136="سنوى","V",IF('الحضور والانصراف'!AQ136="مرضى","SL",IF('الحضور والانصراف'!AQ136="اعياد رسمية","H",IF('الحضور والانصراف'!AQ136="غياب باذن","PL",IF('الحضور والانصراف'!AQ136="غياب بدون اذن","A",IF('الحضور والانصراف'!AQ136="انقطاع","Out",IF('الحضور والانصراف'!AQ136="استقالة","R","Blank")))))))))</f>
        <v>Blank</v>
      </c>
      <c r="AQ133" s="33" t="str">
        <f>IF('الحضور والانصراف'!AR136="حضور","P",IF('الحضور والانصراف'!AR136="راحة","O",IF('الحضور والانصراف'!AR136="سنوى","V",IF('الحضور والانصراف'!AR136="مرضى","SL",IF('الحضور والانصراف'!AR136="اعياد رسمية","H",IF('الحضور والانصراف'!AR136="غياب باذن","PL",IF('الحضور والانصراف'!AR136="غياب بدون اذن","A",IF('الحضور والانصراف'!AR136="انقطاع","Out",IF('الحضور والانصراف'!AR136="استقالة","R","Blank")))))))))</f>
        <v>Blank</v>
      </c>
      <c r="AR133" s="33" t="str">
        <f>IF('الحضور والانصراف'!AS136="حضور","P",IF('الحضور والانصراف'!AS136="راحة","O",IF('الحضور والانصراف'!AS136="سنوى","V",IF('الحضور والانصراف'!AS136="مرضى","SL",IF('الحضور والانصراف'!AS136="اعياد رسمية","H",IF('الحضور والانصراف'!AS136="غياب باذن","PL",IF('الحضور والانصراف'!AS136="غياب بدون اذن","A",IF('الحضور والانصراف'!AS136="انقطاع","Out",IF('الحضور والانصراف'!AS136="استقالة","R","Blank")))))))))</f>
        <v>Blank</v>
      </c>
      <c r="AS133" s="33" t="str">
        <f>IF('الحضور والانصراف'!AT136="حضور","P",IF('الحضور والانصراف'!AT136="راحة","O",IF('الحضور والانصراف'!AT136="سنوى","V",IF('الحضور والانصراف'!AT136="مرضى","SL",IF('الحضور والانصراف'!AT136="اعياد رسمية","H",IF('الحضور والانصراف'!AT136="غياب باذن","PL",IF('الحضور والانصراف'!AT136="غياب بدون اذن","A",IF('الحضور والانصراف'!AT136="انقطاع","Out",IF('الحضور والانصراف'!AT136="استقالة","R","Blank")))))))))</f>
        <v>Blank</v>
      </c>
      <c r="AT133" s="33" t="str">
        <f>IF('الحضور والانصراف'!AU136="حضور","P",IF('الحضور والانصراف'!AU136="راحة","O",IF('الحضور والانصراف'!AU136="سنوى","V",IF('الحضور والانصراف'!AU136="مرضى","SL",IF('الحضور والانصراف'!AU136="اعياد رسمية","H",IF('الحضور والانصراف'!AU136="غياب باذن","PL",IF('الحضور والانصراف'!AU136="غياب بدون اذن","A",IF('الحضور والانصراف'!AU136="انقطاع","Out",IF('الحضور والانصراف'!AU136="استقالة","R","Blank")))))))))</f>
        <v>Blank</v>
      </c>
      <c r="AU133" s="33" t="str">
        <f>IF('الحضور والانصراف'!AV136="حضور","P",IF('الحضور والانصراف'!AV136="راحة","O",IF('الحضور والانصراف'!AV136="سنوى","V",IF('الحضور والانصراف'!AV136="مرضى","SL",IF('الحضور والانصراف'!AV136="اعياد رسمية","H",IF('الحضور والانصراف'!AV136="غياب باذن","PL",IF('الحضور والانصراف'!AV136="غياب بدون اذن","A",IF('الحضور والانصراف'!AV136="انقطاع","Out",IF('الحضور والانصراف'!AV136="استقالة","R","Blank")))))))))</f>
        <v>Blank</v>
      </c>
      <c r="AV133" s="33" t="str">
        <f>IF('الحضور والانصراف'!AW136="حضور","P",IF('الحضور والانصراف'!AW136="راحة","O",IF('الحضور والانصراف'!AW136="سنوى","V",IF('الحضور والانصراف'!AW136="مرضى","SL",IF('الحضور والانصراف'!AW136="اعياد رسمية","H",IF('الحضور والانصراف'!AW136="غياب باذن","PL",IF('الحضور والانصراف'!AW136="غياب بدون اذن","A",IF('الحضور والانصراف'!AW136="انقطاع","Out",IF('الحضور والانصراف'!AW136="استقالة","R","Blank")))))))))</f>
        <v>Blank</v>
      </c>
      <c r="AW133" s="33" t="str">
        <f>IF('الحضور والانصراف'!AX136="حضور","P",IF('الحضور والانصراف'!AX136="راحة","O",IF('الحضور والانصراف'!AX136="سنوى","V",IF('الحضور والانصراف'!AX136="مرضى","SL",IF('الحضور والانصراف'!AX136="اعياد رسمية","H",IF('الحضور والانصراف'!AX136="غياب باذن","PL",IF('الحضور والانصراف'!AX136="غياب بدون اذن","A",IF('الحضور والانصراف'!AX136="انقطاع","Out",IF('الحضور والانصراف'!AX136="استقالة","R","Blank")))))))))</f>
        <v>Blank</v>
      </c>
      <c r="AX133" s="33" t="str">
        <f>IF('الحضور والانصراف'!AY136="حضور","P",IF('الحضور والانصراف'!AY136="راحة","O",IF('الحضور والانصراف'!AY136="سنوى","V",IF('الحضور والانصراف'!AY136="مرضى","SL",IF('الحضور والانصراف'!AY136="اعياد رسمية","H",IF('الحضور والانصراف'!AY136="غياب باذن","PL",IF('الحضور والانصراف'!AY136="غياب بدون اذن","A",IF('الحضور والانصراف'!AY136="انقطاع","Out",IF('الحضور والانصراف'!AY136="استقالة","R","Blank")))))))))</f>
        <v>Blank</v>
      </c>
      <c r="AY133" s="8">
        <f>'الحضور والانصراف'!AZ136</f>
        <v>2</v>
      </c>
      <c r="AZ133" s="10"/>
      <c r="BA133" s="10"/>
    </row>
    <row r="134" spans="1:53" ht="23.25" x14ac:dyDescent="0.25">
      <c r="A134" s="17">
        <f t="shared" ref="A134:A156" si="2">A133+1</f>
        <v>132</v>
      </c>
      <c r="B134" s="17" t="str">
        <f>'الحضور والانصراف'!B137</f>
        <v>new</v>
      </c>
      <c r="C134" s="17">
        <f>'الحضور والانصراف'!C137</f>
        <v>0</v>
      </c>
      <c r="D134" s="17">
        <f>'الحضور والانصراف'!D137</f>
        <v>0</v>
      </c>
      <c r="E134" s="19">
        <f>'الحضور والانصراف'!E137</f>
        <v>0</v>
      </c>
      <c r="F134" s="7">
        <f>'الحضور والانصراف'!G137</f>
        <v>0</v>
      </c>
      <c r="G134" s="6">
        <f>'الحضور والانصراف'!H137</f>
        <v>0</v>
      </c>
      <c r="H134" s="7">
        <f>'الحضور والانصراف'!I137</f>
        <v>0</v>
      </c>
      <c r="I134" s="6">
        <f>'الحضور والانصراف'!J137</f>
        <v>0</v>
      </c>
      <c r="J134" s="6">
        <f>'الحضور والانصراف'!K137</f>
        <v>0</v>
      </c>
      <c r="K134" s="6">
        <f>'الحضور والانصراف'!L137</f>
        <v>0</v>
      </c>
      <c r="L134" s="7">
        <f>'الحضور والانصراف'!M137</f>
        <v>0</v>
      </c>
      <c r="M134" s="6">
        <f>'الحضور والانصراف'!N137</f>
        <v>0</v>
      </c>
      <c r="N134" s="7">
        <f>'الحضور والانصراف'!O137</f>
        <v>0</v>
      </c>
      <c r="O134" s="7">
        <f>'الحضور والانصراف'!P137</f>
        <v>0</v>
      </c>
      <c r="P134" s="6">
        <f>'الحضور والانصراف'!Q137</f>
        <v>0</v>
      </c>
      <c r="Q134" s="6">
        <f>'الحضور والانصراف'!R137</f>
        <v>0</v>
      </c>
      <c r="R134" s="6">
        <f>'الحضور والانصراف'!S137</f>
        <v>0</v>
      </c>
      <c r="S134" s="6">
        <f>'الحضور والانصراف'!T137</f>
        <v>0</v>
      </c>
      <c r="T134" s="33" t="str">
        <f>IF('الحضور والانصراف'!U137="حضور","P",IF('الحضور والانصراف'!U137="راحة","O",IF('الحضور والانصراف'!U137="سنوى","V",IF('الحضور والانصراف'!U137="مرضى","SL",IF('الحضور والانصراف'!U137="اعياد رسمية","H",IF('الحضور والانصراف'!U137="غياب باذن","PL",IF('الحضور والانصراف'!U137="غياب بدون اذن","A",IF('الحضور والانصراف'!U137="انقطاع","Out",IF('الحضور والانصراف'!U137="استقالة","R","Blank")))))))))</f>
        <v>Blank</v>
      </c>
      <c r="U134" s="33" t="str">
        <f>IF('الحضور والانصراف'!V137="حضور","P",IF('الحضور والانصراف'!V137="راحة","O",IF('الحضور والانصراف'!V137="سنوى","V",IF('الحضور والانصراف'!V137="مرضى","SL",IF('الحضور والانصراف'!V137="اعياد رسمية","H",IF('الحضور والانصراف'!V137="غياب باذن","PL",IF('الحضور والانصراف'!V137="غياب بدون اذن","A",IF('الحضور والانصراف'!V137="انقطاع","Out",IF('الحضور والانصراف'!V137="استقالة","R","Blank")))))))))</f>
        <v>Blank</v>
      </c>
      <c r="V134" s="33" t="str">
        <f>IF('الحضور والانصراف'!W137="حضور","P",IF('الحضور والانصراف'!W137="راحة","O",IF('الحضور والانصراف'!W137="سنوى","V",IF('الحضور والانصراف'!W137="مرضى","SL",IF('الحضور والانصراف'!W137="اعياد رسمية","H",IF('الحضور والانصراف'!W137="غياب باذن","PL",IF('الحضور والانصراف'!W137="غياب بدون اذن","A",IF('الحضور والانصراف'!W137="انقطاع","Out",IF('الحضور والانصراف'!W137="استقالة","R","Blank")))))))))</f>
        <v>Blank</v>
      </c>
      <c r="W134" s="33" t="str">
        <f>IF('الحضور والانصراف'!X137="حضور","P",IF('الحضور والانصراف'!X137="راحة","O",IF('الحضور والانصراف'!X137="سنوى","V",IF('الحضور والانصراف'!X137="مرضى","SL",IF('الحضور والانصراف'!X137="اعياد رسمية","H",IF('الحضور والانصراف'!X137="غياب باذن","PL",IF('الحضور والانصراف'!X137="غياب بدون اذن","A",IF('الحضور والانصراف'!X137="انقطاع","Out",IF('الحضور والانصراف'!X137="استقالة","R","Blank")))))))))</f>
        <v>Blank</v>
      </c>
      <c r="X134" s="33" t="str">
        <f>IF('الحضور والانصراف'!Y137="حضور","P",IF('الحضور والانصراف'!Y137="راحة","O",IF('الحضور والانصراف'!Y137="سنوى","V",IF('الحضور والانصراف'!Y137="مرضى","SL",IF('الحضور والانصراف'!Y137="اعياد رسمية","H",IF('الحضور والانصراف'!Y137="غياب باذن","PL",IF('الحضور والانصراف'!Y137="غياب بدون اذن","A",IF('الحضور والانصراف'!Y137="انقطاع","Out",IF('الحضور والانصراف'!Y137="استقالة","R","Blank")))))))))</f>
        <v>Blank</v>
      </c>
      <c r="Y134" s="33" t="str">
        <f>IF('الحضور والانصراف'!Z137="حضور","P",IF('الحضور والانصراف'!Z137="راحة","O",IF('الحضور والانصراف'!Z137="سنوى","V",IF('الحضور والانصراف'!Z137="مرضى","SL",IF('الحضور والانصراف'!Z137="اعياد رسمية","H",IF('الحضور والانصراف'!Z137="غياب باذن","PL",IF('الحضور والانصراف'!Z137="غياب بدون اذن","A",IF('الحضور والانصراف'!Z137="انقطاع","Out",IF('الحضور والانصراف'!Z137="استقالة","R","Blank")))))))))</f>
        <v>Blank</v>
      </c>
      <c r="Z134" s="33" t="str">
        <f>IF('الحضور والانصراف'!AA137="حضور","P",IF('الحضور والانصراف'!AA137="راحة","O",IF('الحضور والانصراف'!AA137="سنوى","V",IF('الحضور والانصراف'!AA137="مرضى","SL",IF('الحضور والانصراف'!AA137="اعياد رسمية","H",IF('الحضور والانصراف'!AA137="غياب باذن","PL",IF('الحضور والانصراف'!AA137="غياب بدون اذن","A",IF('الحضور والانصراف'!AA137="انقطاع","Out",IF('الحضور والانصراف'!AA137="استقالة","R","Blank")))))))))</f>
        <v>Blank</v>
      </c>
      <c r="AA134" s="33" t="str">
        <f>IF('الحضور والانصراف'!AB137="حضور","P",IF('الحضور والانصراف'!AB137="راحة","O",IF('الحضور والانصراف'!AB137="سنوى","V",IF('الحضور والانصراف'!AB137="مرضى","SL",IF('الحضور والانصراف'!AB137="اعياد رسمية","H",IF('الحضور والانصراف'!AB137="غياب باذن","PL",IF('الحضور والانصراف'!AB137="غياب بدون اذن","A",IF('الحضور والانصراف'!AB137="انقطاع","Out",IF('الحضور والانصراف'!AB137="استقالة","R","Blank")))))))))</f>
        <v>Blank</v>
      </c>
      <c r="AB134" s="33" t="str">
        <f>IF('الحضور والانصراف'!AC137="حضور","P",IF('الحضور والانصراف'!AC137="راحة","O",IF('الحضور والانصراف'!AC137="سنوى","V",IF('الحضور والانصراف'!AC137="مرضى","SL",IF('الحضور والانصراف'!AC137="اعياد رسمية","H",IF('الحضور والانصراف'!AC137="غياب باذن","PL",IF('الحضور والانصراف'!AC137="غياب بدون اذن","A",IF('الحضور والانصراف'!AC137="انقطاع","Out",IF('الحضور والانصراف'!AC137="استقالة","R","Blank")))))))))</f>
        <v>Blank</v>
      </c>
      <c r="AC134" s="33" t="str">
        <f>IF('الحضور والانصراف'!AD137="حضور","P",IF('الحضور والانصراف'!AD137="راحة","O",IF('الحضور والانصراف'!AD137="سنوى","V",IF('الحضور والانصراف'!AD137="مرضى","SL",IF('الحضور والانصراف'!AD137="اعياد رسمية","H",IF('الحضور والانصراف'!AD137="غياب باذن","PL",IF('الحضور والانصراف'!AD137="غياب بدون اذن","A",IF('الحضور والانصراف'!AD137="انقطاع","Out",IF('الحضور والانصراف'!AD137="استقالة","R","Blank")))))))))</f>
        <v>Blank</v>
      </c>
      <c r="AD134" s="43" t="str">
        <f>IF('الحضور والانصراف'!AE137="حضور","P",IF('الحضور والانصراف'!AE137="راحة","O",IF('الحضور والانصراف'!AE137="سنوى","V",IF('الحضور والانصراف'!AE137="مرضى","SL",IF('الحضور والانصراف'!AE137="اعياد رسمية","H",IF('الحضور والانصراف'!AE137="غياب باذن","PL",IF('الحضور والانصراف'!AE137="غياب بدون اذن","A",IF('الحضور والانصراف'!AE137="انقطاع","Out",IF('الحضور والانصراف'!AE137="استقالة","R","Blank")))))))))</f>
        <v>Blank</v>
      </c>
      <c r="AE134" s="33" t="str">
        <f>IF('الحضور والانصراف'!AF137="حضور","P",IF('الحضور والانصراف'!AF137="راحة","O",IF('الحضور والانصراف'!AF137="سنوى","V",IF('الحضور والانصراف'!AF137="مرضى","SL",IF('الحضور والانصراف'!AF137="اعياد رسمية","H",IF('الحضور والانصراف'!AF137="غياب باذن","PL",IF('الحضور والانصراف'!AF137="غياب بدون اذن","A",IF('الحضور والانصراف'!AF137="انقطاع","Out",IF('الحضور والانصراف'!AF137="استقالة","R","Blank")))))))))</f>
        <v>Blank</v>
      </c>
      <c r="AF134" s="33" t="str">
        <f>IF('الحضور والانصراف'!AG137="حضور","P",IF('الحضور والانصراف'!AG137="راحة","O",IF('الحضور والانصراف'!AG137="سنوى","V",IF('الحضور والانصراف'!AG137="مرضى","SL",IF('الحضور والانصراف'!AG137="اعياد رسمية","H",IF('الحضور والانصراف'!AG137="غياب باذن","PL",IF('الحضور والانصراف'!AG137="غياب بدون اذن","A",IF('الحضور والانصراف'!AG137="انقطاع","Out",IF('الحضور والانصراف'!AG137="استقالة","R","Blank")))))))))</f>
        <v>Blank</v>
      </c>
      <c r="AG134" s="33" t="str">
        <f>IF('الحضور والانصراف'!AH137="حضور","P",IF('الحضور والانصراف'!AH137="راحة","O",IF('الحضور والانصراف'!AH137="سنوى","V",IF('الحضور والانصراف'!AH137="مرضى","SL",IF('الحضور والانصراف'!AH137="اعياد رسمية","H",IF('الحضور والانصراف'!AH137="غياب باذن","PL",IF('الحضور والانصراف'!AH137="غياب بدون اذن","A",IF('الحضور والانصراف'!AH137="انقطاع","Out",IF('الحضور والانصراف'!AH137="استقالة","R","Blank")))))))))</f>
        <v>Blank</v>
      </c>
      <c r="AH134" s="33" t="str">
        <f>IF('الحضور والانصراف'!AI137="حضور","P",IF('الحضور والانصراف'!AI137="راحة","O",IF('الحضور والانصراف'!AI137="سنوى","V",IF('الحضور والانصراف'!AI137="مرضى","SL",IF('الحضور والانصراف'!AI137="اعياد رسمية","H",IF('الحضور والانصراف'!AI137="غياب باذن","PL",IF('الحضور والانصراف'!AI137="غياب بدون اذن","A",IF('الحضور والانصراف'!AI137="انقطاع","Out",IF('الحضور والانصراف'!AI137="استقالة","R","Blank")))))))))</f>
        <v>Blank</v>
      </c>
      <c r="AI134" s="33" t="str">
        <f>IF('الحضور والانصراف'!AJ137="حضور","P",IF('الحضور والانصراف'!AJ137="راحة","O",IF('الحضور والانصراف'!AJ137="سنوى","V",IF('الحضور والانصراف'!AJ137="مرضى","SL",IF('الحضور والانصراف'!AJ137="اعياد رسمية","H",IF('الحضور والانصراف'!AJ137="غياب باذن","PL",IF('الحضور والانصراف'!AJ137="غياب بدون اذن","A",IF('الحضور والانصراف'!AJ137="انقطاع","Out",IF('الحضور والانصراف'!AJ137="استقالة","R","Blank")))))))))</f>
        <v>Blank</v>
      </c>
      <c r="AJ134" s="33" t="str">
        <f>IF('الحضور والانصراف'!AK137="حضور","P",IF('الحضور والانصراف'!AK137="راحة","O",IF('الحضور والانصراف'!AK137="سنوى","V",IF('الحضور والانصراف'!AK137="مرضى","SL",IF('الحضور والانصراف'!AK137="اعياد رسمية","H",IF('الحضور والانصراف'!AK137="غياب باذن","PL",IF('الحضور والانصراف'!AK137="غياب بدون اذن","A",IF('الحضور والانصراف'!AK137="انقطاع","Out",IF('الحضور والانصراف'!AK137="استقالة","R","Blank")))))))))</f>
        <v>Blank</v>
      </c>
      <c r="AK134" s="33" t="str">
        <f>IF('الحضور والانصراف'!AL137="حضور","P",IF('الحضور والانصراف'!AL137="راحة","O",IF('الحضور والانصراف'!AL137="سنوى","V",IF('الحضور والانصراف'!AL137="مرضى","SL",IF('الحضور والانصراف'!AL137="اعياد رسمية","H",IF('الحضور والانصراف'!AL137="غياب باذن","PL",IF('الحضور والانصراف'!AL137="غياب بدون اذن","A",IF('الحضور والانصراف'!AL137="انقطاع","Out",IF('الحضور والانصراف'!AL137="استقالة","R","Blank")))))))))</f>
        <v>Blank</v>
      </c>
      <c r="AL134" s="33" t="str">
        <f>IF('الحضور والانصراف'!AM137="حضور","P",IF('الحضور والانصراف'!AM137="راحة","O",IF('الحضور والانصراف'!AM137="سنوى","V",IF('الحضور والانصراف'!AM137="مرضى","SL",IF('الحضور والانصراف'!AM137="اعياد رسمية","H",IF('الحضور والانصراف'!AM137="غياب باذن","PL",IF('الحضور والانصراف'!AM137="غياب بدون اذن","A",IF('الحضور والانصراف'!AM137="انقطاع","Out",IF('الحضور والانصراف'!AM137="استقالة","R","Blank")))))))))</f>
        <v>Blank</v>
      </c>
      <c r="AM134" s="33" t="str">
        <f>IF('الحضور والانصراف'!AN137="حضور","P",IF('الحضور والانصراف'!AN137="راحة","O",IF('الحضور والانصراف'!AN137="سنوى","V",IF('الحضور والانصراف'!AN137="مرضى","SL",IF('الحضور والانصراف'!AN137="اعياد رسمية","H",IF('الحضور والانصراف'!AN137="غياب باذن","PL",IF('الحضور والانصراف'!AN137="غياب بدون اذن","A",IF('الحضور والانصراف'!AN137="انقطاع","Out",IF('الحضور والانصراف'!AN137="استقالة","R","Blank")))))))))</f>
        <v>Blank</v>
      </c>
      <c r="AN134" s="33" t="str">
        <f>IF('الحضور والانصراف'!AO137="حضور","P",IF('الحضور والانصراف'!AO137="راحة","O",IF('الحضور والانصراف'!AO137="سنوى","V",IF('الحضور والانصراف'!AO137="مرضى","SL",IF('الحضور والانصراف'!AO137="اعياد رسمية","H",IF('الحضور والانصراف'!AO137="غياب باذن","PL",IF('الحضور والانصراف'!AO137="غياب بدون اذن","A",IF('الحضور والانصراف'!AO137="انقطاع","Out",IF('الحضور والانصراف'!AO137="استقالة","R","Blank")))))))))</f>
        <v>Blank</v>
      </c>
      <c r="AO134" s="33" t="str">
        <f>IF('الحضور والانصراف'!AP137="حضور","P",IF('الحضور والانصراف'!AP137="راحة","O",IF('الحضور والانصراف'!AP137="سنوى","V",IF('الحضور والانصراف'!AP137="مرضى","SL",IF('الحضور والانصراف'!AP137="اعياد رسمية","H",IF('الحضور والانصراف'!AP137="غياب باذن","PL",IF('الحضور والانصراف'!AP137="غياب بدون اذن","A",IF('الحضور والانصراف'!AP137="انقطاع","Out",IF('الحضور والانصراف'!AP137="استقالة","R","Blank")))))))))</f>
        <v>Blank</v>
      </c>
      <c r="AP134" s="33" t="str">
        <f>IF('الحضور والانصراف'!AQ137="حضور","P",IF('الحضور والانصراف'!AQ137="راحة","O",IF('الحضور والانصراف'!AQ137="سنوى","V",IF('الحضور والانصراف'!AQ137="مرضى","SL",IF('الحضور والانصراف'!AQ137="اعياد رسمية","H",IF('الحضور والانصراف'!AQ137="غياب باذن","PL",IF('الحضور والانصراف'!AQ137="غياب بدون اذن","A",IF('الحضور والانصراف'!AQ137="انقطاع","Out",IF('الحضور والانصراف'!AQ137="استقالة","R","Blank")))))))))</f>
        <v>Blank</v>
      </c>
      <c r="AQ134" s="33" t="str">
        <f>IF('الحضور والانصراف'!AR137="حضور","P",IF('الحضور والانصراف'!AR137="راحة","O",IF('الحضور والانصراف'!AR137="سنوى","V",IF('الحضور والانصراف'!AR137="مرضى","SL",IF('الحضور والانصراف'!AR137="اعياد رسمية","H",IF('الحضور والانصراف'!AR137="غياب باذن","PL",IF('الحضور والانصراف'!AR137="غياب بدون اذن","A",IF('الحضور والانصراف'!AR137="انقطاع","Out",IF('الحضور والانصراف'!AR137="استقالة","R","Blank")))))))))</f>
        <v>Blank</v>
      </c>
      <c r="AR134" s="33" t="str">
        <f>IF('الحضور والانصراف'!AS137="حضور","P",IF('الحضور والانصراف'!AS137="راحة","O",IF('الحضور والانصراف'!AS137="سنوى","V",IF('الحضور والانصراف'!AS137="مرضى","SL",IF('الحضور والانصراف'!AS137="اعياد رسمية","H",IF('الحضور والانصراف'!AS137="غياب باذن","PL",IF('الحضور والانصراف'!AS137="غياب بدون اذن","A",IF('الحضور والانصراف'!AS137="انقطاع","Out",IF('الحضور والانصراف'!AS137="استقالة","R","Blank")))))))))</f>
        <v>Blank</v>
      </c>
      <c r="AS134" s="33" t="str">
        <f>IF('الحضور والانصراف'!AT137="حضور","P",IF('الحضور والانصراف'!AT137="راحة","O",IF('الحضور والانصراف'!AT137="سنوى","V",IF('الحضور والانصراف'!AT137="مرضى","SL",IF('الحضور والانصراف'!AT137="اعياد رسمية","H",IF('الحضور والانصراف'!AT137="غياب باذن","PL",IF('الحضور والانصراف'!AT137="غياب بدون اذن","A",IF('الحضور والانصراف'!AT137="انقطاع","Out",IF('الحضور والانصراف'!AT137="استقالة","R","Blank")))))))))</f>
        <v>Blank</v>
      </c>
      <c r="AT134" s="33" t="str">
        <f>IF('الحضور والانصراف'!AU137="حضور","P",IF('الحضور والانصراف'!AU137="راحة","O",IF('الحضور والانصراف'!AU137="سنوى","V",IF('الحضور والانصراف'!AU137="مرضى","SL",IF('الحضور والانصراف'!AU137="اعياد رسمية","H",IF('الحضور والانصراف'!AU137="غياب باذن","PL",IF('الحضور والانصراف'!AU137="غياب بدون اذن","A",IF('الحضور والانصراف'!AU137="انقطاع","Out",IF('الحضور والانصراف'!AU137="استقالة","R","Blank")))))))))</f>
        <v>Blank</v>
      </c>
      <c r="AU134" s="33" t="str">
        <f>IF('الحضور والانصراف'!AV137="حضور","P",IF('الحضور والانصراف'!AV137="راحة","O",IF('الحضور والانصراف'!AV137="سنوى","V",IF('الحضور والانصراف'!AV137="مرضى","SL",IF('الحضور والانصراف'!AV137="اعياد رسمية","H",IF('الحضور والانصراف'!AV137="غياب باذن","PL",IF('الحضور والانصراف'!AV137="غياب بدون اذن","A",IF('الحضور والانصراف'!AV137="انقطاع","Out",IF('الحضور والانصراف'!AV137="استقالة","R","Blank")))))))))</f>
        <v>Blank</v>
      </c>
      <c r="AV134" s="33" t="str">
        <f>IF('الحضور والانصراف'!AW137="حضور","P",IF('الحضور والانصراف'!AW137="راحة","O",IF('الحضور والانصراف'!AW137="سنوى","V",IF('الحضور والانصراف'!AW137="مرضى","SL",IF('الحضور والانصراف'!AW137="اعياد رسمية","H",IF('الحضور والانصراف'!AW137="غياب باذن","PL",IF('الحضور والانصراف'!AW137="غياب بدون اذن","A",IF('الحضور والانصراف'!AW137="انقطاع","Out",IF('الحضور والانصراف'!AW137="استقالة","R","Blank")))))))))</f>
        <v>Blank</v>
      </c>
      <c r="AW134" s="33" t="str">
        <f>IF('الحضور والانصراف'!AX137="حضور","P",IF('الحضور والانصراف'!AX137="راحة","O",IF('الحضور والانصراف'!AX137="سنوى","V",IF('الحضور والانصراف'!AX137="مرضى","SL",IF('الحضور والانصراف'!AX137="اعياد رسمية","H",IF('الحضور والانصراف'!AX137="غياب باذن","PL",IF('الحضور والانصراف'!AX137="غياب بدون اذن","A",IF('الحضور والانصراف'!AX137="انقطاع","Out",IF('الحضور والانصراف'!AX137="استقالة","R","Blank")))))))))</f>
        <v>Blank</v>
      </c>
      <c r="AX134" s="33" t="str">
        <f>IF('الحضور والانصراف'!AY137="حضور","P",IF('الحضور والانصراف'!AY137="راحة","O",IF('الحضور والانصراف'!AY137="سنوى","V",IF('الحضور والانصراف'!AY137="مرضى","SL",IF('الحضور والانصراف'!AY137="اعياد رسمية","H",IF('الحضور والانصراف'!AY137="غياب باذن","PL",IF('الحضور والانصراف'!AY137="غياب بدون اذن","A",IF('الحضور والانصراف'!AY137="انقطاع","Out",IF('الحضور والانصراف'!AY137="استقالة","R","Blank")))))))))</f>
        <v>Blank</v>
      </c>
      <c r="AY134" s="8">
        <f>'الحضور والانصراف'!AZ137</f>
        <v>2</v>
      </c>
      <c r="AZ134" s="10"/>
      <c r="BA134" s="10"/>
    </row>
    <row r="135" spans="1:53" ht="23.25" x14ac:dyDescent="0.25">
      <c r="A135" s="17">
        <f t="shared" si="2"/>
        <v>133</v>
      </c>
      <c r="B135" s="17" t="str">
        <f>'الحضور والانصراف'!B138</f>
        <v>new</v>
      </c>
      <c r="C135" s="17">
        <f>'الحضور والانصراف'!C138</f>
        <v>0</v>
      </c>
      <c r="D135" s="17">
        <f>'الحضور والانصراف'!D138</f>
        <v>0</v>
      </c>
      <c r="E135" s="19">
        <f>'الحضور والانصراف'!E138</f>
        <v>0</v>
      </c>
      <c r="F135" s="7">
        <f>'الحضور والانصراف'!G138</f>
        <v>0</v>
      </c>
      <c r="G135" s="6">
        <f>'الحضور والانصراف'!H138</f>
        <v>0</v>
      </c>
      <c r="H135" s="7">
        <f>'الحضور والانصراف'!I138</f>
        <v>0</v>
      </c>
      <c r="I135" s="6">
        <f>'الحضور والانصراف'!J138</f>
        <v>0</v>
      </c>
      <c r="J135" s="6">
        <f>'الحضور والانصراف'!K138</f>
        <v>0</v>
      </c>
      <c r="K135" s="6">
        <f>'الحضور والانصراف'!L138</f>
        <v>0</v>
      </c>
      <c r="L135" s="7">
        <f>'الحضور والانصراف'!M138</f>
        <v>0</v>
      </c>
      <c r="M135" s="6">
        <f>'الحضور والانصراف'!N138</f>
        <v>0</v>
      </c>
      <c r="N135" s="7">
        <f>'الحضور والانصراف'!O138</f>
        <v>0</v>
      </c>
      <c r="O135" s="7">
        <f>'الحضور والانصراف'!P138</f>
        <v>0</v>
      </c>
      <c r="P135" s="6">
        <f>'الحضور والانصراف'!Q138</f>
        <v>0</v>
      </c>
      <c r="Q135" s="6">
        <f>'الحضور والانصراف'!R138</f>
        <v>0</v>
      </c>
      <c r="R135" s="6">
        <f>'الحضور والانصراف'!S138</f>
        <v>0</v>
      </c>
      <c r="S135" s="6">
        <f>'الحضور والانصراف'!T138</f>
        <v>0</v>
      </c>
      <c r="T135" s="33" t="str">
        <f>IF('الحضور والانصراف'!U138="حضور","P",IF('الحضور والانصراف'!U138="راحة","O",IF('الحضور والانصراف'!U138="سنوى","V",IF('الحضور والانصراف'!U138="مرضى","SL",IF('الحضور والانصراف'!U138="اعياد رسمية","H",IF('الحضور والانصراف'!U138="غياب باذن","PL",IF('الحضور والانصراف'!U138="غياب بدون اذن","A",IF('الحضور والانصراف'!U138="انقطاع","Out",IF('الحضور والانصراف'!U138="استقالة","R","Blank")))))))))</f>
        <v>Blank</v>
      </c>
      <c r="U135" s="33" t="str">
        <f>IF('الحضور والانصراف'!V138="حضور","P",IF('الحضور والانصراف'!V138="راحة","O",IF('الحضور والانصراف'!V138="سنوى","V",IF('الحضور والانصراف'!V138="مرضى","SL",IF('الحضور والانصراف'!V138="اعياد رسمية","H",IF('الحضور والانصراف'!V138="غياب باذن","PL",IF('الحضور والانصراف'!V138="غياب بدون اذن","A",IF('الحضور والانصراف'!V138="انقطاع","Out",IF('الحضور والانصراف'!V138="استقالة","R","Blank")))))))))</f>
        <v>Blank</v>
      </c>
      <c r="V135" s="33" t="str">
        <f>IF('الحضور والانصراف'!W138="حضور","P",IF('الحضور والانصراف'!W138="راحة","O",IF('الحضور والانصراف'!W138="سنوى","V",IF('الحضور والانصراف'!W138="مرضى","SL",IF('الحضور والانصراف'!W138="اعياد رسمية","H",IF('الحضور والانصراف'!W138="غياب باذن","PL",IF('الحضور والانصراف'!W138="غياب بدون اذن","A",IF('الحضور والانصراف'!W138="انقطاع","Out",IF('الحضور والانصراف'!W138="استقالة","R","Blank")))))))))</f>
        <v>Blank</v>
      </c>
      <c r="W135" s="33" t="str">
        <f>IF('الحضور والانصراف'!X138="حضور","P",IF('الحضور والانصراف'!X138="راحة","O",IF('الحضور والانصراف'!X138="سنوى","V",IF('الحضور والانصراف'!X138="مرضى","SL",IF('الحضور والانصراف'!X138="اعياد رسمية","H",IF('الحضور والانصراف'!X138="غياب باذن","PL",IF('الحضور والانصراف'!X138="غياب بدون اذن","A",IF('الحضور والانصراف'!X138="انقطاع","Out",IF('الحضور والانصراف'!X138="استقالة","R","Blank")))))))))</f>
        <v>Blank</v>
      </c>
      <c r="X135" s="33" t="str">
        <f>IF('الحضور والانصراف'!Y138="حضور","P",IF('الحضور والانصراف'!Y138="راحة","O",IF('الحضور والانصراف'!Y138="سنوى","V",IF('الحضور والانصراف'!Y138="مرضى","SL",IF('الحضور والانصراف'!Y138="اعياد رسمية","H",IF('الحضور والانصراف'!Y138="غياب باذن","PL",IF('الحضور والانصراف'!Y138="غياب بدون اذن","A",IF('الحضور والانصراف'!Y138="انقطاع","Out",IF('الحضور والانصراف'!Y138="استقالة","R","Blank")))))))))</f>
        <v>Blank</v>
      </c>
      <c r="Y135" s="33" t="str">
        <f>IF('الحضور والانصراف'!Z138="حضور","P",IF('الحضور والانصراف'!Z138="راحة","O",IF('الحضور والانصراف'!Z138="سنوى","V",IF('الحضور والانصراف'!Z138="مرضى","SL",IF('الحضور والانصراف'!Z138="اعياد رسمية","H",IF('الحضور والانصراف'!Z138="غياب باذن","PL",IF('الحضور والانصراف'!Z138="غياب بدون اذن","A",IF('الحضور والانصراف'!Z138="انقطاع","Out",IF('الحضور والانصراف'!Z138="استقالة","R","Blank")))))))))</f>
        <v>Blank</v>
      </c>
      <c r="Z135" s="33" t="str">
        <f>IF('الحضور والانصراف'!AA138="حضور","P",IF('الحضور والانصراف'!AA138="راحة","O",IF('الحضور والانصراف'!AA138="سنوى","V",IF('الحضور والانصراف'!AA138="مرضى","SL",IF('الحضور والانصراف'!AA138="اعياد رسمية","H",IF('الحضور والانصراف'!AA138="غياب باذن","PL",IF('الحضور والانصراف'!AA138="غياب بدون اذن","A",IF('الحضور والانصراف'!AA138="انقطاع","Out",IF('الحضور والانصراف'!AA138="استقالة","R","Blank")))))))))</f>
        <v>Blank</v>
      </c>
      <c r="AA135" s="33" t="str">
        <f>IF('الحضور والانصراف'!AB138="حضور","P",IF('الحضور والانصراف'!AB138="راحة","O",IF('الحضور والانصراف'!AB138="سنوى","V",IF('الحضور والانصراف'!AB138="مرضى","SL",IF('الحضور والانصراف'!AB138="اعياد رسمية","H",IF('الحضور والانصراف'!AB138="غياب باذن","PL",IF('الحضور والانصراف'!AB138="غياب بدون اذن","A",IF('الحضور والانصراف'!AB138="انقطاع","Out",IF('الحضور والانصراف'!AB138="استقالة","R","Blank")))))))))</f>
        <v>Blank</v>
      </c>
      <c r="AB135" s="33" t="str">
        <f>IF('الحضور والانصراف'!AC138="حضور","P",IF('الحضور والانصراف'!AC138="راحة","O",IF('الحضور والانصراف'!AC138="سنوى","V",IF('الحضور والانصراف'!AC138="مرضى","SL",IF('الحضور والانصراف'!AC138="اعياد رسمية","H",IF('الحضور والانصراف'!AC138="غياب باذن","PL",IF('الحضور والانصراف'!AC138="غياب بدون اذن","A",IF('الحضور والانصراف'!AC138="انقطاع","Out",IF('الحضور والانصراف'!AC138="استقالة","R","Blank")))))))))</f>
        <v>Blank</v>
      </c>
      <c r="AC135" s="33" t="str">
        <f>IF('الحضور والانصراف'!AD138="حضور","P",IF('الحضور والانصراف'!AD138="راحة","O",IF('الحضور والانصراف'!AD138="سنوى","V",IF('الحضور والانصراف'!AD138="مرضى","SL",IF('الحضور والانصراف'!AD138="اعياد رسمية","H",IF('الحضور والانصراف'!AD138="غياب باذن","PL",IF('الحضور والانصراف'!AD138="غياب بدون اذن","A",IF('الحضور والانصراف'!AD138="انقطاع","Out",IF('الحضور والانصراف'!AD138="استقالة","R","Blank")))))))))</f>
        <v>Blank</v>
      </c>
      <c r="AD135" s="43" t="str">
        <f>IF('الحضور والانصراف'!AE138="حضور","P",IF('الحضور والانصراف'!AE138="راحة","O",IF('الحضور والانصراف'!AE138="سنوى","V",IF('الحضور والانصراف'!AE138="مرضى","SL",IF('الحضور والانصراف'!AE138="اعياد رسمية","H",IF('الحضور والانصراف'!AE138="غياب باذن","PL",IF('الحضور والانصراف'!AE138="غياب بدون اذن","A",IF('الحضور والانصراف'!AE138="انقطاع","Out",IF('الحضور والانصراف'!AE138="استقالة","R","Blank")))))))))</f>
        <v>Blank</v>
      </c>
      <c r="AE135" s="33" t="str">
        <f>IF('الحضور والانصراف'!AF138="حضور","P",IF('الحضور والانصراف'!AF138="راحة","O",IF('الحضور والانصراف'!AF138="سنوى","V",IF('الحضور والانصراف'!AF138="مرضى","SL",IF('الحضور والانصراف'!AF138="اعياد رسمية","H",IF('الحضور والانصراف'!AF138="غياب باذن","PL",IF('الحضور والانصراف'!AF138="غياب بدون اذن","A",IF('الحضور والانصراف'!AF138="انقطاع","Out",IF('الحضور والانصراف'!AF138="استقالة","R","Blank")))))))))</f>
        <v>Blank</v>
      </c>
      <c r="AF135" s="33" t="str">
        <f>IF('الحضور والانصراف'!AG138="حضور","P",IF('الحضور والانصراف'!AG138="راحة","O",IF('الحضور والانصراف'!AG138="سنوى","V",IF('الحضور والانصراف'!AG138="مرضى","SL",IF('الحضور والانصراف'!AG138="اعياد رسمية","H",IF('الحضور والانصراف'!AG138="غياب باذن","PL",IF('الحضور والانصراف'!AG138="غياب بدون اذن","A",IF('الحضور والانصراف'!AG138="انقطاع","Out",IF('الحضور والانصراف'!AG138="استقالة","R","Blank")))))))))</f>
        <v>Blank</v>
      </c>
      <c r="AG135" s="33" t="str">
        <f>IF('الحضور والانصراف'!AH138="حضور","P",IF('الحضور والانصراف'!AH138="راحة","O",IF('الحضور والانصراف'!AH138="سنوى","V",IF('الحضور والانصراف'!AH138="مرضى","SL",IF('الحضور والانصراف'!AH138="اعياد رسمية","H",IF('الحضور والانصراف'!AH138="غياب باذن","PL",IF('الحضور والانصراف'!AH138="غياب بدون اذن","A",IF('الحضور والانصراف'!AH138="انقطاع","Out",IF('الحضور والانصراف'!AH138="استقالة","R","Blank")))))))))</f>
        <v>Blank</v>
      </c>
      <c r="AH135" s="33" t="str">
        <f>IF('الحضور والانصراف'!AI138="حضور","P",IF('الحضور والانصراف'!AI138="راحة","O",IF('الحضور والانصراف'!AI138="سنوى","V",IF('الحضور والانصراف'!AI138="مرضى","SL",IF('الحضور والانصراف'!AI138="اعياد رسمية","H",IF('الحضور والانصراف'!AI138="غياب باذن","PL",IF('الحضور والانصراف'!AI138="غياب بدون اذن","A",IF('الحضور والانصراف'!AI138="انقطاع","Out",IF('الحضور والانصراف'!AI138="استقالة","R","Blank")))))))))</f>
        <v>Blank</v>
      </c>
      <c r="AI135" s="33" t="str">
        <f>IF('الحضور والانصراف'!AJ138="حضور","P",IF('الحضور والانصراف'!AJ138="راحة","O",IF('الحضور والانصراف'!AJ138="سنوى","V",IF('الحضور والانصراف'!AJ138="مرضى","SL",IF('الحضور والانصراف'!AJ138="اعياد رسمية","H",IF('الحضور والانصراف'!AJ138="غياب باذن","PL",IF('الحضور والانصراف'!AJ138="غياب بدون اذن","A",IF('الحضور والانصراف'!AJ138="انقطاع","Out",IF('الحضور والانصراف'!AJ138="استقالة","R","Blank")))))))))</f>
        <v>Blank</v>
      </c>
      <c r="AJ135" s="33" t="str">
        <f>IF('الحضور والانصراف'!AK138="حضور","P",IF('الحضور والانصراف'!AK138="راحة","O",IF('الحضور والانصراف'!AK138="سنوى","V",IF('الحضور والانصراف'!AK138="مرضى","SL",IF('الحضور والانصراف'!AK138="اعياد رسمية","H",IF('الحضور والانصراف'!AK138="غياب باذن","PL",IF('الحضور والانصراف'!AK138="غياب بدون اذن","A",IF('الحضور والانصراف'!AK138="انقطاع","Out",IF('الحضور والانصراف'!AK138="استقالة","R","Blank")))))))))</f>
        <v>Blank</v>
      </c>
      <c r="AK135" s="33" t="str">
        <f>IF('الحضور والانصراف'!AL138="حضور","P",IF('الحضور والانصراف'!AL138="راحة","O",IF('الحضور والانصراف'!AL138="سنوى","V",IF('الحضور والانصراف'!AL138="مرضى","SL",IF('الحضور والانصراف'!AL138="اعياد رسمية","H",IF('الحضور والانصراف'!AL138="غياب باذن","PL",IF('الحضور والانصراف'!AL138="غياب بدون اذن","A",IF('الحضور والانصراف'!AL138="انقطاع","Out",IF('الحضور والانصراف'!AL138="استقالة","R","Blank")))))))))</f>
        <v>Blank</v>
      </c>
      <c r="AL135" s="33" t="str">
        <f>IF('الحضور والانصراف'!AM138="حضور","P",IF('الحضور والانصراف'!AM138="راحة","O",IF('الحضور والانصراف'!AM138="سنوى","V",IF('الحضور والانصراف'!AM138="مرضى","SL",IF('الحضور والانصراف'!AM138="اعياد رسمية","H",IF('الحضور والانصراف'!AM138="غياب باذن","PL",IF('الحضور والانصراف'!AM138="غياب بدون اذن","A",IF('الحضور والانصراف'!AM138="انقطاع","Out",IF('الحضور والانصراف'!AM138="استقالة","R","Blank")))))))))</f>
        <v>Blank</v>
      </c>
      <c r="AM135" s="33" t="str">
        <f>IF('الحضور والانصراف'!AN138="حضور","P",IF('الحضور والانصراف'!AN138="راحة","O",IF('الحضور والانصراف'!AN138="سنوى","V",IF('الحضور والانصراف'!AN138="مرضى","SL",IF('الحضور والانصراف'!AN138="اعياد رسمية","H",IF('الحضور والانصراف'!AN138="غياب باذن","PL",IF('الحضور والانصراف'!AN138="غياب بدون اذن","A",IF('الحضور والانصراف'!AN138="انقطاع","Out",IF('الحضور والانصراف'!AN138="استقالة","R","Blank")))))))))</f>
        <v>Blank</v>
      </c>
      <c r="AN135" s="33" t="str">
        <f>IF('الحضور والانصراف'!AO138="حضور","P",IF('الحضور والانصراف'!AO138="راحة","O",IF('الحضور والانصراف'!AO138="سنوى","V",IF('الحضور والانصراف'!AO138="مرضى","SL",IF('الحضور والانصراف'!AO138="اعياد رسمية","H",IF('الحضور والانصراف'!AO138="غياب باذن","PL",IF('الحضور والانصراف'!AO138="غياب بدون اذن","A",IF('الحضور والانصراف'!AO138="انقطاع","Out",IF('الحضور والانصراف'!AO138="استقالة","R","Blank")))))))))</f>
        <v>Blank</v>
      </c>
      <c r="AO135" s="33" t="str">
        <f>IF('الحضور والانصراف'!AP138="حضور","P",IF('الحضور والانصراف'!AP138="راحة","O",IF('الحضور والانصراف'!AP138="سنوى","V",IF('الحضور والانصراف'!AP138="مرضى","SL",IF('الحضور والانصراف'!AP138="اعياد رسمية","H",IF('الحضور والانصراف'!AP138="غياب باذن","PL",IF('الحضور والانصراف'!AP138="غياب بدون اذن","A",IF('الحضور والانصراف'!AP138="انقطاع","Out",IF('الحضور والانصراف'!AP138="استقالة","R","Blank")))))))))</f>
        <v>Blank</v>
      </c>
      <c r="AP135" s="33" t="str">
        <f>IF('الحضور والانصراف'!AQ138="حضور","P",IF('الحضور والانصراف'!AQ138="راحة","O",IF('الحضور والانصراف'!AQ138="سنوى","V",IF('الحضور والانصراف'!AQ138="مرضى","SL",IF('الحضور والانصراف'!AQ138="اعياد رسمية","H",IF('الحضور والانصراف'!AQ138="غياب باذن","PL",IF('الحضور والانصراف'!AQ138="غياب بدون اذن","A",IF('الحضور والانصراف'!AQ138="انقطاع","Out",IF('الحضور والانصراف'!AQ138="استقالة","R","Blank")))))))))</f>
        <v>Blank</v>
      </c>
      <c r="AQ135" s="33" t="str">
        <f>IF('الحضور والانصراف'!AR138="حضور","P",IF('الحضور والانصراف'!AR138="راحة","O",IF('الحضور والانصراف'!AR138="سنوى","V",IF('الحضور والانصراف'!AR138="مرضى","SL",IF('الحضور والانصراف'!AR138="اعياد رسمية","H",IF('الحضور والانصراف'!AR138="غياب باذن","PL",IF('الحضور والانصراف'!AR138="غياب بدون اذن","A",IF('الحضور والانصراف'!AR138="انقطاع","Out",IF('الحضور والانصراف'!AR138="استقالة","R","Blank")))))))))</f>
        <v>Blank</v>
      </c>
      <c r="AR135" s="33" t="str">
        <f>IF('الحضور والانصراف'!AS138="حضور","P",IF('الحضور والانصراف'!AS138="راحة","O",IF('الحضور والانصراف'!AS138="سنوى","V",IF('الحضور والانصراف'!AS138="مرضى","SL",IF('الحضور والانصراف'!AS138="اعياد رسمية","H",IF('الحضور والانصراف'!AS138="غياب باذن","PL",IF('الحضور والانصراف'!AS138="غياب بدون اذن","A",IF('الحضور والانصراف'!AS138="انقطاع","Out",IF('الحضور والانصراف'!AS138="استقالة","R","Blank")))))))))</f>
        <v>Blank</v>
      </c>
      <c r="AS135" s="33" t="str">
        <f>IF('الحضور والانصراف'!AT138="حضور","P",IF('الحضور والانصراف'!AT138="راحة","O",IF('الحضور والانصراف'!AT138="سنوى","V",IF('الحضور والانصراف'!AT138="مرضى","SL",IF('الحضور والانصراف'!AT138="اعياد رسمية","H",IF('الحضور والانصراف'!AT138="غياب باذن","PL",IF('الحضور والانصراف'!AT138="غياب بدون اذن","A",IF('الحضور والانصراف'!AT138="انقطاع","Out",IF('الحضور والانصراف'!AT138="استقالة","R","Blank")))))))))</f>
        <v>Blank</v>
      </c>
      <c r="AT135" s="33" t="str">
        <f>IF('الحضور والانصراف'!AU138="حضور","P",IF('الحضور والانصراف'!AU138="راحة","O",IF('الحضور والانصراف'!AU138="سنوى","V",IF('الحضور والانصراف'!AU138="مرضى","SL",IF('الحضور والانصراف'!AU138="اعياد رسمية","H",IF('الحضور والانصراف'!AU138="غياب باذن","PL",IF('الحضور والانصراف'!AU138="غياب بدون اذن","A",IF('الحضور والانصراف'!AU138="انقطاع","Out",IF('الحضور والانصراف'!AU138="استقالة","R","Blank")))))))))</f>
        <v>Blank</v>
      </c>
      <c r="AU135" s="33" t="str">
        <f>IF('الحضور والانصراف'!AV138="حضور","P",IF('الحضور والانصراف'!AV138="راحة","O",IF('الحضور والانصراف'!AV138="سنوى","V",IF('الحضور والانصراف'!AV138="مرضى","SL",IF('الحضور والانصراف'!AV138="اعياد رسمية","H",IF('الحضور والانصراف'!AV138="غياب باذن","PL",IF('الحضور والانصراف'!AV138="غياب بدون اذن","A",IF('الحضور والانصراف'!AV138="انقطاع","Out",IF('الحضور والانصراف'!AV138="استقالة","R","Blank")))))))))</f>
        <v>Blank</v>
      </c>
      <c r="AV135" s="33" t="str">
        <f>IF('الحضور والانصراف'!AW138="حضور","P",IF('الحضور والانصراف'!AW138="راحة","O",IF('الحضور والانصراف'!AW138="سنوى","V",IF('الحضور والانصراف'!AW138="مرضى","SL",IF('الحضور والانصراف'!AW138="اعياد رسمية","H",IF('الحضور والانصراف'!AW138="غياب باذن","PL",IF('الحضور والانصراف'!AW138="غياب بدون اذن","A",IF('الحضور والانصراف'!AW138="انقطاع","Out",IF('الحضور والانصراف'!AW138="استقالة","R","Blank")))))))))</f>
        <v>Blank</v>
      </c>
      <c r="AW135" s="33" t="str">
        <f>IF('الحضور والانصراف'!AX138="حضور","P",IF('الحضور والانصراف'!AX138="راحة","O",IF('الحضور والانصراف'!AX138="سنوى","V",IF('الحضور والانصراف'!AX138="مرضى","SL",IF('الحضور والانصراف'!AX138="اعياد رسمية","H",IF('الحضور والانصراف'!AX138="غياب باذن","PL",IF('الحضور والانصراف'!AX138="غياب بدون اذن","A",IF('الحضور والانصراف'!AX138="انقطاع","Out",IF('الحضور والانصراف'!AX138="استقالة","R","Blank")))))))))</f>
        <v>Blank</v>
      </c>
      <c r="AX135" s="33" t="str">
        <f>IF('الحضور والانصراف'!AY138="حضور","P",IF('الحضور والانصراف'!AY138="راحة","O",IF('الحضور والانصراف'!AY138="سنوى","V",IF('الحضور والانصراف'!AY138="مرضى","SL",IF('الحضور والانصراف'!AY138="اعياد رسمية","H",IF('الحضور والانصراف'!AY138="غياب باذن","PL",IF('الحضور والانصراف'!AY138="غياب بدون اذن","A",IF('الحضور والانصراف'!AY138="انقطاع","Out",IF('الحضور والانصراف'!AY138="استقالة","R","Blank")))))))))</f>
        <v>Blank</v>
      </c>
      <c r="AY135" s="8">
        <f>'الحضور والانصراف'!AZ138</f>
        <v>2</v>
      </c>
      <c r="AZ135" s="10"/>
      <c r="BA135" s="10"/>
    </row>
    <row r="136" spans="1:53" ht="23.25" x14ac:dyDescent="0.25">
      <c r="A136" s="17">
        <f t="shared" si="2"/>
        <v>134</v>
      </c>
      <c r="B136" s="17" t="str">
        <f>'الحضور والانصراف'!B139</f>
        <v>new</v>
      </c>
      <c r="C136" s="17">
        <f>'الحضور والانصراف'!C139</f>
        <v>0</v>
      </c>
      <c r="D136" s="17">
        <f>'الحضور والانصراف'!D139</f>
        <v>0</v>
      </c>
      <c r="E136" s="19">
        <f>'الحضور والانصراف'!E139</f>
        <v>0</v>
      </c>
      <c r="F136" s="7">
        <f>'الحضور والانصراف'!G139</f>
        <v>0</v>
      </c>
      <c r="G136" s="6">
        <f>'الحضور والانصراف'!H139</f>
        <v>0</v>
      </c>
      <c r="H136" s="7">
        <f>'الحضور والانصراف'!I139</f>
        <v>0</v>
      </c>
      <c r="I136" s="6">
        <f>'الحضور والانصراف'!J139</f>
        <v>0</v>
      </c>
      <c r="J136" s="6">
        <f>'الحضور والانصراف'!K139</f>
        <v>0</v>
      </c>
      <c r="K136" s="6">
        <f>'الحضور والانصراف'!L139</f>
        <v>0</v>
      </c>
      <c r="L136" s="7">
        <f>'الحضور والانصراف'!M139</f>
        <v>0</v>
      </c>
      <c r="M136" s="6">
        <f>'الحضور والانصراف'!N139</f>
        <v>0</v>
      </c>
      <c r="N136" s="7">
        <f>'الحضور والانصراف'!O139</f>
        <v>0</v>
      </c>
      <c r="O136" s="7">
        <f>'الحضور والانصراف'!P139</f>
        <v>0</v>
      </c>
      <c r="P136" s="6">
        <f>'الحضور والانصراف'!Q139</f>
        <v>0</v>
      </c>
      <c r="Q136" s="6">
        <f>'الحضور والانصراف'!R139</f>
        <v>0</v>
      </c>
      <c r="R136" s="6">
        <f>'الحضور والانصراف'!S139</f>
        <v>0</v>
      </c>
      <c r="S136" s="6">
        <f>'الحضور والانصراف'!T139</f>
        <v>0</v>
      </c>
      <c r="T136" s="33" t="str">
        <f>IF('الحضور والانصراف'!U139="حضور","P",IF('الحضور والانصراف'!U139="راحة","O",IF('الحضور والانصراف'!U139="سنوى","V",IF('الحضور والانصراف'!U139="مرضى","SL",IF('الحضور والانصراف'!U139="اعياد رسمية","H",IF('الحضور والانصراف'!U139="غياب باذن","PL",IF('الحضور والانصراف'!U139="غياب بدون اذن","A",IF('الحضور والانصراف'!U139="انقطاع","Out",IF('الحضور والانصراف'!U139="استقالة","R","Blank")))))))))</f>
        <v>Blank</v>
      </c>
      <c r="U136" s="33" t="str">
        <f>IF('الحضور والانصراف'!V139="حضور","P",IF('الحضور والانصراف'!V139="راحة","O",IF('الحضور والانصراف'!V139="سنوى","V",IF('الحضور والانصراف'!V139="مرضى","SL",IF('الحضور والانصراف'!V139="اعياد رسمية","H",IF('الحضور والانصراف'!V139="غياب باذن","PL",IF('الحضور والانصراف'!V139="غياب بدون اذن","A",IF('الحضور والانصراف'!V139="انقطاع","Out",IF('الحضور والانصراف'!V139="استقالة","R","Blank")))))))))</f>
        <v>Blank</v>
      </c>
      <c r="V136" s="33" t="str">
        <f>IF('الحضور والانصراف'!W139="حضور","P",IF('الحضور والانصراف'!W139="راحة","O",IF('الحضور والانصراف'!W139="سنوى","V",IF('الحضور والانصراف'!W139="مرضى","SL",IF('الحضور والانصراف'!W139="اعياد رسمية","H",IF('الحضور والانصراف'!W139="غياب باذن","PL",IF('الحضور والانصراف'!W139="غياب بدون اذن","A",IF('الحضور والانصراف'!W139="انقطاع","Out",IF('الحضور والانصراف'!W139="استقالة","R","Blank")))))))))</f>
        <v>Blank</v>
      </c>
      <c r="W136" s="33" t="str">
        <f>IF('الحضور والانصراف'!X139="حضور","P",IF('الحضور والانصراف'!X139="راحة","O",IF('الحضور والانصراف'!X139="سنوى","V",IF('الحضور والانصراف'!X139="مرضى","SL",IF('الحضور والانصراف'!X139="اعياد رسمية","H",IF('الحضور والانصراف'!X139="غياب باذن","PL",IF('الحضور والانصراف'!X139="غياب بدون اذن","A",IF('الحضور والانصراف'!X139="انقطاع","Out",IF('الحضور والانصراف'!X139="استقالة","R","Blank")))))))))</f>
        <v>Blank</v>
      </c>
      <c r="X136" s="33" t="str">
        <f>IF('الحضور والانصراف'!Y139="حضور","P",IF('الحضور والانصراف'!Y139="راحة","O",IF('الحضور والانصراف'!Y139="سنوى","V",IF('الحضور والانصراف'!Y139="مرضى","SL",IF('الحضور والانصراف'!Y139="اعياد رسمية","H",IF('الحضور والانصراف'!Y139="غياب باذن","PL",IF('الحضور والانصراف'!Y139="غياب بدون اذن","A",IF('الحضور والانصراف'!Y139="انقطاع","Out",IF('الحضور والانصراف'!Y139="استقالة","R","Blank")))))))))</f>
        <v>Blank</v>
      </c>
      <c r="Y136" s="33" t="str">
        <f>IF('الحضور والانصراف'!Z139="حضور","P",IF('الحضور والانصراف'!Z139="راحة","O",IF('الحضور والانصراف'!Z139="سنوى","V",IF('الحضور والانصراف'!Z139="مرضى","SL",IF('الحضور والانصراف'!Z139="اعياد رسمية","H",IF('الحضور والانصراف'!Z139="غياب باذن","PL",IF('الحضور والانصراف'!Z139="غياب بدون اذن","A",IF('الحضور والانصراف'!Z139="انقطاع","Out",IF('الحضور والانصراف'!Z139="استقالة","R","Blank")))))))))</f>
        <v>Blank</v>
      </c>
      <c r="Z136" s="33" t="str">
        <f>IF('الحضور والانصراف'!AA139="حضور","P",IF('الحضور والانصراف'!AA139="راحة","O",IF('الحضور والانصراف'!AA139="سنوى","V",IF('الحضور والانصراف'!AA139="مرضى","SL",IF('الحضور والانصراف'!AA139="اعياد رسمية","H",IF('الحضور والانصراف'!AA139="غياب باذن","PL",IF('الحضور والانصراف'!AA139="غياب بدون اذن","A",IF('الحضور والانصراف'!AA139="انقطاع","Out",IF('الحضور والانصراف'!AA139="استقالة","R","Blank")))))))))</f>
        <v>Blank</v>
      </c>
      <c r="AA136" s="33" t="str">
        <f>IF('الحضور والانصراف'!AB139="حضور","P",IF('الحضور والانصراف'!AB139="راحة","O",IF('الحضور والانصراف'!AB139="سنوى","V",IF('الحضور والانصراف'!AB139="مرضى","SL",IF('الحضور والانصراف'!AB139="اعياد رسمية","H",IF('الحضور والانصراف'!AB139="غياب باذن","PL",IF('الحضور والانصراف'!AB139="غياب بدون اذن","A",IF('الحضور والانصراف'!AB139="انقطاع","Out",IF('الحضور والانصراف'!AB139="استقالة","R","Blank")))))))))</f>
        <v>Blank</v>
      </c>
      <c r="AB136" s="33" t="str">
        <f>IF('الحضور والانصراف'!AC139="حضور","P",IF('الحضور والانصراف'!AC139="راحة","O",IF('الحضور والانصراف'!AC139="سنوى","V",IF('الحضور والانصراف'!AC139="مرضى","SL",IF('الحضور والانصراف'!AC139="اعياد رسمية","H",IF('الحضور والانصراف'!AC139="غياب باذن","PL",IF('الحضور والانصراف'!AC139="غياب بدون اذن","A",IF('الحضور والانصراف'!AC139="انقطاع","Out",IF('الحضور والانصراف'!AC139="استقالة","R","Blank")))))))))</f>
        <v>Blank</v>
      </c>
      <c r="AC136" s="33" t="str">
        <f>IF('الحضور والانصراف'!AD139="حضور","P",IF('الحضور والانصراف'!AD139="راحة","O",IF('الحضور والانصراف'!AD139="سنوى","V",IF('الحضور والانصراف'!AD139="مرضى","SL",IF('الحضور والانصراف'!AD139="اعياد رسمية","H",IF('الحضور والانصراف'!AD139="غياب باذن","PL",IF('الحضور والانصراف'!AD139="غياب بدون اذن","A",IF('الحضور والانصراف'!AD139="انقطاع","Out",IF('الحضور والانصراف'!AD139="استقالة","R","Blank")))))))))</f>
        <v>Blank</v>
      </c>
      <c r="AD136" s="43" t="str">
        <f>IF('الحضور والانصراف'!AE139="حضور","P",IF('الحضور والانصراف'!AE139="راحة","O",IF('الحضور والانصراف'!AE139="سنوى","V",IF('الحضور والانصراف'!AE139="مرضى","SL",IF('الحضور والانصراف'!AE139="اعياد رسمية","H",IF('الحضور والانصراف'!AE139="غياب باذن","PL",IF('الحضور والانصراف'!AE139="غياب بدون اذن","A",IF('الحضور والانصراف'!AE139="انقطاع","Out",IF('الحضور والانصراف'!AE139="استقالة","R","Blank")))))))))</f>
        <v>Blank</v>
      </c>
      <c r="AE136" s="33" t="str">
        <f>IF('الحضور والانصراف'!AF139="حضور","P",IF('الحضور والانصراف'!AF139="راحة","O",IF('الحضور والانصراف'!AF139="سنوى","V",IF('الحضور والانصراف'!AF139="مرضى","SL",IF('الحضور والانصراف'!AF139="اعياد رسمية","H",IF('الحضور والانصراف'!AF139="غياب باذن","PL",IF('الحضور والانصراف'!AF139="غياب بدون اذن","A",IF('الحضور والانصراف'!AF139="انقطاع","Out",IF('الحضور والانصراف'!AF139="استقالة","R","Blank")))))))))</f>
        <v>Blank</v>
      </c>
      <c r="AF136" s="33" t="str">
        <f>IF('الحضور والانصراف'!AG139="حضور","P",IF('الحضور والانصراف'!AG139="راحة","O",IF('الحضور والانصراف'!AG139="سنوى","V",IF('الحضور والانصراف'!AG139="مرضى","SL",IF('الحضور والانصراف'!AG139="اعياد رسمية","H",IF('الحضور والانصراف'!AG139="غياب باذن","PL",IF('الحضور والانصراف'!AG139="غياب بدون اذن","A",IF('الحضور والانصراف'!AG139="انقطاع","Out",IF('الحضور والانصراف'!AG139="استقالة","R","Blank")))))))))</f>
        <v>Blank</v>
      </c>
      <c r="AG136" s="33" t="str">
        <f>IF('الحضور والانصراف'!AH139="حضور","P",IF('الحضور والانصراف'!AH139="راحة","O",IF('الحضور والانصراف'!AH139="سنوى","V",IF('الحضور والانصراف'!AH139="مرضى","SL",IF('الحضور والانصراف'!AH139="اعياد رسمية","H",IF('الحضور والانصراف'!AH139="غياب باذن","PL",IF('الحضور والانصراف'!AH139="غياب بدون اذن","A",IF('الحضور والانصراف'!AH139="انقطاع","Out",IF('الحضور والانصراف'!AH139="استقالة","R","Blank")))))))))</f>
        <v>Blank</v>
      </c>
      <c r="AH136" s="33" t="str">
        <f>IF('الحضور والانصراف'!AI139="حضور","P",IF('الحضور والانصراف'!AI139="راحة","O",IF('الحضور والانصراف'!AI139="سنوى","V",IF('الحضور والانصراف'!AI139="مرضى","SL",IF('الحضور والانصراف'!AI139="اعياد رسمية","H",IF('الحضور والانصراف'!AI139="غياب باذن","PL",IF('الحضور والانصراف'!AI139="غياب بدون اذن","A",IF('الحضور والانصراف'!AI139="انقطاع","Out",IF('الحضور والانصراف'!AI139="استقالة","R","Blank")))))))))</f>
        <v>Blank</v>
      </c>
      <c r="AI136" s="33" t="str">
        <f>IF('الحضور والانصراف'!AJ139="حضور","P",IF('الحضور والانصراف'!AJ139="راحة","O",IF('الحضور والانصراف'!AJ139="سنوى","V",IF('الحضور والانصراف'!AJ139="مرضى","SL",IF('الحضور والانصراف'!AJ139="اعياد رسمية","H",IF('الحضور والانصراف'!AJ139="غياب باذن","PL",IF('الحضور والانصراف'!AJ139="غياب بدون اذن","A",IF('الحضور والانصراف'!AJ139="انقطاع","Out",IF('الحضور والانصراف'!AJ139="استقالة","R","Blank")))))))))</f>
        <v>Blank</v>
      </c>
      <c r="AJ136" s="33" t="str">
        <f>IF('الحضور والانصراف'!AK139="حضور","P",IF('الحضور والانصراف'!AK139="راحة","O",IF('الحضور والانصراف'!AK139="سنوى","V",IF('الحضور والانصراف'!AK139="مرضى","SL",IF('الحضور والانصراف'!AK139="اعياد رسمية","H",IF('الحضور والانصراف'!AK139="غياب باذن","PL",IF('الحضور والانصراف'!AK139="غياب بدون اذن","A",IF('الحضور والانصراف'!AK139="انقطاع","Out",IF('الحضور والانصراف'!AK139="استقالة","R","Blank")))))))))</f>
        <v>Blank</v>
      </c>
      <c r="AK136" s="33" t="str">
        <f>IF('الحضور والانصراف'!AL139="حضور","P",IF('الحضور والانصراف'!AL139="راحة","O",IF('الحضور والانصراف'!AL139="سنوى","V",IF('الحضور والانصراف'!AL139="مرضى","SL",IF('الحضور والانصراف'!AL139="اعياد رسمية","H",IF('الحضور والانصراف'!AL139="غياب باذن","PL",IF('الحضور والانصراف'!AL139="غياب بدون اذن","A",IF('الحضور والانصراف'!AL139="انقطاع","Out",IF('الحضور والانصراف'!AL139="استقالة","R","Blank")))))))))</f>
        <v>Blank</v>
      </c>
      <c r="AL136" s="33" t="str">
        <f>IF('الحضور والانصراف'!AM139="حضور","P",IF('الحضور والانصراف'!AM139="راحة","O",IF('الحضور والانصراف'!AM139="سنوى","V",IF('الحضور والانصراف'!AM139="مرضى","SL",IF('الحضور والانصراف'!AM139="اعياد رسمية","H",IF('الحضور والانصراف'!AM139="غياب باذن","PL",IF('الحضور والانصراف'!AM139="غياب بدون اذن","A",IF('الحضور والانصراف'!AM139="انقطاع","Out",IF('الحضور والانصراف'!AM139="استقالة","R","Blank")))))))))</f>
        <v>Blank</v>
      </c>
      <c r="AM136" s="33" t="str">
        <f>IF('الحضور والانصراف'!AN139="حضور","P",IF('الحضور والانصراف'!AN139="راحة","O",IF('الحضور والانصراف'!AN139="سنوى","V",IF('الحضور والانصراف'!AN139="مرضى","SL",IF('الحضور والانصراف'!AN139="اعياد رسمية","H",IF('الحضور والانصراف'!AN139="غياب باذن","PL",IF('الحضور والانصراف'!AN139="غياب بدون اذن","A",IF('الحضور والانصراف'!AN139="انقطاع","Out",IF('الحضور والانصراف'!AN139="استقالة","R","Blank")))))))))</f>
        <v>Blank</v>
      </c>
      <c r="AN136" s="33" t="str">
        <f>IF('الحضور والانصراف'!AO139="حضور","P",IF('الحضور والانصراف'!AO139="راحة","O",IF('الحضور والانصراف'!AO139="سنوى","V",IF('الحضور والانصراف'!AO139="مرضى","SL",IF('الحضور والانصراف'!AO139="اعياد رسمية","H",IF('الحضور والانصراف'!AO139="غياب باذن","PL",IF('الحضور والانصراف'!AO139="غياب بدون اذن","A",IF('الحضور والانصراف'!AO139="انقطاع","Out",IF('الحضور والانصراف'!AO139="استقالة","R","Blank")))))))))</f>
        <v>Blank</v>
      </c>
      <c r="AO136" s="33" t="str">
        <f>IF('الحضور والانصراف'!AP139="حضور","P",IF('الحضور والانصراف'!AP139="راحة","O",IF('الحضور والانصراف'!AP139="سنوى","V",IF('الحضور والانصراف'!AP139="مرضى","SL",IF('الحضور والانصراف'!AP139="اعياد رسمية","H",IF('الحضور والانصراف'!AP139="غياب باذن","PL",IF('الحضور والانصراف'!AP139="غياب بدون اذن","A",IF('الحضور والانصراف'!AP139="انقطاع","Out",IF('الحضور والانصراف'!AP139="استقالة","R","Blank")))))))))</f>
        <v>Blank</v>
      </c>
      <c r="AP136" s="33" t="str">
        <f>IF('الحضور والانصراف'!AQ139="حضور","P",IF('الحضور والانصراف'!AQ139="راحة","O",IF('الحضور والانصراف'!AQ139="سنوى","V",IF('الحضور والانصراف'!AQ139="مرضى","SL",IF('الحضور والانصراف'!AQ139="اعياد رسمية","H",IF('الحضور والانصراف'!AQ139="غياب باذن","PL",IF('الحضور والانصراف'!AQ139="غياب بدون اذن","A",IF('الحضور والانصراف'!AQ139="انقطاع","Out",IF('الحضور والانصراف'!AQ139="استقالة","R","Blank")))))))))</f>
        <v>Blank</v>
      </c>
      <c r="AQ136" s="33" t="str">
        <f>IF('الحضور والانصراف'!AR139="حضور","P",IF('الحضور والانصراف'!AR139="راحة","O",IF('الحضور والانصراف'!AR139="سنوى","V",IF('الحضور والانصراف'!AR139="مرضى","SL",IF('الحضور والانصراف'!AR139="اعياد رسمية","H",IF('الحضور والانصراف'!AR139="غياب باذن","PL",IF('الحضور والانصراف'!AR139="غياب بدون اذن","A",IF('الحضور والانصراف'!AR139="انقطاع","Out",IF('الحضور والانصراف'!AR139="استقالة","R","Blank")))))))))</f>
        <v>Blank</v>
      </c>
      <c r="AR136" s="33" t="str">
        <f>IF('الحضور والانصراف'!AS139="حضور","P",IF('الحضور والانصراف'!AS139="راحة","O",IF('الحضور والانصراف'!AS139="سنوى","V",IF('الحضور والانصراف'!AS139="مرضى","SL",IF('الحضور والانصراف'!AS139="اعياد رسمية","H",IF('الحضور والانصراف'!AS139="غياب باذن","PL",IF('الحضور والانصراف'!AS139="غياب بدون اذن","A",IF('الحضور والانصراف'!AS139="انقطاع","Out",IF('الحضور والانصراف'!AS139="استقالة","R","Blank")))))))))</f>
        <v>Blank</v>
      </c>
      <c r="AS136" s="33" t="str">
        <f>IF('الحضور والانصراف'!AT139="حضور","P",IF('الحضور والانصراف'!AT139="راحة","O",IF('الحضور والانصراف'!AT139="سنوى","V",IF('الحضور والانصراف'!AT139="مرضى","SL",IF('الحضور والانصراف'!AT139="اعياد رسمية","H",IF('الحضور والانصراف'!AT139="غياب باذن","PL",IF('الحضور والانصراف'!AT139="غياب بدون اذن","A",IF('الحضور والانصراف'!AT139="انقطاع","Out",IF('الحضور والانصراف'!AT139="استقالة","R","Blank")))))))))</f>
        <v>Blank</v>
      </c>
      <c r="AT136" s="33" t="str">
        <f>IF('الحضور والانصراف'!AU139="حضور","P",IF('الحضور والانصراف'!AU139="راحة","O",IF('الحضور والانصراف'!AU139="سنوى","V",IF('الحضور والانصراف'!AU139="مرضى","SL",IF('الحضور والانصراف'!AU139="اعياد رسمية","H",IF('الحضور والانصراف'!AU139="غياب باذن","PL",IF('الحضور والانصراف'!AU139="غياب بدون اذن","A",IF('الحضور والانصراف'!AU139="انقطاع","Out",IF('الحضور والانصراف'!AU139="استقالة","R","Blank")))))))))</f>
        <v>Blank</v>
      </c>
      <c r="AU136" s="33" t="str">
        <f>IF('الحضور والانصراف'!AV139="حضور","P",IF('الحضور والانصراف'!AV139="راحة","O",IF('الحضور والانصراف'!AV139="سنوى","V",IF('الحضور والانصراف'!AV139="مرضى","SL",IF('الحضور والانصراف'!AV139="اعياد رسمية","H",IF('الحضور والانصراف'!AV139="غياب باذن","PL",IF('الحضور والانصراف'!AV139="غياب بدون اذن","A",IF('الحضور والانصراف'!AV139="انقطاع","Out",IF('الحضور والانصراف'!AV139="استقالة","R","Blank")))))))))</f>
        <v>Blank</v>
      </c>
      <c r="AV136" s="33" t="str">
        <f>IF('الحضور والانصراف'!AW139="حضور","P",IF('الحضور والانصراف'!AW139="راحة","O",IF('الحضور والانصراف'!AW139="سنوى","V",IF('الحضور والانصراف'!AW139="مرضى","SL",IF('الحضور والانصراف'!AW139="اعياد رسمية","H",IF('الحضور والانصراف'!AW139="غياب باذن","PL",IF('الحضور والانصراف'!AW139="غياب بدون اذن","A",IF('الحضور والانصراف'!AW139="انقطاع","Out",IF('الحضور والانصراف'!AW139="استقالة","R","Blank")))))))))</f>
        <v>Blank</v>
      </c>
      <c r="AW136" s="33" t="str">
        <f>IF('الحضور والانصراف'!AX139="حضور","P",IF('الحضور والانصراف'!AX139="راحة","O",IF('الحضور والانصراف'!AX139="سنوى","V",IF('الحضور والانصراف'!AX139="مرضى","SL",IF('الحضور والانصراف'!AX139="اعياد رسمية","H",IF('الحضور والانصراف'!AX139="غياب باذن","PL",IF('الحضور والانصراف'!AX139="غياب بدون اذن","A",IF('الحضور والانصراف'!AX139="انقطاع","Out",IF('الحضور والانصراف'!AX139="استقالة","R","Blank")))))))))</f>
        <v>Blank</v>
      </c>
      <c r="AX136" s="33" t="str">
        <f>IF('الحضور والانصراف'!AY139="حضور","P",IF('الحضور والانصراف'!AY139="راحة","O",IF('الحضور والانصراف'!AY139="سنوى","V",IF('الحضور والانصراف'!AY139="مرضى","SL",IF('الحضور والانصراف'!AY139="اعياد رسمية","H",IF('الحضور والانصراف'!AY139="غياب باذن","PL",IF('الحضور والانصراف'!AY139="غياب بدون اذن","A",IF('الحضور والانصراف'!AY139="انقطاع","Out",IF('الحضور والانصراف'!AY139="استقالة","R","Blank")))))))))</f>
        <v>Blank</v>
      </c>
      <c r="AY136" s="8">
        <f>'الحضور والانصراف'!AZ139</f>
        <v>2</v>
      </c>
      <c r="AZ136" s="10"/>
      <c r="BA136" s="10"/>
    </row>
    <row r="137" spans="1:53" ht="23.25" x14ac:dyDescent="0.25">
      <c r="A137" s="17">
        <f t="shared" si="2"/>
        <v>135</v>
      </c>
      <c r="B137" s="17" t="str">
        <f>'الحضور والانصراف'!B140</f>
        <v>new</v>
      </c>
      <c r="C137" s="17">
        <f>'الحضور والانصراف'!C140</f>
        <v>0</v>
      </c>
      <c r="D137" s="17">
        <f>'الحضور والانصراف'!D140</f>
        <v>0</v>
      </c>
      <c r="E137" s="19">
        <f>'الحضور والانصراف'!E140</f>
        <v>0</v>
      </c>
      <c r="F137" s="7">
        <f>'الحضور والانصراف'!G140</f>
        <v>0</v>
      </c>
      <c r="G137" s="6">
        <f>'الحضور والانصراف'!H140</f>
        <v>0</v>
      </c>
      <c r="H137" s="7">
        <f>'الحضور والانصراف'!I140</f>
        <v>0</v>
      </c>
      <c r="I137" s="6">
        <f>'الحضور والانصراف'!J140</f>
        <v>0</v>
      </c>
      <c r="J137" s="6">
        <f>'الحضور والانصراف'!K140</f>
        <v>0</v>
      </c>
      <c r="K137" s="6">
        <f>'الحضور والانصراف'!L140</f>
        <v>0</v>
      </c>
      <c r="L137" s="7">
        <f>'الحضور والانصراف'!M140</f>
        <v>0</v>
      </c>
      <c r="M137" s="6">
        <f>'الحضور والانصراف'!N140</f>
        <v>0</v>
      </c>
      <c r="N137" s="7">
        <f>'الحضور والانصراف'!O140</f>
        <v>0</v>
      </c>
      <c r="O137" s="7">
        <f>'الحضور والانصراف'!P140</f>
        <v>0</v>
      </c>
      <c r="P137" s="6">
        <f>'الحضور والانصراف'!Q140</f>
        <v>0</v>
      </c>
      <c r="Q137" s="6">
        <f>'الحضور والانصراف'!R140</f>
        <v>0</v>
      </c>
      <c r="R137" s="6">
        <f>'الحضور والانصراف'!S140</f>
        <v>0</v>
      </c>
      <c r="S137" s="6">
        <f>'الحضور والانصراف'!T140</f>
        <v>0</v>
      </c>
      <c r="T137" s="33" t="str">
        <f>IF('الحضور والانصراف'!U140="حضور","P",IF('الحضور والانصراف'!U140="راحة","O",IF('الحضور والانصراف'!U140="سنوى","V",IF('الحضور والانصراف'!U140="مرضى","SL",IF('الحضور والانصراف'!U140="اعياد رسمية","H",IF('الحضور والانصراف'!U140="غياب باذن","PL",IF('الحضور والانصراف'!U140="غياب بدون اذن","A",IF('الحضور والانصراف'!U140="انقطاع","Out",IF('الحضور والانصراف'!U140="استقالة","R","Blank")))))))))</f>
        <v>Blank</v>
      </c>
      <c r="U137" s="33" t="str">
        <f>IF('الحضور والانصراف'!V140="حضور","P",IF('الحضور والانصراف'!V140="راحة","O",IF('الحضور والانصراف'!V140="سنوى","V",IF('الحضور والانصراف'!V140="مرضى","SL",IF('الحضور والانصراف'!V140="اعياد رسمية","H",IF('الحضور والانصراف'!V140="غياب باذن","PL",IF('الحضور والانصراف'!V140="غياب بدون اذن","A",IF('الحضور والانصراف'!V140="انقطاع","Out",IF('الحضور والانصراف'!V140="استقالة","R","Blank")))))))))</f>
        <v>Blank</v>
      </c>
      <c r="V137" s="33" t="str">
        <f>IF('الحضور والانصراف'!W140="حضور","P",IF('الحضور والانصراف'!W140="راحة","O",IF('الحضور والانصراف'!W140="سنوى","V",IF('الحضور والانصراف'!W140="مرضى","SL",IF('الحضور والانصراف'!W140="اعياد رسمية","H",IF('الحضور والانصراف'!W140="غياب باذن","PL",IF('الحضور والانصراف'!W140="غياب بدون اذن","A",IF('الحضور والانصراف'!W140="انقطاع","Out",IF('الحضور والانصراف'!W140="استقالة","R","Blank")))))))))</f>
        <v>Blank</v>
      </c>
      <c r="W137" s="33" t="str">
        <f>IF('الحضور والانصراف'!X140="حضور","P",IF('الحضور والانصراف'!X140="راحة","O",IF('الحضور والانصراف'!X140="سنوى","V",IF('الحضور والانصراف'!X140="مرضى","SL",IF('الحضور والانصراف'!X140="اعياد رسمية","H",IF('الحضور والانصراف'!X140="غياب باذن","PL",IF('الحضور والانصراف'!X140="غياب بدون اذن","A",IF('الحضور والانصراف'!X140="انقطاع","Out",IF('الحضور والانصراف'!X140="استقالة","R","Blank")))))))))</f>
        <v>Blank</v>
      </c>
      <c r="X137" s="33" t="str">
        <f>IF('الحضور والانصراف'!Y140="حضور","P",IF('الحضور والانصراف'!Y140="راحة","O",IF('الحضور والانصراف'!Y140="سنوى","V",IF('الحضور والانصراف'!Y140="مرضى","SL",IF('الحضور والانصراف'!Y140="اعياد رسمية","H",IF('الحضور والانصراف'!Y140="غياب باذن","PL",IF('الحضور والانصراف'!Y140="غياب بدون اذن","A",IF('الحضور والانصراف'!Y140="انقطاع","Out",IF('الحضور والانصراف'!Y140="استقالة","R","Blank")))))))))</f>
        <v>Blank</v>
      </c>
      <c r="Y137" s="33" t="str">
        <f>IF('الحضور والانصراف'!Z140="حضور","P",IF('الحضور والانصراف'!Z140="راحة","O",IF('الحضور والانصراف'!Z140="سنوى","V",IF('الحضور والانصراف'!Z140="مرضى","SL",IF('الحضور والانصراف'!Z140="اعياد رسمية","H",IF('الحضور والانصراف'!Z140="غياب باذن","PL",IF('الحضور والانصراف'!Z140="غياب بدون اذن","A",IF('الحضور والانصراف'!Z140="انقطاع","Out",IF('الحضور والانصراف'!Z140="استقالة","R","Blank")))))))))</f>
        <v>Blank</v>
      </c>
      <c r="Z137" s="33" t="str">
        <f>IF('الحضور والانصراف'!AA140="حضور","P",IF('الحضور والانصراف'!AA140="راحة","O",IF('الحضور والانصراف'!AA140="سنوى","V",IF('الحضور والانصراف'!AA140="مرضى","SL",IF('الحضور والانصراف'!AA140="اعياد رسمية","H",IF('الحضور والانصراف'!AA140="غياب باذن","PL",IF('الحضور والانصراف'!AA140="غياب بدون اذن","A",IF('الحضور والانصراف'!AA140="انقطاع","Out",IF('الحضور والانصراف'!AA140="استقالة","R","Blank")))))))))</f>
        <v>Blank</v>
      </c>
      <c r="AA137" s="33" t="str">
        <f>IF('الحضور والانصراف'!AB140="حضور","P",IF('الحضور والانصراف'!AB140="راحة","O",IF('الحضور والانصراف'!AB140="سنوى","V",IF('الحضور والانصراف'!AB140="مرضى","SL",IF('الحضور والانصراف'!AB140="اعياد رسمية","H",IF('الحضور والانصراف'!AB140="غياب باذن","PL",IF('الحضور والانصراف'!AB140="غياب بدون اذن","A",IF('الحضور والانصراف'!AB140="انقطاع","Out",IF('الحضور والانصراف'!AB140="استقالة","R","Blank")))))))))</f>
        <v>Blank</v>
      </c>
      <c r="AB137" s="33" t="str">
        <f>IF('الحضور والانصراف'!AC140="حضور","P",IF('الحضور والانصراف'!AC140="راحة","O",IF('الحضور والانصراف'!AC140="سنوى","V",IF('الحضور والانصراف'!AC140="مرضى","SL",IF('الحضور والانصراف'!AC140="اعياد رسمية","H",IF('الحضور والانصراف'!AC140="غياب باذن","PL",IF('الحضور والانصراف'!AC140="غياب بدون اذن","A",IF('الحضور والانصراف'!AC140="انقطاع","Out",IF('الحضور والانصراف'!AC140="استقالة","R","Blank")))))))))</f>
        <v>Blank</v>
      </c>
      <c r="AC137" s="33" t="str">
        <f>IF('الحضور والانصراف'!AD140="حضور","P",IF('الحضور والانصراف'!AD140="راحة","O",IF('الحضور والانصراف'!AD140="سنوى","V",IF('الحضور والانصراف'!AD140="مرضى","SL",IF('الحضور والانصراف'!AD140="اعياد رسمية","H",IF('الحضور والانصراف'!AD140="غياب باذن","PL",IF('الحضور والانصراف'!AD140="غياب بدون اذن","A",IF('الحضور والانصراف'!AD140="انقطاع","Out",IF('الحضور والانصراف'!AD140="استقالة","R","Blank")))))))))</f>
        <v>Blank</v>
      </c>
      <c r="AD137" s="43" t="str">
        <f>IF('الحضور والانصراف'!AE140="حضور","P",IF('الحضور والانصراف'!AE140="راحة","O",IF('الحضور والانصراف'!AE140="سنوى","V",IF('الحضور والانصراف'!AE140="مرضى","SL",IF('الحضور والانصراف'!AE140="اعياد رسمية","H",IF('الحضور والانصراف'!AE140="غياب باذن","PL",IF('الحضور والانصراف'!AE140="غياب بدون اذن","A",IF('الحضور والانصراف'!AE140="انقطاع","Out",IF('الحضور والانصراف'!AE140="استقالة","R","Blank")))))))))</f>
        <v>Blank</v>
      </c>
      <c r="AE137" s="33" t="str">
        <f>IF('الحضور والانصراف'!AF140="حضور","P",IF('الحضور والانصراف'!AF140="راحة","O",IF('الحضور والانصراف'!AF140="سنوى","V",IF('الحضور والانصراف'!AF140="مرضى","SL",IF('الحضور والانصراف'!AF140="اعياد رسمية","H",IF('الحضور والانصراف'!AF140="غياب باذن","PL",IF('الحضور والانصراف'!AF140="غياب بدون اذن","A",IF('الحضور والانصراف'!AF140="انقطاع","Out",IF('الحضور والانصراف'!AF140="استقالة","R","Blank")))))))))</f>
        <v>Blank</v>
      </c>
      <c r="AF137" s="33" t="str">
        <f>IF('الحضور والانصراف'!AG140="حضور","P",IF('الحضور والانصراف'!AG140="راحة","O",IF('الحضور والانصراف'!AG140="سنوى","V",IF('الحضور والانصراف'!AG140="مرضى","SL",IF('الحضور والانصراف'!AG140="اعياد رسمية","H",IF('الحضور والانصراف'!AG140="غياب باذن","PL",IF('الحضور والانصراف'!AG140="غياب بدون اذن","A",IF('الحضور والانصراف'!AG140="انقطاع","Out",IF('الحضور والانصراف'!AG140="استقالة","R","Blank")))))))))</f>
        <v>Blank</v>
      </c>
      <c r="AG137" s="33" t="str">
        <f>IF('الحضور والانصراف'!AH140="حضور","P",IF('الحضور والانصراف'!AH140="راحة","O",IF('الحضور والانصراف'!AH140="سنوى","V",IF('الحضور والانصراف'!AH140="مرضى","SL",IF('الحضور والانصراف'!AH140="اعياد رسمية","H",IF('الحضور والانصراف'!AH140="غياب باذن","PL",IF('الحضور والانصراف'!AH140="غياب بدون اذن","A",IF('الحضور والانصراف'!AH140="انقطاع","Out",IF('الحضور والانصراف'!AH140="استقالة","R","Blank")))))))))</f>
        <v>Blank</v>
      </c>
      <c r="AH137" s="33" t="str">
        <f>IF('الحضور والانصراف'!AI140="حضور","P",IF('الحضور والانصراف'!AI140="راحة","O",IF('الحضور والانصراف'!AI140="سنوى","V",IF('الحضور والانصراف'!AI140="مرضى","SL",IF('الحضور والانصراف'!AI140="اعياد رسمية","H",IF('الحضور والانصراف'!AI140="غياب باذن","PL",IF('الحضور والانصراف'!AI140="غياب بدون اذن","A",IF('الحضور والانصراف'!AI140="انقطاع","Out",IF('الحضور والانصراف'!AI140="استقالة","R","Blank")))))))))</f>
        <v>Blank</v>
      </c>
      <c r="AI137" s="33" t="str">
        <f>IF('الحضور والانصراف'!AJ140="حضور","P",IF('الحضور والانصراف'!AJ140="راحة","O",IF('الحضور والانصراف'!AJ140="سنوى","V",IF('الحضور والانصراف'!AJ140="مرضى","SL",IF('الحضور والانصراف'!AJ140="اعياد رسمية","H",IF('الحضور والانصراف'!AJ140="غياب باذن","PL",IF('الحضور والانصراف'!AJ140="غياب بدون اذن","A",IF('الحضور والانصراف'!AJ140="انقطاع","Out",IF('الحضور والانصراف'!AJ140="استقالة","R","Blank")))))))))</f>
        <v>Blank</v>
      </c>
      <c r="AJ137" s="33" t="str">
        <f>IF('الحضور والانصراف'!AK140="حضور","P",IF('الحضور والانصراف'!AK140="راحة","O",IF('الحضور والانصراف'!AK140="سنوى","V",IF('الحضور والانصراف'!AK140="مرضى","SL",IF('الحضور والانصراف'!AK140="اعياد رسمية","H",IF('الحضور والانصراف'!AK140="غياب باذن","PL",IF('الحضور والانصراف'!AK140="غياب بدون اذن","A",IF('الحضور والانصراف'!AK140="انقطاع","Out",IF('الحضور والانصراف'!AK140="استقالة","R","Blank")))))))))</f>
        <v>Blank</v>
      </c>
      <c r="AK137" s="33" t="str">
        <f>IF('الحضور والانصراف'!AL140="حضور","P",IF('الحضور والانصراف'!AL140="راحة","O",IF('الحضور والانصراف'!AL140="سنوى","V",IF('الحضور والانصراف'!AL140="مرضى","SL",IF('الحضور والانصراف'!AL140="اعياد رسمية","H",IF('الحضور والانصراف'!AL140="غياب باذن","PL",IF('الحضور والانصراف'!AL140="غياب بدون اذن","A",IF('الحضور والانصراف'!AL140="انقطاع","Out",IF('الحضور والانصراف'!AL140="استقالة","R","Blank")))))))))</f>
        <v>Blank</v>
      </c>
      <c r="AL137" s="33" t="str">
        <f>IF('الحضور والانصراف'!AM140="حضور","P",IF('الحضور والانصراف'!AM140="راحة","O",IF('الحضور والانصراف'!AM140="سنوى","V",IF('الحضور والانصراف'!AM140="مرضى","SL",IF('الحضور والانصراف'!AM140="اعياد رسمية","H",IF('الحضور والانصراف'!AM140="غياب باذن","PL",IF('الحضور والانصراف'!AM140="غياب بدون اذن","A",IF('الحضور والانصراف'!AM140="انقطاع","Out",IF('الحضور والانصراف'!AM140="استقالة","R","Blank")))))))))</f>
        <v>Blank</v>
      </c>
      <c r="AM137" s="33" t="str">
        <f>IF('الحضور والانصراف'!AN140="حضور","P",IF('الحضور والانصراف'!AN140="راحة","O",IF('الحضور والانصراف'!AN140="سنوى","V",IF('الحضور والانصراف'!AN140="مرضى","SL",IF('الحضور والانصراف'!AN140="اعياد رسمية","H",IF('الحضور والانصراف'!AN140="غياب باذن","PL",IF('الحضور والانصراف'!AN140="غياب بدون اذن","A",IF('الحضور والانصراف'!AN140="انقطاع","Out",IF('الحضور والانصراف'!AN140="استقالة","R","Blank")))))))))</f>
        <v>Blank</v>
      </c>
      <c r="AN137" s="33" t="str">
        <f>IF('الحضور والانصراف'!AO140="حضور","P",IF('الحضور والانصراف'!AO140="راحة","O",IF('الحضور والانصراف'!AO140="سنوى","V",IF('الحضور والانصراف'!AO140="مرضى","SL",IF('الحضور والانصراف'!AO140="اعياد رسمية","H",IF('الحضور والانصراف'!AO140="غياب باذن","PL",IF('الحضور والانصراف'!AO140="غياب بدون اذن","A",IF('الحضور والانصراف'!AO140="انقطاع","Out",IF('الحضور والانصراف'!AO140="استقالة","R","Blank")))))))))</f>
        <v>Blank</v>
      </c>
      <c r="AO137" s="33" t="str">
        <f>IF('الحضور والانصراف'!AP140="حضور","P",IF('الحضور والانصراف'!AP140="راحة","O",IF('الحضور والانصراف'!AP140="سنوى","V",IF('الحضور والانصراف'!AP140="مرضى","SL",IF('الحضور والانصراف'!AP140="اعياد رسمية","H",IF('الحضور والانصراف'!AP140="غياب باذن","PL",IF('الحضور والانصراف'!AP140="غياب بدون اذن","A",IF('الحضور والانصراف'!AP140="انقطاع","Out",IF('الحضور والانصراف'!AP140="استقالة","R","Blank")))))))))</f>
        <v>Blank</v>
      </c>
      <c r="AP137" s="33" t="str">
        <f>IF('الحضور والانصراف'!AQ140="حضور","P",IF('الحضور والانصراف'!AQ140="راحة","O",IF('الحضور والانصراف'!AQ140="سنوى","V",IF('الحضور والانصراف'!AQ140="مرضى","SL",IF('الحضور والانصراف'!AQ140="اعياد رسمية","H",IF('الحضور والانصراف'!AQ140="غياب باذن","PL",IF('الحضور والانصراف'!AQ140="غياب بدون اذن","A",IF('الحضور والانصراف'!AQ140="انقطاع","Out",IF('الحضور والانصراف'!AQ140="استقالة","R","Blank")))))))))</f>
        <v>Blank</v>
      </c>
      <c r="AQ137" s="33" t="str">
        <f>IF('الحضور والانصراف'!AR140="حضور","P",IF('الحضور والانصراف'!AR140="راحة","O",IF('الحضور والانصراف'!AR140="سنوى","V",IF('الحضور والانصراف'!AR140="مرضى","SL",IF('الحضور والانصراف'!AR140="اعياد رسمية","H",IF('الحضور والانصراف'!AR140="غياب باذن","PL",IF('الحضور والانصراف'!AR140="غياب بدون اذن","A",IF('الحضور والانصراف'!AR140="انقطاع","Out",IF('الحضور والانصراف'!AR140="استقالة","R","Blank")))))))))</f>
        <v>Blank</v>
      </c>
      <c r="AR137" s="33" t="str">
        <f>IF('الحضور والانصراف'!AS140="حضور","P",IF('الحضور والانصراف'!AS140="راحة","O",IF('الحضور والانصراف'!AS140="سنوى","V",IF('الحضور والانصراف'!AS140="مرضى","SL",IF('الحضور والانصراف'!AS140="اعياد رسمية","H",IF('الحضور والانصراف'!AS140="غياب باذن","PL",IF('الحضور والانصراف'!AS140="غياب بدون اذن","A",IF('الحضور والانصراف'!AS140="انقطاع","Out",IF('الحضور والانصراف'!AS140="استقالة","R","Blank")))))))))</f>
        <v>Blank</v>
      </c>
      <c r="AS137" s="33" t="str">
        <f>IF('الحضور والانصراف'!AT140="حضور","P",IF('الحضور والانصراف'!AT140="راحة","O",IF('الحضور والانصراف'!AT140="سنوى","V",IF('الحضور والانصراف'!AT140="مرضى","SL",IF('الحضور والانصراف'!AT140="اعياد رسمية","H",IF('الحضور والانصراف'!AT140="غياب باذن","PL",IF('الحضور والانصراف'!AT140="غياب بدون اذن","A",IF('الحضور والانصراف'!AT140="انقطاع","Out",IF('الحضور والانصراف'!AT140="استقالة","R","Blank")))))))))</f>
        <v>Blank</v>
      </c>
      <c r="AT137" s="33" t="str">
        <f>IF('الحضور والانصراف'!AU140="حضور","P",IF('الحضور والانصراف'!AU140="راحة","O",IF('الحضور والانصراف'!AU140="سنوى","V",IF('الحضور والانصراف'!AU140="مرضى","SL",IF('الحضور والانصراف'!AU140="اعياد رسمية","H",IF('الحضور والانصراف'!AU140="غياب باذن","PL",IF('الحضور والانصراف'!AU140="غياب بدون اذن","A",IF('الحضور والانصراف'!AU140="انقطاع","Out",IF('الحضور والانصراف'!AU140="استقالة","R","Blank")))))))))</f>
        <v>Blank</v>
      </c>
      <c r="AU137" s="33" t="str">
        <f>IF('الحضور والانصراف'!AV140="حضور","P",IF('الحضور والانصراف'!AV140="راحة","O",IF('الحضور والانصراف'!AV140="سنوى","V",IF('الحضور والانصراف'!AV140="مرضى","SL",IF('الحضور والانصراف'!AV140="اعياد رسمية","H",IF('الحضور والانصراف'!AV140="غياب باذن","PL",IF('الحضور والانصراف'!AV140="غياب بدون اذن","A",IF('الحضور والانصراف'!AV140="انقطاع","Out",IF('الحضور والانصراف'!AV140="استقالة","R","Blank")))))))))</f>
        <v>Blank</v>
      </c>
      <c r="AV137" s="33" t="str">
        <f>IF('الحضور والانصراف'!AW140="حضور","P",IF('الحضور والانصراف'!AW140="راحة","O",IF('الحضور والانصراف'!AW140="سنوى","V",IF('الحضور والانصراف'!AW140="مرضى","SL",IF('الحضور والانصراف'!AW140="اعياد رسمية","H",IF('الحضور والانصراف'!AW140="غياب باذن","PL",IF('الحضور والانصراف'!AW140="غياب بدون اذن","A",IF('الحضور والانصراف'!AW140="انقطاع","Out",IF('الحضور والانصراف'!AW140="استقالة","R","Blank")))))))))</f>
        <v>Blank</v>
      </c>
      <c r="AW137" s="33" t="str">
        <f>IF('الحضور والانصراف'!AX140="حضور","P",IF('الحضور والانصراف'!AX140="راحة","O",IF('الحضور والانصراف'!AX140="سنوى","V",IF('الحضور والانصراف'!AX140="مرضى","SL",IF('الحضور والانصراف'!AX140="اعياد رسمية","H",IF('الحضور والانصراف'!AX140="غياب باذن","PL",IF('الحضور والانصراف'!AX140="غياب بدون اذن","A",IF('الحضور والانصراف'!AX140="انقطاع","Out",IF('الحضور والانصراف'!AX140="استقالة","R","Blank")))))))))</f>
        <v>Blank</v>
      </c>
      <c r="AX137" s="33" t="str">
        <f>IF('الحضور والانصراف'!AY140="حضور","P",IF('الحضور والانصراف'!AY140="راحة","O",IF('الحضور والانصراف'!AY140="سنوى","V",IF('الحضور والانصراف'!AY140="مرضى","SL",IF('الحضور والانصراف'!AY140="اعياد رسمية","H",IF('الحضور والانصراف'!AY140="غياب باذن","PL",IF('الحضور والانصراف'!AY140="غياب بدون اذن","A",IF('الحضور والانصراف'!AY140="انقطاع","Out",IF('الحضور والانصراف'!AY140="استقالة","R","Blank")))))))))</f>
        <v>Blank</v>
      </c>
      <c r="AY137" s="8">
        <f>'الحضور والانصراف'!AZ140</f>
        <v>2</v>
      </c>
      <c r="AZ137" s="10"/>
      <c r="BA137" s="10"/>
    </row>
    <row r="138" spans="1:53" ht="23.25" x14ac:dyDescent="0.25">
      <c r="A138" s="17">
        <f t="shared" si="2"/>
        <v>136</v>
      </c>
      <c r="B138" s="17" t="str">
        <f>'الحضور والانصراف'!B141</f>
        <v>new</v>
      </c>
      <c r="C138" s="17">
        <f>'الحضور والانصراف'!C141</f>
        <v>0</v>
      </c>
      <c r="D138" s="17">
        <f>'الحضور والانصراف'!D141</f>
        <v>0</v>
      </c>
      <c r="E138" s="19">
        <f>'الحضور والانصراف'!E141</f>
        <v>0</v>
      </c>
      <c r="F138" s="7">
        <f>'الحضور والانصراف'!G141</f>
        <v>0</v>
      </c>
      <c r="G138" s="6">
        <f>'الحضور والانصراف'!H141</f>
        <v>0</v>
      </c>
      <c r="H138" s="7">
        <f>'الحضور والانصراف'!I141</f>
        <v>0</v>
      </c>
      <c r="I138" s="6">
        <f>'الحضور والانصراف'!J141</f>
        <v>0</v>
      </c>
      <c r="J138" s="6">
        <f>'الحضور والانصراف'!K141</f>
        <v>0</v>
      </c>
      <c r="K138" s="6">
        <f>'الحضور والانصراف'!L141</f>
        <v>0</v>
      </c>
      <c r="L138" s="7">
        <f>'الحضور والانصراف'!M141</f>
        <v>0</v>
      </c>
      <c r="M138" s="6">
        <f>'الحضور والانصراف'!N141</f>
        <v>0</v>
      </c>
      <c r="N138" s="7">
        <f>'الحضور والانصراف'!O141</f>
        <v>0</v>
      </c>
      <c r="O138" s="7">
        <f>'الحضور والانصراف'!P141</f>
        <v>0</v>
      </c>
      <c r="P138" s="6">
        <f>'الحضور والانصراف'!Q141</f>
        <v>0</v>
      </c>
      <c r="Q138" s="6">
        <f>'الحضور والانصراف'!R141</f>
        <v>0</v>
      </c>
      <c r="R138" s="6">
        <f>'الحضور والانصراف'!S141</f>
        <v>0</v>
      </c>
      <c r="S138" s="6">
        <f>'الحضور والانصراف'!T141</f>
        <v>0</v>
      </c>
      <c r="T138" s="33" t="str">
        <f>IF('الحضور والانصراف'!U141="حضور","P",IF('الحضور والانصراف'!U141="راحة","O",IF('الحضور والانصراف'!U141="سنوى","V",IF('الحضور والانصراف'!U141="مرضى","SL",IF('الحضور والانصراف'!U141="اعياد رسمية","H",IF('الحضور والانصراف'!U141="غياب باذن","PL",IF('الحضور والانصراف'!U141="غياب بدون اذن","A",IF('الحضور والانصراف'!U141="انقطاع","Out",IF('الحضور والانصراف'!U141="استقالة","R","Blank")))))))))</f>
        <v>Blank</v>
      </c>
      <c r="U138" s="33" t="str">
        <f>IF('الحضور والانصراف'!V141="حضور","P",IF('الحضور والانصراف'!V141="راحة","O",IF('الحضور والانصراف'!V141="سنوى","V",IF('الحضور والانصراف'!V141="مرضى","SL",IF('الحضور والانصراف'!V141="اعياد رسمية","H",IF('الحضور والانصراف'!V141="غياب باذن","PL",IF('الحضور والانصراف'!V141="غياب بدون اذن","A",IF('الحضور والانصراف'!V141="انقطاع","Out",IF('الحضور والانصراف'!V141="استقالة","R","Blank")))))))))</f>
        <v>Blank</v>
      </c>
      <c r="V138" s="33" t="str">
        <f>IF('الحضور والانصراف'!W141="حضور","P",IF('الحضور والانصراف'!W141="راحة","O",IF('الحضور والانصراف'!W141="سنوى","V",IF('الحضور والانصراف'!W141="مرضى","SL",IF('الحضور والانصراف'!W141="اعياد رسمية","H",IF('الحضور والانصراف'!W141="غياب باذن","PL",IF('الحضور والانصراف'!W141="غياب بدون اذن","A",IF('الحضور والانصراف'!W141="انقطاع","Out",IF('الحضور والانصراف'!W141="استقالة","R","Blank")))))))))</f>
        <v>Blank</v>
      </c>
      <c r="W138" s="33" t="str">
        <f>IF('الحضور والانصراف'!X141="حضور","P",IF('الحضور والانصراف'!X141="راحة","O",IF('الحضور والانصراف'!X141="سنوى","V",IF('الحضور والانصراف'!X141="مرضى","SL",IF('الحضور والانصراف'!X141="اعياد رسمية","H",IF('الحضور والانصراف'!X141="غياب باذن","PL",IF('الحضور والانصراف'!X141="غياب بدون اذن","A",IF('الحضور والانصراف'!X141="انقطاع","Out",IF('الحضور والانصراف'!X141="استقالة","R","Blank")))))))))</f>
        <v>Blank</v>
      </c>
      <c r="X138" s="33" t="str">
        <f>IF('الحضور والانصراف'!Y141="حضور","P",IF('الحضور والانصراف'!Y141="راحة","O",IF('الحضور والانصراف'!Y141="سنوى","V",IF('الحضور والانصراف'!Y141="مرضى","SL",IF('الحضور والانصراف'!Y141="اعياد رسمية","H",IF('الحضور والانصراف'!Y141="غياب باذن","PL",IF('الحضور والانصراف'!Y141="غياب بدون اذن","A",IF('الحضور والانصراف'!Y141="انقطاع","Out",IF('الحضور والانصراف'!Y141="استقالة","R","Blank")))))))))</f>
        <v>Blank</v>
      </c>
      <c r="Y138" s="33" t="str">
        <f>IF('الحضور والانصراف'!Z141="حضور","P",IF('الحضور والانصراف'!Z141="راحة","O",IF('الحضور والانصراف'!Z141="سنوى","V",IF('الحضور والانصراف'!Z141="مرضى","SL",IF('الحضور والانصراف'!Z141="اعياد رسمية","H",IF('الحضور والانصراف'!Z141="غياب باذن","PL",IF('الحضور والانصراف'!Z141="غياب بدون اذن","A",IF('الحضور والانصراف'!Z141="انقطاع","Out",IF('الحضور والانصراف'!Z141="استقالة","R","Blank")))))))))</f>
        <v>Blank</v>
      </c>
      <c r="Z138" s="33" t="str">
        <f>IF('الحضور والانصراف'!AA141="حضور","P",IF('الحضور والانصراف'!AA141="راحة","O",IF('الحضور والانصراف'!AA141="سنوى","V",IF('الحضور والانصراف'!AA141="مرضى","SL",IF('الحضور والانصراف'!AA141="اعياد رسمية","H",IF('الحضور والانصراف'!AA141="غياب باذن","PL",IF('الحضور والانصراف'!AA141="غياب بدون اذن","A",IF('الحضور والانصراف'!AA141="انقطاع","Out",IF('الحضور والانصراف'!AA141="استقالة","R","Blank")))))))))</f>
        <v>Blank</v>
      </c>
      <c r="AA138" s="33" t="str">
        <f>IF('الحضور والانصراف'!AB141="حضور","P",IF('الحضور والانصراف'!AB141="راحة","O",IF('الحضور والانصراف'!AB141="سنوى","V",IF('الحضور والانصراف'!AB141="مرضى","SL",IF('الحضور والانصراف'!AB141="اعياد رسمية","H",IF('الحضور والانصراف'!AB141="غياب باذن","PL",IF('الحضور والانصراف'!AB141="غياب بدون اذن","A",IF('الحضور والانصراف'!AB141="انقطاع","Out",IF('الحضور والانصراف'!AB141="استقالة","R","Blank")))))))))</f>
        <v>Blank</v>
      </c>
      <c r="AB138" s="33" t="str">
        <f>IF('الحضور والانصراف'!AC141="حضور","P",IF('الحضور والانصراف'!AC141="راحة","O",IF('الحضور والانصراف'!AC141="سنوى","V",IF('الحضور والانصراف'!AC141="مرضى","SL",IF('الحضور والانصراف'!AC141="اعياد رسمية","H",IF('الحضور والانصراف'!AC141="غياب باذن","PL",IF('الحضور والانصراف'!AC141="غياب بدون اذن","A",IF('الحضور والانصراف'!AC141="انقطاع","Out",IF('الحضور والانصراف'!AC141="استقالة","R","Blank")))))))))</f>
        <v>Blank</v>
      </c>
      <c r="AC138" s="33" t="str">
        <f>IF('الحضور والانصراف'!AD141="حضور","P",IF('الحضور والانصراف'!AD141="راحة","O",IF('الحضور والانصراف'!AD141="سنوى","V",IF('الحضور والانصراف'!AD141="مرضى","SL",IF('الحضور والانصراف'!AD141="اعياد رسمية","H",IF('الحضور والانصراف'!AD141="غياب باذن","PL",IF('الحضور والانصراف'!AD141="غياب بدون اذن","A",IF('الحضور والانصراف'!AD141="انقطاع","Out",IF('الحضور والانصراف'!AD141="استقالة","R","Blank")))))))))</f>
        <v>Blank</v>
      </c>
      <c r="AD138" s="43" t="str">
        <f>IF('الحضور والانصراف'!AE141="حضور","P",IF('الحضور والانصراف'!AE141="راحة","O",IF('الحضور والانصراف'!AE141="سنوى","V",IF('الحضور والانصراف'!AE141="مرضى","SL",IF('الحضور والانصراف'!AE141="اعياد رسمية","H",IF('الحضور والانصراف'!AE141="غياب باذن","PL",IF('الحضور والانصراف'!AE141="غياب بدون اذن","A",IF('الحضور والانصراف'!AE141="انقطاع","Out",IF('الحضور والانصراف'!AE141="استقالة","R","Blank")))))))))</f>
        <v>Blank</v>
      </c>
      <c r="AE138" s="33" t="str">
        <f>IF('الحضور والانصراف'!AF141="حضور","P",IF('الحضور والانصراف'!AF141="راحة","O",IF('الحضور والانصراف'!AF141="سنوى","V",IF('الحضور والانصراف'!AF141="مرضى","SL",IF('الحضور والانصراف'!AF141="اعياد رسمية","H",IF('الحضور والانصراف'!AF141="غياب باذن","PL",IF('الحضور والانصراف'!AF141="غياب بدون اذن","A",IF('الحضور والانصراف'!AF141="انقطاع","Out",IF('الحضور والانصراف'!AF141="استقالة","R","Blank")))))))))</f>
        <v>Blank</v>
      </c>
      <c r="AF138" s="33" t="str">
        <f>IF('الحضور والانصراف'!AG141="حضور","P",IF('الحضور والانصراف'!AG141="راحة","O",IF('الحضور والانصراف'!AG141="سنوى","V",IF('الحضور والانصراف'!AG141="مرضى","SL",IF('الحضور والانصراف'!AG141="اعياد رسمية","H",IF('الحضور والانصراف'!AG141="غياب باذن","PL",IF('الحضور والانصراف'!AG141="غياب بدون اذن","A",IF('الحضور والانصراف'!AG141="انقطاع","Out",IF('الحضور والانصراف'!AG141="استقالة","R","Blank")))))))))</f>
        <v>Blank</v>
      </c>
      <c r="AG138" s="33" t="str">
        <f>IF('الحضور والانصراف'!AH141="حضور","P",IF('الحضور والانصراف'!AH141="راحة","O",IF('الحضور والانصراف'!AH141="سنوى","V",IF('الحضور والانصراف'!AH141="مرضى","SL",IF('الحضور والانصراف'!AH141="اعياد رسمية","H",IF('الحضور والانصراف'!AH141="غياب باذن","PL",IF('الحضور والانصراف'!AH141="غياب بدون اذن","A",IF('الحضور والانصراف'!AH141="انقطاع","Out",IF('الحضور والانصراف'!AH141="استقالة","R","Blank")))))))))</f>
        <v>Blank</v>
      </c>
      <c r="AH138" s="33" t="str">
        <f>IF('الحضور والانصراف'!AI141="حضور","P",IF('الحضور والانصراف'!AI141="راحة","O",IF('الحضور والانصراف'!AI141="سنوى","V",IF('الحضور والانصراف'!AI141="مرضى","SL",IF('الحضور والانصراف'!AI141="اعياد رسمية","H",IF('الحضور والانصراف'!AI141="غياب باذن","PL",IF('الحضور والانصراف'!AI141="غياب بدون اذن","A",IF('الحضور والانصراف'!AI141="انقطاع","Out",IF('الحضور والانصراف'!AI141="استقالة","R","Blank")))))))))</f>
        <v>Blank</v>
      </c>
      <c r="AI138" s="33" t="str">
        <f>IF('الحضور والانصراف'!AJ141="حضور","P",IF('الحضور والانصراف'!AJ141="راحة","O",IF('الحضور والانصراف'!AJ141="سنوى","V",IF('الحضور والانصراف'!AJ141="مرضى","SL",IF('الحضور والانصراف'!AJ141="اعياد رسمية","H",IF('الحضور والانصراف'!AJ141="غياب باذن","PL",IF('الحضور والانصراف'!AJ141="غياب بدون اذن","A",IF('الحضور والانصراف'!AJ141="انقطاع","Out",IF('الحضور والانصراف'!AJ141="استقالة","R","Blank")))))))))</f>
        <v>Blank</v>
      </c>
      <c r="AJ138" s="33" t="str">
        <f>IF('الحضور والانصراف'!AK141="حضور","P",IF('الحضور والانصراف'!AK141="راحة","O",IF('الحضور والانصراف'!AK141="سنوى","V",IF('الحضور والانصراف'!AK141="مرضى","SL",IF('الحضور والانصراف'!AK141="اعياد رسمية","H",IF('الحضور والانصراف'!AK141="غياب باذن","PL",IF('الحضور والانصراف'!AK141="غياب بدون اذن","A",IF('الحضور والانصراف'!AK141="انقطاع","Out",IF('الحضور والانصراف'!AK141="استقالة","R","Blank")))))))))</f>
        <v>Blank</v>
      </c>
      <c r="AK138" s="33" t="str">
        <f>IF('الحضور والانصراف'!AL141="حضور","P",IF('الحضور والانصراف'!AL141="راحة","O",IF('الحضور والانصراف'!AL141="سنوى","V",IF('الحضور والانصراف'!AL141="مرضى","SL",IF('الحضور والانصراف'!AL141="اعياد رسمية","H",IF('الحضور والانصراف'!AL141="غياب باذن","PL",IF('الحضور والانصراف'!AL141="غياب بدون اذن","A",IF('الحضور والانصراف'!AL141="انقطاع","Out",IF('الحضور والانصراف'!AL141="استقالة","R","Blank")))))))))</f>
        <v>Blank</v>
      </c>
      <c r="AL138" s="33" t="str">
        <f>IF('الحضور والانصراف'!AM141="حضور","P",IF('الحضور والانصراف'!AM141="راحة","O",IF('الحضور والانصراف'!AM141="سنوى","V",IF('الحضور والانصراف'!AM141="مرضى","SL",IF('الحضور والانصراف'!AM141="اعياد رسمية","H",IF('الحضور والانصراف'!AM141="غياب باذن","PL",IF('الحضور والانصراف'!AM141="غياب بدون اذن","A",IF('الحضور والانصراف'!AM141="انقطاع","Out",IF('الحضور والانصراف'!AM141="استقالة","R","Blank")))))))))</f>
        <v>Blank</v>
      </c>
      <c r="AM138" s="33" t="str">
        <f>IF('الحضور والانصراف'!AN141="حضور","P",IF('الحضور والانصراف'!AN141="راحة","O",IF('الحضور والانصراف'!AN141="سنوى","V",IF('الحضور والانصراف'!AN141="مرضى","SL",IF('الحضور والانصراف'!AN141="اعياد رسمية","H",IF('الحضور والانصراف'!AN141="غياب باذن","PL",IF('الحضور والانصراف'!AN141="غياب بدون اذن","A",IF('الحضور والانصراف'!AN141="انقطاع","Out",IF('الحضور والانصراف'!AN141="استقالة","R","Blank")))))))))</f>
        <v>Blank</v>
      </c>
      <c r="AN138" s="33" t="str">
        <f>IF('الحضور والانصراف'!AO141="حضور","P",IF('الحضور والانصراف'!AO141="راحة","O",IF('الحضور والانصراف'!AO141="سنوى","V",IF('الحضور والانصراف'!AO141="مرضى","SL",IF('الحضور والانصراف'!AO141="اعياد رسمية","H",IF('الحضور والانصراف'!AO141="غياب باذن","PL",IF('الحضور والانصراف'!AO141="غياب بدون اذن","A",IF('الحضور والانصراف'!AO141="انقطاع","Out",IF('الحضور والانصراف'!AO141="استقالة","R","Blank")))))))))</f>
        <v>Blank</v>
      </c>
      <c r="AO138" s="33" t="str">
        <f>IF('الحضور والانصراف'!AP141="حضور","P",IF('الحضور والانصراف'!AP141="راحة","O",IF('الحضور والانصراف'!AP141="سنوى","V",IF('الحضور والانصراف'!AP141="مرضى","SL",IF('الحضور والانصراف'!AP141="اعياد رسمية","H",IF('الحضور والانصراف'!AP141="غياب باذن","PL",IF('الحضور والانصراف'!AP141="غياب بدون اذن","A",IF('الحضور والانصراف'!AP141="انقطاع","Out",IF('الحضور والانصراف'!AP141="استقالة","R","Blank")))))))))</f>
        <v>Blank</v>
      </c>
      <c r="AP138" s="33" t="str">
        <f>IF('الحضور والانصراف'!AQ141="حضور","P",IF('الحضور والانصراف'!AQ141="راحة","O",IF('الحضور والانصراف'!AQ141="سنوى","V",IF('الحضور والانصراف'!AQ141="مرضى","SL",IF('الحضور والانصراف'!AQ141="اعياد رسمية","H",IF('الحضور والانصراف'!AQ141="غياب باذن","PL",IF('الحضور والانصراف'!AQ141="غياب بدون اذن","A",IF('الحضور والانصراف'!AQ141="انقطاع","Out",IF('الحضور والانصراف'!AQ141="استقالة","R","Blank")))))))))</f>
        <v>Blank</v>
      </c>
      <c r="AQ138" s="33" t="str">
        <f>IF('الحضور والانصراف'!AR141="حضور","P",IF('الحضور والانصراف'!AR141="راحة","O",IF('الحضور والانصراف'!AR141="سنوى","V",IF('الحضور والانصراف'!AR141="مرضى","SL",IF('الحضور والانصراف'!AR141="اعياد رسمية","H",IF('الحضور والانصراف'!AR141="غياب باذن","PL",IF('الحضور والانصراف'!AR141="غياب بدون اذن","A",IF('الحضور والانصراف'!AR141="انقطاع","Out",IF('الحضور والانصراف'!AR141="استقالة","R","Blank")))))))))</f>
        <v>Blank</v>
      </c>
      <c r="AR138" s="33" t="str">
        <f>IF('الحضور والانصراف'!AS141="حضور","P",IF('الحضور والانصراف'!AS141="راحة","O",IF('الحضور والانصراف'!AS141="سنوى","V",IF('الحضور والانصراف'!AS141="مرضى","SL",IF('الحضور والانصراف'!AS141="اعياد رسمية","H",IF('الحضور والانصراف'!AS141="غياب باذن","PL",IF('الحضور والانصراف'!AS141="غياب بدون اذن","A",IF('الحضور والانصراف'!AS141="انقطاع","Out",IF('الحضور والانصراف'!AS141="استقالة","R","Blank")))))))))</f>
        <v>Blank</v>
      </c>
      <c r="AS138" s="33" t="str">
        <f>IF('الحضور والانصراف'!AT141="حضور","P",IF('الحضور والانصراف'!AT141="راحة","O",IF('الحضور والانصراف'!AT141="سنوى","V",IF('الحضور والانصراف'!AT141="مرضى","SL",IF('الحضور والانصراف'!AT141="اعياد رسمية","H",IF('الحضور والانصراف'!AT141="غياب باذن","PL",IF('الحضور والانصراف'!AT141="غياب بدون اذن","A",IF('الحضور والانصراف'!AT141="انقطاع","Out",IF('الحضور والانصراف'!AT141="استقالة","R","Blank")))))))))</f>
        <v>Blank</v>
      </c>
      <c r="AT138" s="33" t="str">
        <f>IF('الحضور والانصراف'!AU141="حضور","P",IF('الحضور والانصراف'!AU141="راحة","O",IF('الحضور والانصراف'!AU141="سنوى","V",IF('الحضور والانصراف'!AU141="مرضى","SL",IF('الحضور والانصراف'!AU141="اعياد رسمية","H",IF('الحضور والانصراف'!AU141="غياب باذن","PL",IF('الحضور والانصراف'!AU141="غياب بدون اذن","A",IF('الحضور والانصراف'!AU141="انقطاع","Out",IF('الحضور والانصراف'!AU141="استقالة","R","Blank")))))))))</f>
        <v>Blank</v>
      </c>
      <c r="AU138" s="33" t="str">
        <f>IF('الحضور والانصراف'!AV141="حضور","P",IF('الحضور والانصراف'!AV141="راحة","O",IF('الحضور والانصراف'!AV141="سنوى","V",IF('الحضور والانصراف'!AV141="مرضى","SL",IF('الحضور والانصراف'!AV141="اعياد رسمية","H",IF('الحضور والانصراف'!AV141="غياب باذن","PL",IF('الحضور والانصراف'!AV141="غياب بدون اذن","A",IF('الحضور والانصراف'!AV141="انقطاع","Out",IF('الحضور والانصراف'!AV141="استقالة","R","Blank")))))))))</f>
        <v>Blank</v>
      </c>
      <c r="AV138" s="33" t="str">
        <f>IF('الحضور والانصراف'!AW141="حضور","P",IF('الحضور والانصراف'!AW141="راحة","O",IF('الحضور والانصراف'!AW141="سنوى","V",IF('الحضور والانصراف'!AW141="مرضى","SL",IF('الحضور والانصراف'!AW141="اعياد رسمية","H",IF('الحضور والانصراف'!AW141="غياب باذن","PL",IF('الحضور والانصراف'!AW141="غياب بدون اذن","A",IF('الحضور والانصراف'!AW141="انقطاع","Out",IF('الحضور والانصراف'!AW141="استقالة","R","Blank")))))))))</f>
        <v>Blank</v>
      </c>
      <c r="AW138" s="33" t="str">
        <f>IF('الحضور والانصراف'!AX141="حضور","P",IF('الحضور والانصراف'!AX141="راحة","O",IF('الحضور والانصراف'!AX141="سنوى","V",IF('الحضور والانصراف'!AX141="مرضى","SL",IF('الحضور والانصراف'!AX141="اعياد رسمية","H",IF('الحضور والانصراف'!AX141="غياب باذن","PL",IF('الحضور والانصراف'!AX141="غياب بدون اذن","A",IF('الحضور والانصراف'!AX141="انقطاع","Out",IF('الحضور والانصراف'!AX141="استقالة","R","Blank")))))))))</f>
        <v>Blank</v>
      </c>
      <c r="AX138" s="33" t="str">
        <f>IF('الحضور والانصراف'!AY141="حضور","P",IF('الحضور والانصراف'!AY141="راحة","O",IF('الحضور والانصراف'!AY141="سنوى","V",IF('الحضور والانصراف'!AY141="مرضى","SL",IF('الحضور والانصراف'!AY141="اعياد رسمية","H",IF('الحضور والانصراف'!AY141="غياب باذن","PL",IF('الحضور والانصراف'!AY141="غياب بدون اذن","A",IF('الحضور والانصراف'!AY141="انقطاع","Out",IF('الحضور والانصراف'!AY141="استقالة","R","Blank")))))))))</f>
        <v>Blank</v>
      </c>
      <c r="AY138" s="8">
        <f>'الحضور والانصراف'!AZ141</f>
        <v>2</v>
      </c>
      <c r="AZ138" s="10"/>
      <c r="BA138" s="10"/>
    </row>
    <row r="139" spans="1:53" ht="23.25" x14ac:dyDescent="0.25">
      <c r="A139" s="17">
        <f t="shared" si="2"/>
        <v>137</v>
      </c>
      <c r="B139" s="17" t="str">
        <f>'الحضور والانصراف'!B142</f>
        <v>new</v>
      </c>
      <c r="C139" s="17">
        <f>'الحضور والانصراف'!C142</f>
        <v>0</v>
      </c>
      <c r="D139" s="17">
        <f>'الحضور والانصراف'!D142</f>
        <v>0</v>
      </c>
      <c r="E139" s="19">
        <f>'الحضور والانصراف'!E142</f>
        <v>0</v>
      </c>
      <c r="F139" s="7">
        <f>'الحضور والانصراف'!G142</f>
        <v>0</v>
      </c>
      <c r="G139" s="6">
        <f>'الحضور والانصراف'!H142</f>
        <v>0</v>
      </c>
      <c r="H139" s="7">
        <f>'الحضور والانصراف'!I142</f>
        <v>0</v>
      </c>
      <c r="I139" s="6">
        <f>'الحضور والانصراف'!J142</f>
        <v>0</v>
      </c>
      <c r="J139" s="6">
        <f>'الحضور والانصراف'!K142</f>
        <v>0</v>
      </c>
      <c r="K139" s="6">
        <f>'الحضور والانصراف'!L142</f>
        <v>0</v>
      </c>
      <c r="L139" s="7">
        <f>'الحضور والانصراف'!M142</f>
        <v>0</v>
      </c>
      <c r="M139" s="6">
        <f>'الحضور والانصراف'!N142</f>
        <v>0</v>
      </c>
      <c r="N139" s="7">
        <f>'الحضور والانصراف'!O142</f>
        <v>0</v>
      </c>
      <c r="O139" s="7">
        <f>'الحضور والانصراف'!P142</f>
        <v>0</v>
      </c>
      <c r="P139" s="6">
        <f>'الحضور والانصراف'!Q142</f>
        <v>0</v>
      </c>
      <c r="Q139" s="6">
        <f>'الحضور والانصراف'!R142</f>
        <v>0</v>
      </c>
      <c r="R139" s="6">
        <f>'الحضور والانصراف'!S142</f>
        <v>0</v>
      </c>
      <c r="S139" s="6">
        <f>'الحضور والانصراف'!T142</f>
        <v>0</v>
      </c>
      <c r="T139" s="33" t="str">
        <f>IF('الحضور والانصراف'!U142="حضور","P",IF('الحضور والانصراف'!U142="راحة","O",IF('الحضور والانصراف'!U142="سنوى","V",IF('الحضور والانصراف'!U142="مرضى","SL",IF('الحضور والانصراف'!U142="اعياد رسمية","H",IF('الحضور والانصراف'!U142="غياب باذن","PL",IF('الحضور والانصراف'!U142="غياب بدون اذن","A",IF('الحضور والانصراف'!U142="انقطاع","Out",IF('الحضور والانصراف'!U142="استقالة","R","Blank")))))))))</f>
        <v>Blank</v>
      </c>
      <c r="U139" s="33" t="str">
        <f>IF('الحضور والانصراف'!V142="حضور","P",IF('الحضور والانصراف'!V142="راحة","O",IF('الحضور والانصراف'!V142="سنوى","V",IF('الحضور والانصراف'!V142="مرضى","SL",IF('الحضور والانصراف'!V142="اعياد رسمية","H",IF('الحضور والانصراف'!V142="غياب باذن","PL",IF('الحضور والانصراف'!V142="غياب بدون اذن","A",IF('الحضور والانصراف'!V142="انقطاع","Out",IF('الحضور والانصراف'!V142="استقالة","R","Blank")))))))))</f>
        <v>Blank</v>
      </c>
      <c r="V139" s="33" t="str">
        <f>IF('الحضور والانصراف'!W142="حضور","P",IF('الحضور والانصراف'!W142="راحة","O",IF('الحضور والانصراف'!W142="سنوى","V",IF('الحضور والانصراف'!W142="مرضى","SL",IF('الحضور والانصراف'!W142="اعياد رسمية","H",IF('الحضور والانصراف'!W142="غياب باذن","PL",IF('الحضور والانصراف'!W142="غياب بدون اذن","A",IF('الحضور والانصراف'!W142="انقطاع","Out",IF('الحضور والانصراف'!W142="استقالة","R","Blank")))))))))</f>
        <v>Blank</v>
      </c>
      <c r="W139" s="33" t="str">
        <f>IF('الحضور والانصراف'!X142="حضور","P",IF('الحضور والانصراف'!X142="راحة","O",IF('الحضور والانصراف'!X142="سنوى","V",IF('الحضور والانصراف'!X142="مرضى","SL",IF('الحضور والانصراف'!X142="اعياد رسمية","H",IF('الحضور والانصراف'!X142="غياب باذن","PL",IF('الحضور والانصراف'!X142="غياب بدون اذن","A",IF('الحضور والانصراف'!X142="انقطاع","Out",IF('الحضور والانصراف'!X142="استقالة","R","Blank")))))))))</f>
        <v>Blank</v>
      </c>
      <c r="X139" s="33" t="str">
        <f>IF('الحضور والانصراف'!Y142="حضور","P",IF('الحضور والانصراف'!Y142="راحة","O",IF('الحضور والانصراف'!Y142="سنوى","V",IF('الحضور والانصراف'!Y142="مرضى","SL",IF('الحضور والانصراف'!Y142="اعياد رسمية","H",IF('الحضور والانصراف'!Y142="غياب باذن","PL",IF('الحضور والانصراف'!Y142="غياب بدون اذن","A",IF('الحضور والانصراف'!Y142="انقطاع","Out",IF('الحضور والانصراف'!Y142="استقالة","R","Blank")))))))))</f>
        <v>Blank</v>
      </c>
      <c r="Y139" s="33" t="str">
        <f>IF('الحضور والانصراف'!Z142="حضور","P",IF('الحضور والانصراف'!Z142="راحة","O",IF('الحضور والانصراف'!Z142="سنوى","V",IF('الحضور والانصراف'!Z142="مرضى","SL",IF('الحضور والانصراف'!Z142="اعياد رسمية","H",IF('الحضور والانصراف'!Z142="غياب باذن","PL",IF('الحضور والانصراف'!Z142="غياب بدون اذن","A",IF('الحضور والانصراف'!Z142="انقطاع","Out",IF('الحضور والانصراف'!Z142="استقالة","R","Blank")))))))))</f>
        <v>Blank</v>
      </c>
      <c r="Z139" s="33" t="str">
        <f>IF('الحضور والانصراف'!AA142="حضور","P",IF('الحضور والانصراف'!AA142="راحة","O",IF('الحضور والانصراف'!AA142="سنوى","V",IF('الحضور والانصراف'!AA142="مرضى","SL",IF('الحضور والانصراف'!AA142="اعياد رسمية","H",IF('الحضور والانصراف'!AA142="غياب باذن","PL",IF('الحضور والانصراف'!AA142="غياب بدون اذن","A",IF('الحضور والانصراف'!AA142="انقطاع","Out",IF('الحضور والانصراف'!AA142="استقالة","R","Blank")))))))))</f>
        <v>Blank</v>
      </c>
      <c r="AA139" s="33" t="str">
        <f>IF('الحضور والانصراف'!AB142="حضور","P",IF('الحضور والانصراف'!AB142="راحة","O",IF('الحضور والانصراف'!AB142="سنوى","V",IF('الحضور والانصراف'!AB142="مرضى","SL",IF('الحضور والانصراف'!AB142="اعياد رسمية","H",IF('الحضور والانصراف'!AB142="غياب باذن","PL",IF('الحضور والانصراف'!AB142="غياب بدون اذن","A",IF('الحضور والانصراف'!AB142="انقطاع","Out",IF('الحضور والانصراف'!AB142="استقالة","R","Blank")))))))))</f>
        <v>Blank</v>
      </c>
      <c r="AB139" s="33" t="str">
        <f>IF('الحضور والانصراف'!AC142="حضور","P",IF('الحضور والانصراف'!AC142="راحة","O",IF('الحضور والانصراف'!AC142="سنوى","V",IF('الحضور والانصراف'!AC142="مرضى","SL",IF('الحضور والانصراف'!AC142="اعياد رسمية","H",IF('الحضور والانصراف'!AC142="غياب باذن","PL",IF('الحضور والانصراف'!AC142="غياب بدون اذن","A",IF('الحضور والانصراف'!AC142="انقطاع","Out",IF('الحضور والانصراف'!AC142="استقالة","R","Blank")))))))))</f>
        <v>Blank</v>
      </c>
      <c r="AC139" s="33" t="str">
        <f>IF('الحضور والانصراف'!AD142="حضور","P",IF('الحضور والانصراف'!AD142="راحة","O",IF('الحضور والانصراف'!AD142="سنوى","V",IF('الحضور والانصراف'!AD142="مرضى","SL",IF('الحضور والانصراف'!AD142="اعياد رسمية","H",IF('الحضور والانصراف'!AD142="غياب باذن","PL",IF('الحضور والانصراف'!AD142="غياب بدون اذن","A",IF('الحضور والانصراف'!AD142="انقطاع","Out",IF('الحضور والانصراف'!AD142="استقالة","R","Blank")))))))))</f>
        <v>Blank</v>
      </c>
      <c r="AD139" s="43" t="str">
        <f>IF('الحضور والانصراف'!AE142="حضور","P",IF('الحضور والانصراف'!AE142="راحة","O",IF('الحضور والانصراف'!AE142="سنوى","V",IF('الحضور والانصراف'!AE142="مرضى","SL",IF('الحضور والانصراف'!AE142="اعياد رسمية","H",IF('الحضور والانصراف'!AE142="غياب باذن","PL",IF('الحضور والانصراف'!AE142="غياب بدون اذن","A",IF('الحضور والانصراف'!AE142="انقطاع","Out",IF('الحضور والانصراف'!AE142="استقالة","R","Blank")))))))))</f>
        <v>Blank</v>
      </c>
      <c r="AE139" s="33" t="str">
        <f>IF('الحضور والانصراف'!AF142="حضور","P",IF('الحضور والانصراف'!AF142="راحة","O",IF('الحضور والانصراف'!AF142="سنوى","V",IF('الحضور والانصراف'!AF142="مرضى","SL",IF('الحضور والانصراف'!AF142="اعياد رسمية","H",IF('الحضور والانصراف'!AF142="غياب باذن","PL",IF('الحضور والانصراف'!AF142="غياب بدون اذن","A",IF('الحضور والانصراف'!AF142="انقطاع","Out",IF('الحضور والانصراف'!AF142="استقالة","R","Blank")))))))))</f>
        <v>Blank</v>
      </c>
      <c r="AF139" s="33" t="str">
        <f>IF('الحضور والانصراف'!AG142="حضور","P",IF('الحضور والانصراف'!AG142="راحة","O",IF('الحضور والانصراف'!AG142="سنوى","V",IF('الحضور والانصراف'!AG142="مرضى","SL",IF('الحضور والانصراف'!AG142="اعياد رسمية","H",IF('الحضور والانصراف'!AG142="غياب باذن","PL",IF('الحضور والانصراف'!AG142="غياب بدون اذن","A",IF('الحضور والانصراف'!AG142="انقطاع","Out",IF('الحضور والانصراف'!AG142="استقالة","R","Blank")))))))))</f>
        <v>Blank</v>
      </c>
      <c r="AG139" s="33" t="str">
        <f>IF('الحضور والانصراف'!AH142="حضور","P",IF('الحضور والانصراف'!AH142="راحة","O",IF('الحضور والانصراف'!AH142="سنوى","V",IF('الحضور والانصراف'!AH142="مرضى","SL",IF('الحضور والانصراف'!AH142="اعياد رسمية","H",IF('الحضور والانصراف'!AH142="غياب باذن","PL",IF('الحضور والانصراف'!AH142="غياب بدون اذن","A",IF('الحضور والانصراف'!AH142="انقطاع","Out",IF('الحضور والانصراف'!AH142="استقالة","R","Blank")))))))))</f>
        <v>Blank</v>
      </c>
      <c r="AH139" s="33" t="str">
        <f>IF('الحضور والانصراف'!AI142="حضور","P",IF('الحضور والانصراف'!AI142="راحة","O",IF('الحضور والانصراف'!AI142="سنوى","V",IF('الحضور والانصراف'!AI142="مرضى","SL",IF('الحضور والانصراف'!AI142="اعياد رسمية","H",IF('الحضور والانصراف'!AI142="غياب باذن","PL",IF('الحضور والانصراف'!AI142="غياب بدون اذن","A",IF('الحضور والانصراف'!AI142="انقطاع","Out",IF('الحضور والانصراف'!AI142="استقالة","R","Blank")))))))))</f>
        <v>Blank</v>
      </c>
      <c r="AI139" s="33" t="str">
        <f>IF('الحضور والانصراف'!AJ142="حضور","P",IF('الحضور والانصراف'!AJ142="راحة","O",IF('الحضور والانصراف'!AJ142="سنوى","V",IF('الحضور والانصراف'!AJ142="مرضى","SL",IF('الحضور والانصراف'!AJ142="اعياد رسمية","H",IF('الحضور والانصراف'!AJ142="غياب باذن","PL",IF('الحضور والانصراف'!AJ142="غياب بدون اذن","A",IF('الحضور والانصراف'!AJ142="انقطاع","Out",IF('الحضور والانصراف'!AJ142="استقالة","R","Blank")))))))))</f>
        <v>Blank</v>
      </c>
      <c r="AJ139" s="33" t="str">
        <f>IF('الحضور والانصراف'!AK142="حضور","P",IF('الحضور والانصراف'!AK142="راحة","O",IF('الحضور والانصراف'!AK142="سنوى","V",IF('الحضور والانصراف'!AK142="مرضى","SL",IF('الحضور والانصراف'!AK142="اعياد رسمية","H",IF('الحضور والانصراف'!AK142="غياب باذن","PL",IF('الحضور والانصراف'!AK142="غياب بدون اذن","A",IF('الحضور والانصراف'!AK142="انقطاع","Out",IF('الحضور والانصراف'!AK142="استقالة","R","Blank")))))))))</f>
        <v>Blank</v>
      </c>
      <c r="AK139" s="33" t="str">
        <f>IF('الحضور والانصراف'!AL142="حضور","P",IF('الحضور والانصراف'!AL142="راحة","O",IF('الحضور والانصراف'!AL142="سنوى","V",IF('الحضور والانصراف'!AL142="مرضى","SL",IF('الحضور والانصراف'!AL142="اعياد رسمية","H",IF('الحضور والانصراف'!AL142="غياب باذن","PL",IF('الحضور والانصراف'!AL142="غياب بدون اذن","A",IF('الحضور والانصراف'!AL142="انقطاع","Out",IF('الحضور والانصراف'!AL142="استقالة","R","Blank")))))))))</f>
        <v>Blank</v>
      </c>
      <c r="AL139" s="33" t="str">
        <f>IF('الحضور والانصراف'!AM142="حضور","P",IF('الحضور والانصراف'!AM142="راحة","O",IF('الحضور والانصراف'!AM142="سنوى","V",IF('الحضور والانصراف'!AM142="مرضى","SL",IF('الحضور والانصراف'!AM142="اعياد رسمية","H",IF('الحضور والانصراف'!AM142="غياب باذن","PL",IF('الحضور والانصراف'!AM142="غياب بدون اذن","A",IF('الحضور والانصراف'!AM142="انقطاع","Out",IF('الحضور والانصراف'!AM142="استقالة","R","Blank")))))))))</f>
        <v>Blank</v>
      </c>
      <c r="AM139" s="33" t="str">
        <f>IF('الحضور والانصراف'!AN142="حضور","P",IF('الحضور والانصراف'!AN142="راحة","O",IF('الحضور والانصراف'!AN142="سنوى","V",IF('الحضور والانصراف'!AN142="مرضى","SL",IF('الحضور والانصراف'!AN142="اعياد رسمية","H",IF('الحضور والانصراف'!AN142="غياب باذن","PL",IF('الحضور والانصراف'!AN142="غياب بدون اذن","A",IF('الحضور والانصراف'!AN142="انقطاع","Out",IF('الحضور والانصراف'!AN142="استقالة","R","Blank")))))))))</f>
        <v>Blank</v>
      </c>
      <c r="AN139" s="33" t="str">
        <f>IF('الحضور والانصراف'!AO142="حضور","P",IF('الحضور والانصراف'!AO142="راحة","O",IF('الحضور والانصراف'!AO142="سنوى","V",IF('الحضور والانصراف'!AO142="مرضى","SL",IF('الحضور والانصراف'!AO142="اعياد رسمية","H",IF('الحضور والانصراف'!AO142="غياب باذن","PL",IF('الحضور والانصراف'!AO142="غياب بدون اذن","A",IF('الحضور والانصراف'!AO142="انقطاع","Out",IF('الحضور والانصراف'!AO142="استقالة","R","Blank")))))))))</f>
        <v>Blank</v>
      </c>
      <c r="AO139" s="33" t="str">
        <f>IF('الحضور والانصراف'!AP142="حضور","P",IF('الحضور والانصراف'!AP142="راحة","O",IF('الحضور والانصراف'!AP142="سنوى","V",IF('الحضور والانصراف'!AP142="مرضى","SL",IF('الحضور والانصراف'!AP142="اعياد رسمية","H",IF('الحضور والانصراف'!AP142="غياب باذن","PL",IF('الحضور والانصراف'!AP142="غياب بدون اذن","A",IF('الحضور والانصراف'!AP142="انقطاع","Out",IF('الحضور والانصراف'!AP142="استقالة","R","Blank")))))))))</f>
        <v>Blank</v>
      </c>
      <c r="AP139" s="33" t="str">
        <f>IF('الحضور والانصراف'!AQ142="حضور","P",IF('الحضور والانصراف'!AQ142="راحة","O",IF('الحضور والانصراف'!AQ142="سنوى","V",IF('الحضور والانصراف'!AQ142="مرضى","SL",IF('الحضور والانصراف'!AQ142="اعياد رسمية","H",IF('الحضور والانصراف'!AQ142="غياب باذن","PL",IF('الحضور والانصراف'!AQ142="غياب بدون اذن","A",IF('الحضور والانصراف'!AQ142="انقطاع","Out",IF('الحضور والانصراف'!AQ142="استقالة","R","Blank")))))))))</f>
        <v>Blank</v>
      </c>
      <c r="AQ139" s="33" t="str">
        <f>IF('الحضور والانصراف'!AR142="حضور","P",IF('الحضور والانصراف'!AR142="راحة","O",IF('الحضور والانصراف'!AR142="سنوى","V",IF('الحضور والانصراف'!AR142="مرضى","SL",IF('الحضور والانصراف'!AR142="اعياد رسمية","H",IF('الحضور والانصراف'!AR142="غياب باذن","PL",IF('الحضور والانصراف'!AR142="غياب بدون اذن","A",IF('الحضور والانصراف'!AR142="انقطاع","Out",IF('الحضور والانصراف'!AR142="استقالة","R","Blank")))))))))</f>
        <v>Blank</v>
      </c>
      <c r="AR139" s="33" t="str">
        <f>IF('الحضور والانصراف'!AS142="حضور","P",IF('الحضور والانصراف'!AS142="راحة","O",IF('الحضور والانصراف'!AS142="سنوى","V",IF('الحضور والانصراف'!AS142="مرضى","SL",IF('الحضور والانصراف'!AS142="اعياد رسمية","H",IF('الحضور والانصراف'!AS142="غياب باذن","PL",IF('الحضور والانصراف'!AS142="غياب بدون اذن","A",IF('الحضور والانصراف'!AS142="انقطاع","Out",IF('الحضور والانصراف'!AS142="استقالة","R","Blank")))))))))</f>
        <v>Blank</v>
      </c>
      <c r="AS139" s="33" t="str">
        <f>IF('الحضور والانصراف'!AT142="حضور","P",IF('الحضور والانصراف'!AT142="راحة","O",IF('الحضور والانصراف'!AT142="سنوى","V",IF('الحضور والانصراف'!AT142="مرضى","SL",IF('الحضور والانصراف'!AT142="اعياد رسمية","H",IF('الحضور والانصراف'!AT142="غياب باذن","PL",IF('الحضور والانصراف'!AT142="غياب بدون اذن","A",IF('الحضور والانصراف'!AT142="انقطاع","Out",IF('الحضور والانصراف'!AT142="استقالة","R","Blank")))))))))</f>
        <v>Blank</v>
      </c>
      <c r="AT139" s="33" t="str">
        <f>IF('الحضور والانصراف'!AU142="حضور","P",IF('الحضور والانصراف'!AU142="راحة","O",IF('الحضور والانصراف'!AU142="سنوى","V",IF('الحضور والانصراف'!AU142="مرضى","SL",IF('الحضور والانصراف'!AU142="اعياد رسمية","H",IF('الحضور والانصراف'!AU142="غياب باذن","PL",IF('الحضور والانصراف'!AU142="غياب بدون اذن","A",IF('الحضور والانصراف'!AU142="انقطاع","Out",IF('الحضور والانصراف'!AU142="استقالة","R","Blank")))))))))</f>
        <v>Blank</v>
      </c>
      <c r="AU139" s="33" t="str">
        <f>IF('الحضور والانصراف'!AV142="حضور","P",IF('الحضور والانصراف'!AV142="راحة","O",IF('الحضور والانصراف'!AV142="سنوى","V",IF('الحضور والانصراف'!AV142="مرضى","SL",IF('الحضور والانصراف'!AV142="اعياد رسمية","H",IF('الحضور والانصراف'!AV142="غياب باذن","PL",IF('الحضور والانصراف'!AV142="غياب بدون اذن","A",IF('الحضور والانصراف'!AV142="انقطاع","Out",IF('الحضور والانصراف'!AV142="استقالة","R","Blank")))))))))</f>
        <v>Blank</v>
      </c>
      <c r="AV139" s="33" t="str">
        <f>IF('الحضور والانصراف'!AW142="حضور","P",IF('الحضور والانصراف'!AW142="راحة","O",IF('الحضور والانصراف'!AW142="سنوى","V",IF('الحضور والانصراف'!AW142="مرضى","SL",IF('الحضور والانصراف'!AW142="اعياد رسمية","H",IF('الحضور والانصراف'!AW142="غياب باذن","PL",IF('الحضور والانصراف'!AW142="غياب بدون اذن","A",IF('الحضور والانصراف'!AW142="انقطاع","Out",IF('الحضور والانصراف'!AW142="استقالة","R","Blank")))))))))</f>
        <v>Blank</v>
      </c>
      <c r="AW139" s="33" t="str">
        <f>IF('الحضور والانصراف'!AX142="حضور","P",IF('الحضور والانصراف'!AX142="راحة","O",IF('الحضور والانصراف'!AX142="سنوى","V",IF('الحضور والانصراف'!AX142="مرضى","SL",IF('الحضور والانصراف'!AX142="اعياد رسمية","H",IF('الحضور والانصراف'!AX142="غياب باذن","PL",IF('الحضور والانصراف'!AX142="غياب بدون اذن","A",IF('الحضور والانصراف'!AX142="انقطاع","Out",IF('الحضور والانصراف'!AX142="استقالة","R","Blank")))))))))</f>
        <v>Blank</v>
      </c>
      <c r="AX139" s="33" t="str">
        <f>IF('الحضور والانصراف'!AY142="حضور","P",IF('الحضور والانصراف'!AY142="راحة","O",IF('الحضور والانصراف'!AY142="سنوى","V",IF('الحضور والانصراف'!AY142="مرضى","SL",IF('الحضور والانصراف'!AY142="اعياد رسمية","H",IF('الحضور والانصراف'!AY142="غياب باذن","PL",IF('الحضور والانصراف'!AY142="غياب بدون اذن","A",IF('الحضور والانصراف'!AY142="انقطاع","Out",IF('الحضور والانصراف'!AY142="استقالة","R","Blank")))))))))</f>
        <v>Blank</v>
      </c>
      <c r="AY139" s="8">
        <f>'الحضور والانصراف'!AZ142</f>
        <v>2</v>
      </c>
      <c r="AZ139" s="10"/>
      <c r="BA139" s="10"/>
    </row>
    <row r="140" spans="1:53" ht="23.25" x14ac:dyDescent="0.25">
      <c r="A140" s="17">
        <f t="shared" si="2"/>
        <v>138</v>
      </c>
      <c r="B140" s="17" t="str">
        <f>'الحضور والانصراف'!B143</f>
        <v>new</v>
      </c>
      <c r="C140" s="17">
        <f>'الحضور والانصراف'!C143</f>
        <v>0</v>
      </c>
      <c r="D140" s="17">
        <f>'الحضور والانصراف'!D143</f>
        <v>0</v>
      </c>
      <c r="E140" s="19">
        <f>'الحضور والانصراف'!E143</f>
        <v>0</v>
      </c>
      <c r="F140" s="7">
        <f>'الحضور والانصراف'!G143</f>
        <v>0</v>
      </c>
      <c r="G140" s="6">
        <f>'الحضور والانصراف'!H143</f>
        <v>0</v>
      </c>
      <c r="H140" s="7">
        <f>'الحضور والانصراف'!I143</f>
        <v>0</v>
      </c>
      <c r="I140" s="6">
        <f>'الحضور والانصراف'!J143</f>
        <v>0</v>
      </c>
      <c r="J140" s="6">
        <f>'الحضور والانصراف'!K143</f>
        <v>0</v>
      </c>
      <c r="K140" s="6">
        <f>'الحضور والانصراف'!L143</f>
        <v>0</v>
      </c>
      <c r="L140" s="7">
        <f>'الحضور والانصراف'!M143</f>
        <v>0</v>
      </c>
      <c r="M140" s="6">
        <f>'الحضور والانصراف'!N143</f>
        <v>0</v>
      </c>
      <c r="N140" s="7">
        <f>'الحضور والانصراف'!O143</f>
        <v>0</v>
      </c>
      <c r="O140" s="7">
        <f>'الحضور والانصراف'!P143</f>
        <v>0</v>
      </c>
      <c r="P140" s="6">
        <f>'الحضور والانصراف'!Q143</f>
        <v>0</v>
      </c>
      <c r="Q140" s="6">
        <f>'الحضور والانصراف'!R143</f>
        <v>0</v>
      </c>
      <c r="R140" s="6">
        <f>'الحضور والانصراف'!S143</f>
        <v>0</v>
      </c>
      <c r="S140" s="6">
        <f>'الحضور والانصراف'!T143</f>
        <v>0</v>
      </c>
      <c r="T140" s="33" t="str">
        <f>IF('الحضور والانصراف'!U143="حضور","P",IF('الحضور والانصراف'!U143="راحة","O",IF('الحضور والانصراف'!U143="سنوى","V",IF('الحضور والانصراف'!U143="مرضى","SL",IF('الحضور والانصراف'!U143="اعياد رسمية","H",IF('الحضور والانصراف'!U143="غياب باذن","PL",IF('الحضور والانصراف'!U143="غياب بدون اذن","A",IF('الحضور والانصراف'!U143="انقطاع","Out",IF('الحضور والانصراف'!U143="استقالة","R","Blank")))))))))</f>
        <v>Blank</v>
      </c>
      <c r="U140" s="33" t="str">
        <f>IF('الحضور والانصراف'!V143="حضور","P",IF('الحضور والانصراف'!V143="راحة","O",IF('الحضور والانصراف'!V143="سنوى","V",IF('الحضور والانصراف'!V143="مرضى","SL",IF('الحضور والانصراف'!V143="اعياد رسمية","H",IF('الحضور والانصراف'!V143="غياب باذن","PL",IF('الحضور والانصراف'!V143="غياب بدون اذن","A",IF('الحضور والانصراف'!V143="انقطاع","Out",IF('الحضور والانصراف'!V143="استقالة","R","Blank")))))))))</f>
        <v>Blank</v>
      </c>
      <c r="V140" s="33" t="str">
        <f>IF('الحضور والانصراف'!W143="حضور","P",IF('الحضور والانصراف'!W143="راحة","O",IF('الحضور والانصراف'!W143="سنوى","V",IF('الحضور والانصراف'!W143="مرضى","SL",IF('الحضور والانصراف'!W143="اعياد رسمية","H",IF('الحضور والانصراف'!W143="غياب باذن","PL",IF('الحضور والانصراف'!W143="غياب بدون اذن","A",IF('الحضور والانصراف'!W143="انقطاع","Out",IF('الحضور والانصراف'!W143="استقالة","R","Blank")))))))))</f>
        <v>Blank</v>
      </c>
      <c r="W140" s="33" t="str">
        <f>IF('الحضور والانصراف'!X143="حضور","P",IF('الحضور والانصراف'!X143="راحة","O",IF('الحضور والانصراف'!X143="سنوى","V",IF('الحضور والانصراف'!X143="مرضى","SL",IF('الحضور والانصراف'!X143="اعياد رسمية","H",IF('الحضور والانصراف'!X143="غياب باذن","PL",IF('الحضور والانصراف'!X143="غياب بدون اذن","A",IF('الحضور والانصراف'!X143="انقطاع","Out",IF('الحضور والانصراف'!X143="استقالة","R","Blank")))))))))</f>
        <v>Blank</v>
      </c>
      <c r="X140" s="33" t="str">
        <f>IF('الحضور والانصراف'!Y143="حضور","P",IF('الحضور والانصراف'!Y143="راحة","O",IF('الحضور والانصراف'!Y143="سنوى","V",IF('الحضور والانصراف'!Y143="مرضى","SL",IF('الحضور والانصراف'!Y143="اعياد رسمية","H",IF('الحضور والانصراف'!Y143="غياب باذن","PL",IF('الحضور والانصراف'!Y143="غياب بدون اذن","A",IF('الحضور والانصراف'!Y143="انقطاع","Out",IF('الحضور والانصراف'!Y143="استقالة","R","Blank")))))))))</f>
        <v>Blank</v>
      </c>
      <c r="Y140" s="33" t="str">
        <f>IF('الحضور والانصراف'!Z143="حضور","P",IF('الحضور والانصراف'!Z143="راحة","O",IF('الحضور والانصراف'!Z143="سنوى","V",IF('الحضور والانصراف'!Z143="مرضى","SL",IF('الحضور والانصراف'!Z143="اعياد رسمية","H",IF('الحضور والانصراف'!Z143="غياب باذن","PL",IF('الحضور والانصراف'!Z143="غياب بدون اذن","A",IF('الحضور والانصراف'!Z143="انقطاع","Out",IF('الحضور والانصراف'!Z143="استقالة","R","Blank")))))))))</f>
        <v>Blank</v>
      </c>
      <c r="Z140" s="33" t="str">
        <f>IF('الحضور والانصراف'!AA143="حضور","P",IF('الحضور والانصراف'!AA143="راحة","O",IF('الحضور والانصراف'!AA143="سنوى","V",IF('الحضور والانصراف'!AA143="مرضى","SL",IF('الحضور والانصراف'!AA143="اعياد رسمية","H",IF('الحضور والانصراف'!AA143="غياب باذن","PL",IF('الحضور والانصراف'!AA143="غياب بدون اذن","A",IF('الحضور والانصراف'!AA143="انقطاع","Out",IF('الحضور والانصراف'!AA143="استقالة","R","Blank")))))))))</f>
        <v>Blank</v>
      </c>
      <c r="AA140" s="33" t="str">
        <f>IF('الحضور والانصراف'!AB143="حضور","P",IF('الحضور والانصراف'!AB143="راحة","O",IF('الحضور والانصراف'!AB143="سنوى","V",IF('الحضور والانصراف'!AB143="مرضى","SL",IF('الحضور والانصراف'!AB143="اعياد رسمية","H",IF('الحضور والانصراف'!AB143="غياب باذن","PL",IF('الحضور والانصراف'!AB143="غياب بدون اذن","A",IF('الحضور والانصراف'!AB143="انقطاع","Out",IF('الحضور والانصراف'!AB143="استقالة","R","Blank")))))))))</f>
        <v>Blank</v>
      </c>
      <c r="AB140" s="33" t="str">
        <f>IF('الحضور والانصراف'!AC143="حضور","P",IF('الحضور والانصراف'!AC143="راحة","O",IF('الحضور والانصراف'!AC143="سنوى","V",IF('الحضور والانصراف'!AC143="مرضى","SL",IF('الحضور والانصراف'!AC143="اعياد رسمية","H",IF('الحضور والانصراف'!AC143="غياب باذن","PL",IF('الحضور والانصراف'!AC143="غياب بدون اذن","A",IF('الحضور والانصراف'!AC143="انقطاع","Out",IF('الحضور والانصراف'!AC143="استقالة","R","Blank")))))))))</f>
        <v>Blank</v>
      </c>
      <c r="AC140" s="33" t="str">
        <f>IF('الحضور والانصراف'!AD143="حضور","P",IF('الحضور والانصراف'!AD143="راحة","O",IF('الحضور والانصراف'!AD143="سنوى","V",IF('الحضور والانصراف'!AD143="مرضى","SL",IF('الحضور والانصراف'!AD143="اعياد رسمية","H",IF('الحضور والانصراف'!AD143="غياب باذن","PL",IF('الحضور والانصراف'!AD143="غياب بدون اذن","A",IF('الحضور والانصراف'!AD143="انقطاع","Out",IF('الحضور والانصراف'!AD143="استقالة","R","Blank")))))))))</f>
        <v>Blank</v>
      </c>
      <c r="AD140" s="43" t="str">
        <f>IF('الحضور والانصراف'!AE143="حضور","P",IF('الحضور والانصراف'!AE143="راحة","O",IF('الحضور والانصراف'!AE143="سنوى","V",IF('الحضور والانصراف'!AE143="مرضى","SL",IF('الحضور والانصراف'!AE143="اعياد رسمية","H",IF('الحضور والانصراف'!AE143="غياب باذن","PL",IF('الحضور والانصراف'!AE143="غياب بدون اذن","A",IF('الحضور والانصراف'!AE143="انقطاع","Out",IF('الحضور والانصراف'!AE143="استقالة","R","Blank")))))))))</f>
        <v>Blank</v>
      </c>
      <c r="AE140" s="33" t="str">
        <f>IF('الحضور والانصراف'!AF143="حضور","P",IF('الحضور والانصراف'!AF143="راحة","O",IF('الحضور والانصراف'!AF143="سنوى","V",IF('الحضور والانصراف'!AF143="مرضى","SL",IF('الحضور والانصراف'!AF143="اعياد رسمية","H",IF('الحضور والانصراف'!AF143="غياب باذن","PL",IF('الحضور والانصراف'!AF143="غياب بدون اذن","A",IF('الحضور والانصراف'!AF143="انقطاع","Out",IF('الحضور والانصراف'!AF143="استقالة","R","Blank")))))))))</f>
        <v>Blank</v>
      </c>
      <c r="AF140" s="33" t="str">
        <f>IF('الحضور والانصراف'!AG143="حضور","P",IF('الحضور والانصراف'!AG143="راحة","O",IF('الحضور والانصراف'!AG143="سنوى","V",IF('الحضور والانصراف'!AG143="مرضى","SL",IF('الحضور والانصراف'!AG143="اعياد رسمية","H",IF('الحضور والانصراف'!AG143="غياب باذن","PL",IF('الحضور والانصراف'!AG143="غياب بدون اذن","A",IF('الحضور والانصراف'!AG143="انقطاع","Out",IF('الحضور والانصراف'!AG143="استقالة","R","Blank")))))))))</f>
        <v>Blank</v>
      </c>
      <c r="AG140" s="33" t="str">
        <f>IF('الحضور والانصراف'!AH143="حضور","P",IF('الحضور والانصراف'!AH143="راحة","O",IF('الحضور والانصراف'!AH143="سنوى","V",IF('الحضور والانصراف'!AH143="مرضى","SL",IF('الحضور والانصراف'!AH143="اعياد رسمية","H",IF('الحضور والانصراف'!AH143="غياب باذن","PL",IF('الحضور والانصراف'!AH143="غياب بدون اذن","A",IF('الحضور والانصراف'!AH143="انقطاع","Out",IF('الحضور والانصراف'!AH143="استقالة","R","Blank")))))))))</f>
        <v>Blank</v>
      </c>
      <c r="AH140" s="33" t="str">
        <f>IF('الحضور والانصراف'!AI143="حضور","P",IF('الحضور والانصراف'!AI143="راحة","O",IF('الحضور والانصراف'!AI143="سنوى","V",IF('الحضور والانصراف'!AI143="مرضى","SL",IF('الحضور والانصراف'!AI143="اعياد رسمية","H",IF('الحضور والانصراف'!AI143="غياب باذن","PL",IF('الحضور والانصراف'!AI143="غياب بدون اذن","A",IF('الحضور والانصراف'!AI143="انقطاع","Out",IF('الحضور والانصراف'!AI143="استقالة","R","Blank")))))))))</f>
        <v>Blank</v>
      </c>
      <c r="AI140" s="33" t="str">
        <f>IF('الحضور والانصراف'!AJ143="حضور","P",IF('الحضور والانصراف'!AJ143="راحة","O",IF('الحضور والانصراف'!AJ143="سنوى","V",IF('الحضور والانصراف'!AJ143="مرضى","SL",IF('الحضور والانصراف'!AJ143="اعياد رسمية","H",IF('الحضور والانصراف'!AJ143="غياب باذن","PL",IF('الحضور والانصراف'!AJ143="غياب بدون اذن","A",IF('الحضور والانصراف'!AJ143="انقطاع","Out",IF('الحضور والانصراف'!AJ143="استقالة","R","Blank")))))))))</f>
        <v>Blank</v>
      </c>
      <c r="AJ140" s="33" t="str">
        <f>IF('الحضور والانصراف'!AK143="حضور","P",IF('الحضور والانصراف'!AK143="راحة","O",IF('الحضور والانصراف'!AK143="سنوى","V",IF('الحضور والانصراف'!AK143="مرضى","SL",IF('الحضور والانصراف'!AK143="اعياد رسمية","H",IF('الحضور والانصراف'!AK143="غياب باذن","PL",IF('الحضور والانصراف'!AK143="غياب بدون اذن","A",IF('الحضور والانصراف'!AK143="انقطاع","Out",IF('الحضور والانصراف'!AK143="استقالة","R","Blank")))))))))</f>
        <v>Blank</v>
      </c>
      <c r="AK140" s="33" t="str">
        <f>IF('الحضور والانصراف'!AL143="حضور","P",IF('الحضور والانصراف'!AL143="راحة","O",IF('الحضور والانصراف'!AL143="سنوى","V",IF('الحضور والانصراف'!AL143="مرضى","SL",IF('الحضور والانصراف'!AL143="اعياد رسمية","H",IF('الحضور والانصراف'!AL143="غياب باذن","PL",IF('الحضور والانصراف'!AL143="غياب بدون اذن","A",IF('الحضور والانصراف'!AL143="انقطاع","Out",IF('الحضور والانصراف'!AL143="استقالة","R","Blank")))))))))</f>
        <v>Blank</v>
      </c>
      <c r="AL140" s="33" t="str">
        <f>IF('الحضور والانصراف'!AM143="حضور","P",IF('الحضور والانصراف'!AM143="راحة","O",IF('الحضور والانصراف'!AM143="سنوى","V",IF('الحضور والانصراف'!AM143="مرضى","SL",IF('الحضور والانصراف'!AM143="اعياد رسمية","H",IF('الحضور والانصراف'!AM143="غياب باذن","PL",IF('الحضور والانصراف'!AM143="غياب بدون اذن","A",IF('الحضور والانصراف'!AM143="انقطاع","Out",IF('الحضور والانصراف'!AM143="استقالة","R","Blank")))))))))</f>
        <v>Blank</v>
      </c>
      <c r="AM140" s="33" t="str">
        <f>IF('الحضور والانصراف'!AN143="حضور","P",IF('الحضور والانصراف'!AN143="راحة","O",IF('الحضور والانصراف'!AN143="سنوى","V",IF('الحضور والانصراف'!AN143="مرضى","SL",IF('الحضور والانصراف'!AN143="اعياد رسمية","H",IF('الحضور والانصراف'!AN143="غياب باذن","PL",IF('الحضور والانصراف'!AN143="غياب بدون اذن","A",IF('الحضور والانصراف'!AN143="انقطاع","Out",IF('الحضور والانصراف'!AN143="استقالة","R","Blank")))))))))</f>
        <v>Blank</v>
      </c>
      <c r="AN140" s="33" t="str">
        <f>IF('الحضور والانصراف'!AO143="حضور","P",IF('الحضور والانصراف'!AO143="راحة","O",IF('الحضور والانصراف'!AO143="سنوى","V",IF('الحضور والانصراف'!AO143="مرضى","SL",IF('الحضور والانصراف'!AO143="اعياد رسمية","H",IF('الحضور والانصراف'!AO143="غياب باذن","PL",IF('الحضور والانصراف'!AO143="غياب بدون اذن","A",IF('الحضور والانصراف'!AO143="انقطاع","Out",IF('الحضور والانصراف'!AO143="استقالة","R","Blank")))))))))</f>
        <v>Blank</v>
      </c>
      <c r="AO140" s="33" t="str">
        <f>IF('الحضور والانصراف'!AP143="حضور","P",IF('الحضور والانصراف'!AP143="راحة","O",IF('الحضور والانصراف'!AP143="سنوى","V",IF('الحضور والانصراف'!AP143="مرضى","SL",IF('الحضور والانصراف'!AP143="اعياد رسمية","H",IF('الحضور والانصراف'!AP143="غياب باذن","PL",IF('الحضور والانصراف'!AP143="غياب بدون اذن","A",IF('الحضور والانصراف'!AP143="انقطاع","Out",IF('الحضور والانصراف'!AP143="استقالة","R","Blank")))))))))</f>
        <v>Blank</v>
      </c>
      <c r="AP140" s="33" t="str">
        <f>IF('الحضور والانصراف'!AQ143="حضور","P",IF('الحضور والانصراف'!AQ143="راحة","O",IF('الحضور والانصراف'!AQ143="سنوى","V",IF('الحضور والانصراف'!AQ143="مرضى","SL",IF('الحضور والانصراف'!AQ143="اعياد رسمية","H",IF('الحضور والانصراف'!AQ143="غياب باذن","PL",IF('الحضور والانصراف'!AQ143="غياب بدون اذن","A",IF('الحضور والانصراف'!AQ143="انقطاع","Out",IF('الحضور والانصراف'!AQ143="استقالة","R","Blank")))))))))</f>
        <v>Blank</v>
      </c>
      <c r="AQ140" s="33" t="str">
        <f>IF('الحضور والانصراف'!AR143="حضور","P",IF('الحضور والانصراف'!AR143="راحة","O",IF('الحضور والانصراف'!AR143="سنوى","V",IF('الحضور والانصراف'!AR143="مرضى","SL",IF('الحضور والانصراف'!AR143="اعياد رسمية","H",IF('الحضور والانصراف'!AR143="غياب باذن","PL",IF('الحضور والانصراف'!AR143="غياب بدون اذن","A",IF('الحضور والانصراف'!AR143="انقطاع","Out",IF('الحضور والانصراف'!AR143="استقالة","R","Blank")))))))))</f>
        <v>Blank</v>
      </c>
      <c r="AR140" s="33" t="str">
        <f>IF('الحضور والانصراف'!AS143="حضور","P",IF('الحضور والانصراف'!AS143="راحة","O",IF('الحضور والانصراف'!AS143="سنوى","V",IF('الحضور والانصراف'!AS143="مرضى","SL",IF('الحضور والانصراف'!AS143="اعياد رسمية","H",IF('الحضور والانصراف'!AS143="غياب باذن","PL",IF('الحضور والانصراف'!AS143="غياب بدون اذن","A",IF('الحضور والانصراف'!AS143="انقطاع","Out",IF('الحضور والانصراف'!AS143="استقالة","R","Blank")))))))))</f>
        <v>Blank</v>
      </c>
      <c r="AS140" s="33" t="str">
        <f>IF('الحضور والانصراف'!AT143="حضور","P",IF('الحضور والانصراف'!AT143="راحة","O",IF('الحضور والانصراف'!AT143="سنوى","V",IF('الحضور والانصراف'!AT143="مرضى","SL",IF('الحضور والانصراف'!AT143="اعياد رسمية","H",IF('الحضور والانصراف'!AT143="غياب باذن","PL",IF('الحضور والانصراف'!AT143="غياب بدون اذن","A",IF('الحضور والانصراف'!AT143="انقطاع","Out",IF('الحضور والانصراف'!AT143="استقالة","R","Blank")))))))))</f>
        <v>Blank</v>
      </c>
      <c r="AT140" s="33" t="str">
        <f>IF('الحضور والانصراف'!AU143="حضور","P",IF('الحضور والانصراف'!AU143="راحة","O",IF('الحضور والانصراف'!AU143="سنوى","V",IF('الحضور والانصراف'!AU143="مرضى","SL",IF('الحضور والانصراف'!AU143="اعياد رسمية","H",IF('الحضور والانصراف'!AU143="غياب باذن","PL",IF('الحضور والانصراف'!AU143="غياب بدون اذن","A",IF('الحضور والانصراف'!AU143="انقطاع","Out",IF('الحضور والانصراف'!AU143="استقالة","R","Blank")))))))))</f>
        <v>Blank</v>
      </c>
      <c r="AU140" s="33" t="str">
        <f>IF('الحضور والانصراف'!AV143="حضور","P",IF('الحضور والانصراف'!AV143="راحة","O",IF('الحضور والانصراف'!AV143="سنوى","V",IF('الحضور والانصراف'!AV143="مرضى","SL",IF('الحضور والانصراف'!AV143="اعياد رسمية","H",IF('الحضور والانصراف'!AV143="غياب باذن","PL",IF('الحضور والانصراف'!AV143="غياب بدون اذن","A",IF('الحضور والانصراف'!AV143="انقطاع","Out",IF('الحضور والانصراف'!AV143="استقالة","R","Blank")))))))))</f>
        <v>Blank</v>
      </c>
      <c r="AV140" s="33" t="str">
        <f>IF('الحضور والانصراف'!AW143="حضور","P",IF('الحضور والانصراف'!AW143="راحة","O",IF('الحضور والانصراف'!AW143="سنوى","V",IF('الحضور والانصراف'!AW143="مرضى","SL",IF('الحضور والانصراف'!AW143="اعياد رسمية","H",IF('الحضور والانصراف'!AW143="غياب باذن","PL",IF('الحضور والانصراف'!AW143="غياب بدون اذن","A",IF('الحضور والانصراف'!AW143="انقطاع","Out",IF('الحضور والانصراف'!AW143="استقالة","R","Blank")))))))))</f>
        <v>Blank</v>
      </c>
      <c r="AW140" s="33" t="str">
        <f>IF('الحضور والانصراف'!AX143="حضور","P",IF('الحضور والانصراف'!AX143="راحة","O",IF('الحضور والانصراف'!AX143="سنوى","V",IF('الحضور والانصراف'!AX143="مرضى","SL",IF('الحضور والانصراف'!AX143="اعياد رسمية","H",IF('الحضور والانصراف'!AX143="غياب باذن","PL",IF('الحضور والانصراف'!AX143="غياب بدون اذن","A",IF('الحضور والانصراف'!AX143="انقطاع","Out",IF('الحضور والانصراف'!AX143="استقالة","R","Blank")))))))))</f>
        <v>Blank</v>
      </c>
      <c r="AX140" s="33" t="str">
        <f>IF('الحضور والانصراف'!AY143="حضور","P",IF('الحضور والانصراف'!AY143="راحة","O",IF('الحضور والانصراف'!AY143="سنوى","V",IF('الحضور والانصراف'!AY143="مرضى","SL",IF('الحضور والانصراف'!AY143="اعياد رسمية","H",IF('الحضور والانصراف'!AY143="غياب باذن","PL",IF('الحضور والانصراف'!AY143="غياب بدون اذن","A",IF('الحضور والانصراف'!AY143="انقطاع","Out",IF('الحضور والانصراف'!AY143="استقالة","R","Blank")))))))))</f>
        <v>Blank</v>
      </c>
      <c r="AY140" s="8">
        <f>'الحضور والانصراف'!AZ143</f>
        <v>2</v>
      </c>
      <c r="AZ140" s="10"/>
      <c r="BA140" s="10"/>
    </row>
    <row r="141" spans="1:53" ht="23.25" x14ac:dyDescent="0.25">
      <c r="A141" s="17">
        <f t="shared" si="2"/>
        <v>139</v>
      </c>
      <c r="B141" s="17" t="str">
        <f>'الحضور والانصراف'!B144</f>
        <v>new</v>
      </c>
      <c r="C141" s="17">
        <f>'الحضور والانصراف'!C144</f>
        <v>0</v>
      </c>
      <c r="D141" s="17">
        <f>'الحضور والانصراف'!D144</f>
        <v>0</v>
      </c>
      <c r="E141" s="19">
        <f>'الحضور والانصراف'!E144</f>
        <v>0</v>
      </c>
      <c r="F141" s="7">
        <f>'الحضور والانصراف'!G144</f>
        <v>0</v>
      </c>
      <c r="G141" s="6">
        <f>'الحضور والانصراف'!H144</f>
        <v>0</v>
      </c>
      <c r="H141" s="7">
        <f>'الحضور والانصراف'!I144</f>
        <v>0</v>
      </c>
      <c r="I141" s="6">
        <f>'الحضور والانصراف'!J144</f>
        <v>0</v>
      </c>
      <c r="J141" s="6">
        <f>'الحضور والانصراف'!K144</f>
        <v>0</v>
      </c>
      <c r="K141" s="6">
        <f>'الحضور والانصراف'!L144</f>
        <v>0</v>
      </c>
      <c r="L141" s="7">
        <f>'الحضور والانصراف'!M144</f>
        <v>0</v>
      </c>
      <c r="M141" s="6">
        <f>'الحضور والانصراف'!N144</f>
        <v>0</v>
      </c>
      <c r="N141" s="7">
        <f>'الحضور والانصراف'!O144</f>
        <v>0</v>
      </c>
      <c r="O141" s="7">
        <f>'الحضور والانصراف'!P144</f>
        <v>0</v>
      </c>
      <c r="P141" s="6">
        <f>'الحضور والانصراف'!Q144</f>
        <v>0</v>
      </c>
      <c r="Q141" s="6">
        <f>'الحضور والانصراف'!R144</f>
        <v>0</v>
      </c>
      <c r="R141" s="6">
        <f>'الحضور والانصراف'!S144</f>
        <v>0</v>
      </c>
      <c r="S141" s="6">
        <f>'الحضور والانصراف'!T144</f>
        <v>0</v>
      </c>
      <c r="T141" s="33" t="str">
        <f>IF('الحضور والانصراف'!U144="حضور","P",IF('الحضور والانصراف'!U144="راحة","O",IF('الحضور والانصراف'!U144="سنوى","V",IF('الحضور والانصراف'!U144="مرضى","SL",IF('الحضور والانصراف'!U144="اعياد رسمية","H",IF('الحضور والانصراف'!U144="غياب باذن","PL",IF('الحضور والانصراف'!U144="غياب بدون اذن","A",IF('الحضور والانصراف'!U144="انقطاع","Out",IF('الحضور والانصراف'!U144="استقالة","R","Blank")))))))))</f>
        <v>Blank</v>
      </c>
      <c r="U141" s="33" t="str">
        <f>IF('الحضور والانصراف'!V144="حضور","P",IF('الحضور والانصراف'!V144="راحة","O",IF('الحضور والانصراف'!V144="سنوى","V",IF('الحضور والانصراف'!V144="مرضى","SL",IF('الحضور والانصراف'!V144="اعياد رسمية","H",IF('الحضور والانصراف'!V144="غياب باذن","PL",IF('الحضور والانصراف'!V144="غياب بدون اذن","A",IF('الحضور والانصراف'!V144="انقطاع","Out",IF('الحضور والانصراف'!V144="استقالة","R","Blank")))))))))</f>
        <v>Blank</v>
      </c>
      <c r="V141" s="33" t="str">
        <f>IF('الحضور والانصراف'!W144="حضور","P",IF('الحضور والانصراف'!W144="راحة","O",IF('الحضور والانصراف'!W144="سنوى","V",IF('الحضور والانصراف'!W144="مرضى","SL",IF('الحضور والانصراف'!W144="اعياد رسمية","H",IF('الحضور والانصراف'!W144="غياب باذن","PL",IF('الحضور والانصراف'!W144="غياب بدون اذن","A",IF('الحضور والانصراف'!W144="انقطاع","Out",IF('الحضور والانصراف'!W144="استقالة","R","Blank")))))))))</f>
        <v>Blank</v>
      </c>
      <c r="W141" s="33" t="str">
        <f>IF('الحضور والانصراف'!X144="حضور","P",IF('الحضور والانصراف'!X144="راحة","O",IF('الحضور والانصراف'!X144="سنوى","V",IF('الحضور والانصراف'!X144="مرضى","SL",IF('الحضور والانصراف'!X144="اعياد رسمية","H",IF('الحضور والانصراف'!X144="غياب باذن","PL",IF('الحضور والانصراف'!X144="غياب بدون اذن","A",IF('الحضور والانصراف'!X144="انقطاع","Out",IF('الحضور والانصراف'!X144="استقالة","R","Blank")))))))))</f>
        <v>Blank</v>
      </c>
      <c r="X141" s="33" t="str">
        <f>IF('الحضور والانصراف'!Y144="حضور","P",IF('الحضور والانصراف'!Y144="راحة","O",IF('الحضور والانصراف'!Y144="سنوى","V",IF('الحضور والانصراف'!Y144="مرضى","SL",IF('الحضور والانصراف'!Y144="اعياد رسمية","H",IF('الحضور والانصراف'!Y144="غياب باذن","PL",IF('الحضور والانصراف'!Y144="غياب بدون اذن","A",IF('الحضور والانصراف'!Y144="انقطاع","Out",IF('الحضور والانصراف'!Y144="استقالة","R","Blank")))))))))</f>
        <v>Blank</v>
      </c>
      <c r="Y141" s="33" t="str">
        <f>IF('الحضور والانصراف'!Z144="حضور","P",IF('الحضور والانصراف'!Z144="راحة","O",IF('الحضور والانصراف'!Z144="سنوى","V",IF('الحضور والانصراف'!Z144="مرضى","SL",IF('الحضور والانصراف'!Z144="اعياد رسمية","H",IF('الحضور والانصراف'!Z144="غياب باذن","PL",IF('الحضور والانصراف'!Z144="غياب بدون اذن","A",IF('الحضور والانصراف'!Z144="انقطاع","Out",IF('الحضور والانصراف'!Z144="استقالة","R","Blank")))))))))</f>
        <v>Blank</v>
      </c>
      <c r="Z141" s="33" t="str">
        <f>IF('الحضور والانصراف'!AA144="حضور","P",IF('الحضور والانصراف'!AA144="راحة","O",IF('الحضور والانصراف'!AA144="سنوى","V",IF('الحضور والانصراف'!AA144="مرضى","SL",IF('الحضور والانصراف'!AA144="اعياد رسمية","H",IF('الحضور والانصراف'!AA144="غياب باذن","PL",IF('الحضور والانصراف'!AA144="غياب بدون اذن","A",IF('الحضور والانصراف'!AA144="انقطاع","Out",IF('الحضور والانصراف'!AA144="استقالة","R","Blank")))))))))</f>
        <v>Blank</v>
      </c>
      <c r="AA141" s="33" t="str">
        <f>IF('الحضور والانصراف'!AB144="حضور","P",IF('الحضور والانصراف'!AB144="راحة","O",IF('الحضور والانصراف'!AB144="سنوى","V",IF('الحضور والانصراف'!AB144="مرضى","SL",IF('الحضور والانصراف'!AB144="اعياد رسمية","H",IF('الحضور والانصراف'!AB144="غياب باذن","PL",IF('الحضور والانصراف'!AB144="غياب بدون اذن","A",IF('الحضور والانصراف'!AB144="انقطاع","Out",IF('الحضور والانصراف'!AB144="استقالة","R","Blank")))))))))</f>
        <v>Blank</v>
      </c>
      <c r="AB141" s="33" t="str">
        <f>IF('الحضور والانصراف'!AC144="حضور","P",IF('الحضور والانصراف'!AC144="راحة","O",IF('الحضور والانصراف'!AC144="سنوى","V",IF('الحضور والانصراف'!AC144="مرضى","SL",IF('الحضور والانصراف'!AC144="اعياد رسمية","H",IF('الحضور والانصراف'!AC144="غياب باذن","PL",IF('الحضور والانصراف'!AC144="غياب بدون اذن","A",IF('الحضور والانصراف'!AC144="انقطاع","Out",IF('الحضور والانصراف'!AC144="استقالة","R","Blank")))))))))</f>
        <v>Blank</v>
      </c>
      <c r="AC141" s="33" t="str">
        <f>IF('الحضور والانصراف'!AD144="حضور","P",IF('الحضور والانصراف'!AD144="راحة","O",IF('الحضور والانصراف'!AD144="سنوى","V",IF('الحضور والانصراف'!AD144="مرضى","SL",IF('الحضور والانصراف'!AD144="اعياد رسمية","H",IF('الحضور والانصراف'!AD144="غياب باذن","PL",IF('الحضور والانصراف'!AD144="غياب بدون اذن","A",IF('الحضور والانصراف'!AD144="انقطاع","Out",IF('الحضور والانصراف'!AD144="استقالة","R","Blank")))))))))</f>
        <v>Blank</v>
      </c>
      <c r="AD141" s="43" t="str">
        <f>IF('الحضور والانصراف'!AE144="حضور","P",IF('الحضور والانصراف'!AE144="راحة","O",IF('الحضور والانصراف'!AE144="سنوى","V",IF('الحضور والانصراف'!AE144="مرضى","SL",IF('الحضور والانصراف'!AE144="اعياد رسمية","H",IF('الحضور والانصراف'!AE144="غياب باذن","PL",IF('الحضور والانصراف'!AE144="غياب بدون اذن","A",IF('الحضور والانصراف'!AE144="انقطاع","Out",IF('الحضور والانصراف'!AE144="استقالة","R","Blank")))))))))</f>
        <v>Blank</v>
      </c>
      <c r="AE141" s="33" t="str">
        <f>IF('الحضور والانصراف'!AF144="حضور","P",IF('الحضور والانصراف'!AF144="راحة","O",IF('الحضور والانصراف'!AF144="سنوى","V",IF('الحضور والانصراف'!AF144="مرضى","SL",IF('الحضور والانصراف'!AF144="اعياد رسمية","H",IF('الحضور والانصراف'!AF144="غياب باذن","PL",IF('الحضور والانصراف'!AF144="غياب بدون اذن","A",IF('الحضور والانصراف'!AF144="انقطاع","Out",IF('الحضور والانصراف'!AF144="استقالة","R","Blank")))))))))</f>
        <v>Blank</v>
      </c>
      <c r="AF141" s="33" t="str">
        <f>IF('الحضور والانصراف'!AG144="حضور","P",IF('الحضور والانصراف'!AG144="راحة","O",IF('الحضور والانصراف'!AG144="سنوى","V",IF('الحضور والانصراف'!AG144="مرضى","SL",IF('الحضور والانصراف'!AG144="اعياد رسمية","H",IF('الحضور والانصراف'!AG144="غياب باذن","PL",IF('الحضور والانصراف'!AG144="غياب بدون اذن","A",IF('الحضور والانصراف'!AG144="انقطاع","Out",IF('الحضور والانصراف'!AG144="استقالة","R","Blank")))))))))</f>
        <v>Blank</v>
      </c>
      <c r="AG141" s="33" t="str">
        <f>IF('الحضور والانصراف'!AH144="حضور","P",IF('الحضور والانصراف'!AH144="راحة","O",IF('الحضور والانصراف'!AH144="سنوى","V",IF('الحضور والانصراف'!AH144="مرضى","SL",IF('الحضور والانصراف'!AH144="اعياد رسمية","H",IF('الحضور والانصراف'!AH144="غياب باذن","PL",IF('الحضور والانصراف'!AH144="غياب بدون اذن","A",IF('الحضور والانصراف'!AH144="انقطاع","Out",IF('الحضور والانصراف'!AH144="استقالة","R","Blank")))))))))</f>
        <v>Blank</v>
      </c>
      <c r="AH141" s="33" t="str">
        <f>IF('الحضور والانصراف'!AI144="حضور","P",IF('الحضور والانصراف'!AI144="راحة","O",IF('الحضور والانصراف'!AI144="سنوى","V",IF('الحضور والانصراف'!AI144="مرضى","SL",IF('الحضور والانصراف'!AI144="اعياد رسمية","H",IF('الحضور والانصراف'!AI144="غياب باذن","PL",IF('الحضور والانصراف'!AI144="غياب بدون اذن","A",IF('الحضور والانصراف'!AI144="انقطاع","Out",IF('الحضور والانصراف'!AI144="استقالة","R","Blank")))))))))</f>
        <v>Blank</v>
      </c>
      <c r="AI141" s="33" t="str">
        <f>IF('الحضور والانصراف'!AJ144="حضور","P",IF('الحضور والانصراف'!AJ144="راحة","O",IF('الحضور والانصراف'!AJ144="سنوى","V",IF('الحضور والانصراف'!AJ144="مرضى","SL",IF('الحضور والانصراف'!AJ144="اعياد رسمية","H",IF('الحضور والانصراف'!AJ144="غياب باذن","PL",IF('الحضور والانصراف'!AJ144="غياب بدون اذن","A",IF('الحضور والانصراف'!AJ144="انقطاع","Out",IF('الحضور والانصراف'!AJ144="استقالة","R","Blank")))))))))</f>
        <v>Blank</v>
      </c>
      <c r="AJ141" s="33" t="str">
        <f>IF('الحضور والانصراف'!AK144="حضور","P",IF('الحضور والانصراف'!AK144="راحة","O",IF('الحضور والانصراف'!AK144="سنوى","V",IF('الحضور والانصراف'!AK144="مرضى","SL",IF('الحضور والانصراف'!AK144="اعياد رسمية","H",IF('الحضور والانصراف'!AK144="غياب باذن","PL",IF('الحضور والانصراف'!AK144="غياب بدون اذن","A",IF('الحضور والانصراف'!AK144="انقطاع","Out",IF('الحضور والانصراف'!AK144="استقالة","R","Blank")))))))))</f>
        <v>Blank</v>
      </c>
      <c r="AK141" s="33" t="str">
        <f>IF('الحضور والانصراف'!AL144="حضور","P",IF('الحضور والانصراف'!AL144="راحة","O",IF('الحضور والانصراف'!AL144="سنوى","V",IF('الحضور والانصراف'!AL144="مرضى","SL",IF('الحضور والانصراف'!AL144="اعياد رسمية","H",IF('الحضور والانصراف'!AL144="غياب باذن","PL",IF('الحضور والانصراف'!AL144="غياب بدون اذن","A",IF('الحضور والانصراف'!AL144="انقطاع","Out",IF('الحضور والانصراف'!AL144="استقالة","R","Blank")))))))))</f>
        <v>Blank</v>
      </c>
      <c r="AL141" s="33" t="str">
        <f>IF('الحضور والانصراف'!AM144="حضور","P",IF('الحضور والانصراف'!AM144="راحة","O",IF('الحضور والانصراف'!AM144="سنوى","V",IF('الحضور والانصراف'!AM144="مرضى","SL",IF('الحضور والانصراف'!AM144="اعياد رسمية","H",IF('الحضور والانصراف'!AM144="غياب باذن","PL",IF('الحضور والانصراف'!AM144="غياب بدون اذن","A",IF('الحضور والانصراف'!AM144="انقطاع","Out",IF('الحضور والانصراف'!AM144="استقالة","R","Blank")))))))))</f>
        <v>Blank</v>
      </c>
      <c r="AM141" s="33" t="str">
        <f>IF('الحضور والانصراف'!AN144="حضور","P",IF('الحضور والانصراف'!AN144="راحة","O",IF('الحضور والانصراف'!AN144="سنوى","V",IF('الحضور والانصراف'!AN144="مرضى","SL",IF('الحضور والانصراف'!AN144="اعياد رسمية","H",IF('الحضور والانصراف'!AN144="غياب باذن","PL",IF('الحضور والانصراف'!AN144="غياب بدون اذن","A",IF('الحضور والانصراف'!AN144="انقطاع","Out",IF('الحضور والانصراف'!AN144="استقالة","R","Blank")))))))))</f>
        <v>Blank</v>
      </c>
      <c r="AN141" s="33" t="str">
        <f>IF('الحضور والانصراف'!AO144="حضور","P",IF('الحضور والانصراف'!AO144="راحة","O",IF('الحضور والانصراف'!AO144="سنوى","V",IF('الحضور والانصراف'!AO144="مرضى","SL",IF('الحضور والانصراف'!AO144="اعياد رسمية","H",IF('الحضور والانصراف'!AO144="غياب باذن","PL",IF('الحضور والانصراف'!AO144="غياب بدون اذن","A",IF('الحضور والانصراف'!AO144="انقطاع","Out",IF('الحضور والانصراف'!AO144="استقالة","R","Blank")))))))))</f>
        <v>Blank</v>
      </c>
      <c r="AO141" s="33" t="str">
        <f>IF('الحضور والانصراف'!AP144="حضور","P",IF('الحضور والانصراف'!AP144="راحة","O",IF('الحضور والانصراف'!AP144="سنوى","V",IF('الحضور والانصراف'!AP144="مرضى","SL",IF('الحضور والانصراف'!AP144="اعياد رسمية","H",IF('الحضور والانصراف'!AP144="غياب باذن","PL",IF('الحضور والانصراف'!AP144="غياب بدون اذن","A",IF('الحضور والانصراف'!AP144="انقطاع","Out",IF('الحضور والانصراف'!AP144="استقالة","R","Blank")))))))))</f>
        <v>Blank</v>
      </c>
      <c r="AP141" s="33" t="str">
        <f>IF('الحضور والانصراف'!AQ144="حضور","P",IF('الحضور والانصراف'!AQ144="راحة","O",IF('الحضور والانصراف'!AQ144="سنوى","V",IF('الحضور والانصراف'!AQ144="مرضى","SL",IF('الحضور والانصراف'!AQ144="اعياد رسمية","H",IF('الحضور والانصراف'!AQ144="غياب باذن","PL",IF('الحضور والانصراف'!AQ144="غياب بدون اذن","A",IF('الحضور والانصراف'!AQ144="انقطاع","Out",IF('الحضور والانصراف'!AQ144="استقالة","R","Blank")))))))))</f>
        <v>Blank</v>
      </c>
      <c r="AQ141" s="33" t="str">
        <f>IF('الحضور والانصراف'!AR144="حضور","P",IF('الحضور والانصراف'!AR144="راحة","O",IF('الحضور والانصراف'!AR144="سنوى","V",IF('الحضور والانصراف'!AR144="مرضى","SL",IF('الحضور والانصراف'!AR144="اعياد رسمية","H",IF('الحضور والانصراف'!AR144="غياب باذن","PL",IF('الحضور والانصراف'!AR144="غياب بدون اذن","A",IF('الحضور والانصراف'!AR144="انقطاع","Out",IF('الحضور والانصراف'!AR144="استقالة","R","Blank")))))))))</f>
        <v>Blank</v>
      </c>
      <c r="AR141" s="33" t="str">
        <f>IF('الحضور والانصراف'!AS144="حضور","P",IF('الحضور والانصراف'!AS144="راحة","O",IF('الحضور والانصراف'!AS144="سنوى","V",IF('الحضور والانصراف'!AS144="مرضى","SL",IF('الحضور والانصراف'!AS144="اعياد رسمية","H",IF('الحضور والانصراف'!AS144="غياب باذن","PL",IF('الحضور والانصراف'!AS144="غياب بدون اذن","A",IF('الحضور والانصراف'!AS144="انقطاع","Out",IF('الحضور والانصراف'!AS144="استقالة","R","Blank")))))))))</f>
        <v>Blank</v>
      </c>
      <c r="AS141" s="33" t="str">
        <f>IF('الحضور والانصراف'!AT144="حضور","P",IF('الحضور والانصراف'!AT144="راحة","O",IF('الحضور والانصراف'!AT144="سنوى","V",IF('الحضور والانصراف'!AT144="مرضى","SL",IF('الحضور والانصراف'!AT144="اعياد رسمية","H",IF('الحضور والانصراف'!AT144="غياب باذن","PL",IF('الحضور والانصراف'!AT144="غياب بدون اذن","A",IF('الحضور والانصراف'!AT144="انقطاع","Out",IF('الحضور والانصراف'!AT144="استقالة","R","Blank")))))))))</f>
        <v>Blank</v>
      </c>
      <c r="AT141" s="33" t="str">
        <f>IF('الحضور والانصراف'!AU144="حضور","P",IF('الحضور والانصراف'!AU144="راحة","O",IF('الحضور والانصراف'!AU144="سنوى","V",IF('الحضور والانصراف'!AU144="مرضى","SL",IF('الحضور والانصراف'!AU144="اعياد رسمية","H",IF('الحضور والانصراف'!AU144="غياب باذن","PL",IF('الحضور والانصراف'!AU144="غياب بدون اذن","A",IF('الحضور والانصراف'!AU144="انقطاع","Out",IF('الحضور والانصراف'!AU144="استقالة","R","Blank")))))))))</f>
        <v>Blank</v>
      </c>
      <c r="AU141" s="33" t="str">
        <f>IF('الحضور والانصراف'!AV144="حضور","P",IF('الحضور والانصراف'!AV144="راحة","O",IF('الحضور والانصراف'!AV144="سنوى","V",IF('الحضور والانصراف'!AV144="مرضى","SL",IF('الحضور والانصراف'!AV144="اعياد رسمية","H",IF('الحضور والانصراف'!AV144="غياب باذن","PL",IF('الحضور والانصراف'!AV144="غياب بدون اذن","A",IF('الحضور والانصراف'!AV144="انقطاع","Out",IF('الحضور والانصراف'!AV144="استقالة","R","Blank")))))))))</f>
        <v>Blank</v>
      </c>
      <c r="AV141" s="33" t="str">
        <f>IF('الحضور والانصراف'!AW144="حضور","P",IF('الحضور والانصراف'!AW144="راحة","O",IF('الحضور والانصراف'!AW144="سنوى","V",IF('الحضور والانصراف'!AW144="مرضى","SL",IF('الحضور والانصراف'!AW144="اعياد رسمية","H",IF('الحضور والانصراف'!AW144="غياب باذن","PL",IF('الحضور والانصراف'!AW144="غياب بدون اذن","A",IF('الحضور والانصراف'!AW144="انقطاع","Out",IF('الحضور والانصراف'!AW144="استقالة","R","Blank")))))))))</f>
        <v>Blank</v>
      </c>
      <c r="AW141" s="33" t="str">
        <f>IF('الحضور والانصراف'!AX144="حضور","P",IF('الحضور والانصراف'!AX144="راحة","O",IF('الحضور والانصراف'!AX144="سنوى","V",IF('الحضور والانصراف'!AX144="مرضى","SL",IF('الحضور والانصراف'!AX144="اعياد رسمية","H",IF('الحضور والانصراف'!AX144="غياب باذن","PL",IF('الحضور والانصراف'!AX144="غياب بدون اذن","A",IF('الحضور والانصراف'!AX144="انقطاع","Out",IF('الحضور والانصراف'!AX144="استقالة","R","Blank")))))))))</f>
        <v>Blank</v>
      </c>
      <c r="AX141" s="33" t="str">
        <f>IF('الحضور والانصراف'!AY144="حضور","P",IF('الحضور والانصراف'!AY144="راحة","O",IF('الحضور والانصراف'!AY144="سنوى","V",IF('الحضور والانصراف'!AY144="مرضى","SL",IF('الحضور والانصراف'!AY144="اعياد رسمية","H",IF('الحضور والانصراف'!AY144="غياب باذن","PL",IF('الحضور والانصراف'!AY144="غياب بدون اذن","A",IF('الحضور والانصراف'!AY144="انقطاع","Out",IF('الحضور والانصراف'!AY144="استقالة","R","Blank")))))))))</f>
        <v>Blank</v>
      </c>
      <c r="AY141" s="8">
        <f>'الحضور والانصراف'!AZ144</f>
        <v>2</v>
      </c>
      <c r="AZ141" s="10"/>
      <c r="BA141" s="10"/>
    </row>
    <row r="142" spans="1:53" ht="23.25" x14ac:dyDescent="0.25">
      <c r="A142" s="17">
        <f t="shared" si="2"/>
        <v>140</v>
      </c>
      <c r="B142" s="17" t="str">
        <f>'الحضور والانصراف'!B145</f>
        <v>new</v>
      </c>
      <c r="C142" s="17">
        <f>'الحضور والانصراف'!C145</f>
        <v>0</v>
      </c>
      <c r="D142" s="17">
        <f>'الحضور والانصراف'!D145</f>
        <v>0</v>
      </c>
      <c r="E142" s="19">
        <f>'الحضور والانصراف'!E145</f>
        <v>0</v>
      </c>
      <c r="F142" s="7">
        <f>'الحضور والانصراف'!G145</f>
        <v>0</v>
      </c>
      <c r="G142" s="6">
        <f>'الحضور والانصراف'!H145</f>
        <v>0</v>
      </c>
      <c r="H142" s="7">
        <f>'الحضور والانصراف'!I145</f>
        <v>0</v>
      </c>
      <c r="I142" s="6">
        <f>'الحضور والانصراف'!J145</f>
        <v>0</v>
      </c>
      <c r="J142" s="6">
        <f>'الحضور والانصراف'!K145</f>
        <v>0</v>
      </c>
      <c r="K142" s="6">
        <f>'الحضور والانصراف'!L145</f>
        <v>0</v>
      </c>
      <c r="L142" s="7">
        <f>'الحضور والانصراف'!M145</f>
        <v>0</v>
      </c>
      <c r="M142" s="6">
        <f>'الحضور والانصراف'!N145</f>
        <v>0</v>
      </c>
      <c r="N142" s="7">
        <f>'الحضور والانصراف'!O145</f>
        <v>0</v>
      </c>
      <c r="O142" s="7">
        <f>'الحضور والانصراف'!P145</f>
        <v>0</v>
      </c>
      <c r="P142" s="6">
        <f>'الحضور والانصراف'!Q145</f>
        <v>0</v>
      </c>
      <c r="Q142" s="6">
        <f>'الحضور والانصراف'!R145</f>
        <v>0</v>
      </c>
      <c r="R142" s="6">
        <f>'الحضور والانصراف'!S145</f>
        <v>0</v>
      </c>
      <c r="S142" s="6">
        <f>'الحضور والانصراف'!T145</f>
        <v>0</v>
      </c>
      <c r="T142" s="33" t="str">
        <f>IF('الحضور والانصراف'!U145="حضور","P",IF('الحضور والانصراف'!U145="راحة","O",IF('الحضور والانصراف'!U145="سنوى","V",IF('الحضور والانصراف'!U145="مرضى","SL",IF('الحضور والانصراف'!U145="اعياد رسمية","H",IF('الحضور والانصراف'!U145="غياب باذن","PL",IF('الحضور والانصراف'!U145="غياب بدون اذن","A",IF('الحضور والانصراف'!U145="انقطاع","Out",IF('الحضور والانصراف'!U145="استقالة","R","Blank")))))))))</f>
        <v>Blank</v>
      </c>
      <c r="U142" s="33" t="str">
        <f>IF('الحضور والانصراف'!V145="حضور","P",IF('الحضور والانصراف'!V145="راحة","O",IF('الحضور والانصراف'!V145="سنوى","V",IF('الحضور والانصراف'!V145="مرضى","SL",IF('الحضور والانصراف'!V145="اعياد رسمية","H",IF('الحضور والانصراف'!V145="غياب باذن","PL",IF('الحضور والانصراف'!V145="غياب بدون اذن","A",IF('الحضور والانصراف'!V145="انقطاع","Out",IF('الحضور والانصراف'!V145="استقالة","R","Blank")))))))))</f>
        <v>Blank</v>
      </c>
      <c r="V142" s="33" t="str">
        <f>IF('الحضور والانصراف'!W145="حضور","P",IF('الحضور والانصراف'!W145="راحة","O",IF('الحضور والانصراف'!W145="سنوى","V",IF('الحضور والانصراف'!W145="مرضى","SL",IF('الحضور والانصراف'!W145="اعياد رسمية","H",IF('الحضور والانصراف'!W145="غياب باذن","PL",IF('الحضور والانصراف'!W145="غياب بدون اذن","A",IF('الحضور والانصراف'!W145="انقطاع","Out",IF('الحضور والانصراف'!W145="استقالة","R","Blank")))))))))</f>
        <v>Blank</v>
      </c>
      <c r="W142" s="33" t="str">
        <f>IF('الحضور والانصراف'!X145="حضور","P",IF('الحضور والانصراف'!X145="راحة","O",IF('الحضور والانصراف'!X145="سنوى","V",IF('الحضور والانصراف'!X145="مرضى","SL",IF('الحضور والانصراف'!X145="اعياد رسمية","H",IF('الحضور والانصراف'!X145="غياب باذن","PL",IF('الحضور والانصراف'!X145="غياب بدون اذن","A",IF('الحضور والانصراف'!X145="انقطاع","Out",IF('الحضور والانصراف'!X145="استقالة","R","Blank")))))))))</f>
        <v>Blank</v>
      </c>
      <c r="X142" s="33" t="str">
        <f>IF('الحضور والانصراف'!Y145="حضور","P",IF('الحضور والانصراف'!Y145="راحة","O",IF('الحضور والانصراف'!Y145="سنوى","V",IF('الحضور والانصراف'!Y145="مرضى","SL",IF('الحضور والانصراف'!Y145="اعياد رسمية","H",IF('الحضور والانصراف'!Y145="غياب باذن","PL",IF('الحضور والانصراف'!Y145="غياب بدون اذن","A",IF('الحضور والانصراف'!Y145="انقطاع","Out",IF('الحضور والانصراف'!Y145="استقالة","R","Blank")))))))))</f>
        <v>Blank</v>
      </c>
      <c r="Y142" s="33" t="str">
        <f>IF('الحضور والانصراف'!Z145="حضور","P",IF('الحضور والانصراف'!Z145="راحة","O",IF('الحضور والانصراف'!Z145="سنوى","V",IF('الحضور والانصراف'!Z145="مرضى","SL",IF('الحضور والانصراف'!Z145="اعياد رسمية","H",IF('الحضور والانصراف'!Z145="غياب باذن","PL",IF('الحضور والانصراف'!Z145="غياب بدون اذن","A",IF('الحضور والانصراف'!Z145="انقطاع","Out",IF('الحضور والانصراف'!Z145="استقالة","R","Blank")))))))))</f>
        <v>Blank</v>
      </c>
      <c r="Z142" s="33" t="str">
        <f>IF('الحضور والانصراف'!AA145="حضور","P",IF('الحضور والانصراف'!AA145="راحة","O",IF('الحضور والانصراف'!AA145="سنوى","V",IF('الحضور والانصراف'!AA145="مرضى","SL",IF('الحضور والانصراف'!AA145="اعياد رسمية","H",IF('الحضور والانصراف'!AA145="غياب باذن","PL",IF('الحضور والانصراف'!AA145="غياب بدون اذن","A",IF('الحضور والانصراف'!AA145="انقطاع","Out",IF('الحضور والانصراف'!AA145="استقالة","R","Blank")))))))))</f>
        <v>Blank</v>
      </c>
      <c r="AA142" s="33" t="str">
        <f>IF('الحضور والانصراف'!AB145="حضور","P",IF('الحضور والانصراف'!AB145="راحة","O",IF('الحضور والانصراف'!AB145="سنوى","V",IF('الحضور والانصراف'!AB145="مرضى","SL",IF('الحضور والانصراف'!AB145="اعياد رسمية","H",IF('الحضور والانصراف'!AB145="غياب باذن","PL",IF('الحضور والانصراف'!AB145="غياب بدون اذن","A",IF('الحضور والانصراف'!AB145="انقطاع","Out",IF('الحضور والانصراف'!AB145="استقالة","R","Blank")))))))))</f>
        <v>Blank</v>
      </c>
      <c r="AB142" s="33" t="str">
        <f>IF('الحضور والانصراف'!AC145="حضور","P",IF('الحضور والانصراف'!AC145="راحة","O",IF('الحضور والانصراف'!AC145="سنوى","V",IF('الحضور والانصراف'!AC145="مرضى","SL",IF('الحضور والانصراف'!AC145="اعياد رسمية","H",IF('الحضور والانصراف'!AC145="غياب باذن","PL",IF('الحضور والانصراف'!AC145="غياب بدون اذن","A",IF('الحضور والانصراف'!AC145="انقطاع","Out",IF('الحضور والانصراف'!AC145="استقالة","R","Blank")))))))))</f>
        <v>Blank</v>
      </c>
      <c r="AC142" s="33" t="str">
        <f>IF('الحضور والانصراف'!AD145="حضور","P",IF('الحضور والانصراف'!AD145="راحة","O",IF('الحضور والانصراف'!AD145="سنوى","V",IF('الحضور والانصراف'!AD145="مرضى","SL",IF('الحضور والانصراف'!AD145="اعياد رسمية","H",IF('الحضور والانصراف'!AD145="غياب باذن","PL",IF('الحضور والانصراف'!AD145="غياب بدون اذن","A",IF('الحضور والانصراف'!AD145="انقطاع","Out",IF('الحضور والانصراف'!AD145="استقالة","R","Blank")))))))))</f>
        <v>Blank</v>
      </c>
      <c r="AD142" s="43" t="str">
        <f>IF('الحضور والانصراف'!AE145="حضور","P",IF('الحضور والانصراف'!AE145="راحة","O",IF('الحضور والانصراف'!AE145="سنوى","V",IF('الحضور والانصراف'!AE145="مرضى","SL",IF('الحضور والانصراف'!AE145="اعياد رسمية","H",IF('الحضور والانصراف'!AE145="غياب باذن","PL",IF('الحضور والانصراف'!AE145="غياب بدون اذن","A",IF('الحضور والانصراف'!AE145="انقطاع","Out",IF('الحضور والانصراف'!AE145="استقالة","R","Blank")))))))))</f>
        <v>Blank</v>
      </c>
      <c r="AE142" s="33" t="str">
        <f>IF('الحضور والانصراف'!AF145="حضور","P",IF('الحضور والانصراف'!AF145="راحة","O",IF('الحضور والانصراف'!AF145="سنوى","V",IF('الحضور والانصراف'!AF145="مرضى","SL",IF('الحضور والانصراف'!AF145="اعياد رسمية","H",IF('الحضور والانصراف'!AF145="غياب باذن","PL",IF('الحضور والانصراف'!AF145="غياب بدون اذن","A",IF('الحضور والانصراف'!AF145="انقطاع","Out",IF('الحضور والانصراف'!AF145="استقالة","R","Blank")))))))))</f>
        <v>Blank</v>
      </c>
      <c r="AF142" s="33" t="str">
        <f>IF('الحضور والانصراف'!AG145="حضور","P",IF('الحضور والانصراف'!AG145="راحة","O",IF('الحضور والانصراف'!AG145="سنوى","V",IF('الحضور والانصراف'!AG145="مرضى","SL",IF('الحضور والانصراف'!AG145="اعياد رسمية","H",IF('الحضور والانصراف'!AG145="غياب باذن","PL",IF('الحضور والانصراف'!AG145="غياب بدون اذن","A",IF('الحضور والانصراف'!AG145="انقطاع","Out",IF('الحضور والانصراف'!AG145="استقالة","R","Blank")))))))))</f>
        <v>Blank</v>
      </c>
      <c r="AG142" s="33" t="str">
        <f>IF('الحضور والانصراف'!AH145="حضور","P",IF('الحضور والانصراف'!AH145="راحة","O",IF('الحضور والانصراف'!AH145="سنوى","V",IF('الحضور والانصراف'!AH145="مرضى","SL",IF('الحضور والانصراف'!AH145="اعياد رسمية","H",IF('الحضور والانصراف'!AH145="غياب باذن","PL",IF('الحضور والانصراف'!AH145="غياب بدون اذن","A",IF('الحضور والانصراف'!AH145="انقطاع","Out",IF('الحضور والانصراف'!AH145="استقالة","R","Blank")))))))))</f>
        <v>Blank</v>
      </c>
      <c r="AH142" s="33" t="str">
        <f>IF('الحضور والانصراف'!AI145="حضور","P",IF('الحضور والانصراف'!AI145="راحة","O",IF('الحضور والانصراف'!AI145="سنوى","V",IF('الحضور والانصراف'!AI145="مرضى","SL",IF('الحضور والانصراف'!AI145="اعياد رسمية","H",IF('الحضور والانصراف'!AI145="غياب باذن","PL",IF('الحضور والانصراف'!AI145="غياب بدون اذن","A",IF('الحضور والانصراف'!AI145="انقطاع","Out",IF('الحضور والانصراف'!AI145="استقالة","R","Blank")))))))))</f>
        <v>Blank</v>
      </c>
      <c r="AI142" s="33" t="str">
        <f>IF('الحضور والانصراف'!AJ145="حضور","P",IF('الحضور والانصراف'!AJ145="راحة","O",IF('الحضور والانصراف'!AJ145="سنوى","V",IF('الحضور والانصراف'!AJ145="مرضى","SL",IF('الحضور والانصراف'!AJ145="اعياد رسمية","H",IF('الحضور والانصراف'!AJ145="غياب باذن","PL",IF('الحضور والانصراف'!AJ145="غياب بدون اذن","A",IF('الحضور والانصراف'!AJ145="انقطاع","Out",IF('الحضور والانصراف'!AJ145="استقالة","R","Blank")))))))))</f>
        <v>Blank</v>
      </c>
      <c r="AJ142" s="33" t="str">
        <f>IF('الحضور والانصراف'!AK145="حضور","P",IF('الحضور والانصراف'!AK145="راحة","O",IF('الحضور والانصراف'!AK145="سنوى","V",IF('الحضور والانصراف'!AK145="مرضى","SL",IF('الحضور والانصراف'!AK145="اعياد رسمية","H",IF('الحضور والانصراف'!AK145="غياب باذن","PL",IF('الحضور والانصراف'!AK145="غياب بدون اذن","A",IF('الحضور والانصراف'!AK145="انقطاع","Out",IF('الحضور والانصراف'!AK145="استقالة","R","Blank")))))))))</f>
        <v>Blank</v>
      </c>
      <c r="AK142" s="33" t="str">
        <f>IF('الحضور والانصراف'!AL145="حضور","P",IF('الحضور والانصراف'!AL145="راحة","O",IF('الحضور والانصراف'!AL145="سنوى","V",IF('الحضور والانصراف'!AL145="مرضى","SL",IF('الحضور والانصراف'!AL145="اعياد رسمية","H",IF('الحضور والانصراف'!AL145="غياب باذن","PL",IF('الحضور والانصراف'!AL145="غياب بدون اذن","A",IF('الحضور والانصراف'!AL145="انقطاع","Out",IF('الحضور والانصراف'!AL145="استقالة","R","Blank")))))))))</f>
        <v>Blank</v>
      </c>
      <c r="AL142" s="33" t="str">
        <f>IF('الحضور والانصراف'!AM145="حضور","P",IF('الحضور والانصراف'!AM145="راحة","O",IF('الحضور والانصراف'!AM145="سنوى","V",IF('الحضور والانصراف'!AM145="مرضى","SL",IF('الحضور والانصراف'!AM145="اعياد رسمية","H",IF('الحضور والانصراف'!AM145="غياب باذن","PL",IF('الحضور والانصراف'!AM145="غياب بدون اذن","A",IF('الحضور والانصراف'!AM145="انقطاع","Out",IF('الحضور والانصراف'!AM145="استقالة","R","Blank")))))))))</f>
        <v>Blank</v>
      </c>
      <c r="AM142" s="33" t="str">
        <f>IF('الحضور والانصراف'!AN145="حضور","P",IF('الحضور والانصراف'!AN145="راحة","O",IF('الحضور والانصراف'!AN145="سنوى","V",IF('الحضور والانصراف'!AN145="مرضى","SL",IF('الحضور والانصراف'!AN145="اعياد رسمية","H",IF('الحضور والانصراف'!AN145="غياب باذن","PL",IF('الحضور والانصراف'!AN145="غياب بدون اذن","A",IF('الحضور والانصراف'!AN145="انقطاع","Out",IF('الحضور والانصراف'!AN145="استقالة","R","Blank")))))))))</f>
        <v>Blank</v>
      </c>
      <c r="AN142" s="33" t="str">
        <f>IF('الحضور والانصراف'!AO145="حضور","P",IF('الحضور والانصراف'!AO145="راحة","O",IF('الحضور والانصراف'!AO145="سنوى","V",IF('الحضور والانصراف'!AO145="مرضى","SL",IF('الحضور والانصراف'!AO145="اعياد رسمية","H",IF('الحضور والانصراف'!AO145="غياب باذن","PL",IF('الحضور والانصراف'!AO145="غياب بدون اذن","A",IF('الحضور والانصراف'!AO145="انقطاع","Out",IF('الحضور والانصراف'!AO145="استقالة","R","Blank")))))))))</f>
        <v>Blank</v>
      </c>
      <c r="AO142" s="33" t="str">
        <f>IF('الحضور والانصراف'!AP145="حضور","P",IF('الحضور والانصراف'!AP145="راحة","O",IF('الحضور والانصراف'!AP145="سنوى","V",IF('الحضور والانصراف'!AP145="مرضى","SL",IF('الحضور والانصراف'!AP145="اعياد رسمية","H",IF('الحضور والانصراف'!AP145="غياب باذن","PL",IF('الحضور والانصراف'!AP145="غياب بدون اذن","A",IF('الحضور والانصراف'!AP145="انقطاع","Out",IF('الحضور والانصراف'!AP145="استقالة","R","Blank")))))))))</f>
        <v>Blank</v>
      </c>
      <c r="AP142" s="33" t="str">
        <f>IF('الحضور والانصراف'!AQ145="حضور","P",IF('الحضور والانصراف'!AQ145="راحة","O",IF('الحضور والانصراف'!AQ145="سنوى","V",IF('الحضور والانصراف'!AQ145="مرضى","SL",IF('الحضور والانصراف'!AQ145="اعياد رسمية","H",IF('الحضور والانصراف'!AQ145="غياب باذن","PL",IF('الحضور والانصراف'!AQ145="غياب بدون اذن","A",IF('الحضور والانصراف'!AQ145="انقطاع","Out",IF('الحضور والانصراف'!AQ145="استقالة","R","Blank")))))))))</f>
        <v>Blank</v>
      </c>
      <c r="AQ142" s="33" t="str">
        <f>IF('الحضور والانصراف'!AR145="حضور","P",IF('الحضور والانصراف'!AR145="راحة","O",IF('الحضور والانصراف'!AR145="سنوى","V",IF('الحضور والانصراف'!AR145="مرضى","SL",IF('الحضور والانصراف'!AR145="اعياد رسمية","H",IF('الحضور والانصراف'!AR145="غياب باذن","PL",IF('الحضور والانصراف'!AR145="غياب بدون اذن","A",IF('الحضور والانصراف'!AR145="انقطاع","Out",IF('الحضور والانصراف'!AR145="استقالة","R","Blank")))))))))</f>
        <v>Blank</v>
      </c>
      <c r="AR142" s="33" t="str">
        <f>IF('الحضور والانصراف'!AS145="حضور","P",IF('الحضور والانصراف'!AS145="راحة","O",IF('الحضور والانصراف'!AS145="سنوى","V",IF('الحضور والانصراف'!AS145="مرضى","SL",IF('الحضور والانصراف'!AS145="اعياد رسمية","H",IF('الحضور والانصراف'!AS145="غياب باذن","PL",IF('الحضور والانصراف'!AS145="غياب بدون اذن","A",IF('الحضور والانصراف'!AS145="انقطاع","Out",IF('الحضور والانصراف'!AS145="استقالة","R","Blank")))))))))</f>
        <v>Blank</v>
      </c>
      <c r="AS142" s="33" t="str">
        <f>IF('الحضور والانصراف'!AT145="حضور","P",IF('الحضور والانصراف'!AT145="راحة","O",IF('الحضور والانصراف'!AT145="سنوى","V",IF('الحضور والانصراف'!AT145="مرضى","SL",IF('الحضور والانصراف'!AT145="اعياد رسمية","H",IF('الحضور والانصراف'!AT145="غياب باذن","PL",IF('الحضور والانصراف'!AT145="غياب بدون اذن","A",IF('الحضور والانصراف'!AT145="انقطاع","Out",IF('الحضور والانصراف'!AT145="استقالة","R","Blank")))))))))</f>
        <v>Blank</v>
      </c>
      <c r="AT142" s="33" t="str">
        <f>IF('الحضور والانصراف'!AU145="حضور","P",IF('الحضور والانصراف'!AU145="راحة","O",IF('الحضور والانصراف'!AU145="سنوى","V",IF('الحضور والانصراف'!AU145="مرضى","SL",IF('الحضور والانصراف'!AU145="اعياد رسمية","H",IF('الحضور والانصراف'!AU145="غياب باذن","PL",IF('الحضور والانصراف'!AU145="غياب بدون اذن","A",IF('الحضور والانصراف'!AU145="انقطاع","Out",IF('الحضور والانصراف'!AU145="استقالة","R","Blank")))))))))</f>
        <v>Blank</v>
      </c>
      <c r="AU142" s="33" t="str">
        <f>IF('الحضور والانصراف'!AV145="حضور","P",IF('الحضور والانصراف'!AV145="راحة","O",IF('الحضور والانصراف'!AV145="سنوى","V",IF('الحضور والانصراف'!AV145="مرضى","SL",IF('الحضور والانصراف'!AV145="اعياد رسمية","H",IF('الحضور والانصراف'!AV145="غياب باذن","PL",IF('الحضور والانصراف'!AV145="غياب بدون اذن","A",IF('الحضور والانصراف'!AV145="انقطاع","Out",IF('الحضور والانصراف'!AV145="استقالة","R","Blank")))))))))</f>
        <v>Blank</v>
      </c>
      <c r="AV142" s="33" t="str">
        <f>IF('الحضور والانصراف'!AW145="حضور","P",IF('الحضور والانصراف'!AW145="راحة","O",IF('الحضور والانصراف'!AW145="سنوى","V",IF('الحضور والانصراف'!AW145="مرضى","SL",IF('الحضور والانصراف'!AW145="اعياد رسمية","H",IF('الحضور والانصراف'!AW145="غياب باذن","PL",IF('الحضور والانصراف'!AW145="غياب بدون اذن","A",IF('الحضور والانصراف'!AW145="انقطاع","Out",IF('الحضور والانصراف'!AW145="استقالة","R","Blank")))))))))</f>
        <v>Blank</v>
      </c>
      <c r="AW142" s="33" t="str">
        <f>IF('الحضور والانصراف'!AX145="حضور","P",IF('الحضور والانصراف'!AX145="راحة","O",IF('الحضور والانصراف'!AX145="سنوى","V",IF('الحضور والانصراف'!AX145="مرضى","SL",IF('الحضور والانصراف'!AX145="اعياد رسمية","H",IF('الحضور والانصراف'!AX145="غياب باذن","PL",IF('الحضور والانصراف'!AX145="غياب بدون اذن","A",IF('الحضور والانصراف'!AX145="انقطاع","Out",IF('الحضور والانصراف'!AX145="استقالة","R","Blank")))))))))</f>
        <v>Blank</v>
      </c>
      <c r="AX142" s="33" t="str">
        <f>IF('الحضور والانصراف'!AY145="حضور","P",IF('الحضور والانصراف'!AY145="راحة","O",IF('الحضور والانصراف'!AY145="سنوى","V",IF('الحضور والانصراف'!AY145="مرضى","SL",IF('الحضور والانصراف'!AY145="اعياد رسمية","H",IF('الحضور والانصراف'!AY145="غياب باذن","PL",IF('الحضور والانصراف'!AY145="غياب بدون اذن","A",IF('الحضور والانصراف'!AY145="انقطاع","Out",IF('الحضور والانصراف'!AY145="استقالة","R","Blank")))))))))</f>
        <v>Blank</v>
      </c>
      <c r="AY142" s="8">
        <f>'الحضور والانصراف'!AZ145</f>
        <v>2</v>
      </c>
      <c r="AZ142" s="10"/>
      <c r="BA142" s="10"/>
    </row>
    <row r="143" spans="1:53" ht="23.25" x14ac:dyDescent="0.25">
      <c r="A143" s="17">
        <f t="shared" si="2"/>
        <v>141</v>
      </c>
      <c r="B143" s="17" t="str">
        <f>'الحضور والانصراف'!B146</f>
        <v>new</v>
      </c>
      <c r="C143" s="17">
        <f>'الحضور والانصراف'!C146</f>
        <v>0</v>
      </c>
      <c r="D143" s="17">
        <f>'الحضور والانصراف'!D146</f>
        <v>0</v>
      </c>
      <c r="E143" s="19">
        <f>'الحضور والانصراف'!E146</f>
        <v>0</v>
      </c>
      <c r="F143" s="7">
        <f>'الحضور والانصراف'!G146</f>
        <v>0</v>
      </c>
      <c r="G143" s="6">
        <f>'الحضور والانصراف'!H146</f>
        <v>0</v>
      </c>
      <c r="H143" s="7">
        <f>'الحضور والانصراف'!I146</f>
        <v>0</v>
      </c>
      <c r="I143" s="6">
        <f>'الحضور والانصراف'!J146</f>
        <v>0</v>
      </c>
      <c r="J143" s="6">
        <f>'الحضور والانصراف'!K146</f>
        <v>0</v>
      </c>
      <c r="K143" s="6">
        <f>'الحضور والانصراف'!L146</f>
        <v>0</v>
      </c>
      <c r="L143" s="7">
        <f>'الحضور والانصراف'!M146</f>
        <v>0</v>
      </c>
      <c r="M143" s="6">
        <f>'الحضور والانصراف'!N146</f>
        <v>0</v>
      </c>
      <c r="N143" s="7">
        <f>'الحضور والانصراف'!O146</f>
        <v>0</v>
      </c>
      <c r="O143" s="7">
        <f>'الحضور والانصراف'!P146</f>
        <v>0</v>
      </c>
      <c r="P143" s="6">
        <f>'الحضور والانصراف'!Q146</f>
        <v>0</v>
      </c>
      <c r="Q143" s="6">
        <f>'الحضور والانصراف'!R146</f>
        <v>0</v>
      </c>
      <c r="R143" s="6">
        <f>'الحضور والانصراف'!S146</f>
        <v>0</v>
      </c>
      <c r="S143" s="6">
        <f>'الحضور والانصراف'!T146</f>
        <v>0</v>
      </c>
      <c r="T143" s="33" t="str">
        <f>IF('الحضور والانصراف'!U146="حضور","P",IF('الحضور والانصراف'!U146="راحة","O",IF('الحضور والانصراف'!U146="سنوى","V",IF('الحضور والانصراف'!U146="مرضى","SL",IF('الحضور والانصراف'!U146="اعياد رسمية","H",IF('الحضور والانصراف'!U146="غياب باذن","PL",IF('الحضور والانصراف'!U146="غياب بدون اذن","A",IF('الحضور والانصراف'!U146="انقطاع","Out",IF('الحضور والانصراف'!U146="استقالة","R","Blank")))))))))</f>
        <v>Blank</v>
      </c>
      <c r="U143" s="33" t="str">
        <f>IF('الحضور والانصراف'!V146="حضور","P",IF('الحضور والانصراف'!V146="راحة","O",IF('الحضور والانصراف'!V146="سنوى","V",IF('الحضور والانصراف'!V146="مرضى","SL",IF('الحضور والانصراف'!V146="اعياد رسمية","H",IF('الحضور والانصراف'!V146="غياب باذن","PL",IF('الحضور والانصراف'!V146="غياب بدون اذن","A",IF('الحضور والانصراف'!V146="انقطاع","Out",IF('الحضور والانصراف'!V146="استقالة","R","Blank")))))))))</f>
        <v>Blank</v>
      </c>
      <c r="V143" s="33" t="str">
        <f>IF('الحضور والانصراف'!W146="حضور","P",IF('الحضور والانصراف'!W146="راحة","O",IF('الحضور والانصراف'!W146="سنوى","V",IF('الحضور والانصراف'!W146="مرضى","SL",IF('الحضور والانصراف'!W146="اعياد رسمية","H",IF('الحضور والانصراف'!W146="غياب باذن","PL",IF('الحضور والانصراف'!W146="غياب بدون اذن","A",IF('الحضور والانصراف'!W146="انقطاع","Out",IF('الحضور والانصراف'!W146="استقالة","R","Blank")))))))))</f>
        <v>Blank</v>
      </c>
      <c r="W143" s="33" t="str">
        <f>IF('الحضور والانصراف'!X146="حضور","P",IF('الحضور والانصراف'!X146="راحة","O",IF('الحضور والانصراف'!X146="سنوى","V",IF('الحضور والانصراف'!X146="مرضى","SL",IF('الحضور والانصراف'!X146="اعياد رسمية","H",IF('الحضور والانصراف'!X146="غياب باذن","PL",IF('الحضور والانصراف'!X146="غياب بدون اذن","A",IF('الحضور والانصراف'!X146="انقطاع","Out",IF('الحضور والانصراف'!X146="استقالة","R","Blank")))))))))</f>
        <v>Blank</v>
      </c>
      <c r="X143" s="33" t="str">
        <f>IF('الحضور والانصراف'!Y146="حضور","P",IF('الحضور والانصراف'!Y146="راحة","O",IF('الحضور والانصراف'!Y146="سنوى","V",IF('الحضور والانصراف'!Y146="مرضى","SL",IF('الحضور والانصراف'!Y146="اعياد رسمية","H",IF('الحضور والانصراف'!Y146="غياب باذن","PL",IF('الحضور والانصراف'!Y146="غياب بدون اذن","A",IF('الحضور والانصراف'!Y146="انقطاع","Out",IF('الحضور والانصراف'!Y146="استقالة","R","Blank")))))))))</f>
        <v>Blank</v>
      </c>
      <c r="Y143" s="33" t="str">
        <f>IF('الحضور والانصراف'!Z146="حضور","P",IF('الحضور والانصراف'!Z146="راحة","O",IF('الحضور والانصراف'!Z146="سنوى","V",IF('الحضور والانصراف'!Z146="مرضى","SL",IF('الحضور والانصراف'!Z146="اعياد رسمية","H",IF('الحضور والانصراف'!Z146="غياب باذن","PL",IF('الحضور والانصراف'!Z146="غياب بدون اذن","A",IF('الحضور والانصراف'!Z146="انقطاع","Out",IF('الحضور والانصراف'!Z146="استقالة","R","Blank")))))))))</f>
        <v>Blank</v>
      </c>
      <c r="Z143" s="33" t="str">
        <f>IF('الحضور والانصراف'!AA146="حضور","P",IF('الحضور والانصراف'!AA146="راحة","O",IF('الحضور والانصراف'!AA146="سنوى","V",IF('الحضور والانصراف'!AA146="مرضى","SL",IF('الحضور والانصراف'!AA146="اعياد رسمية","H",IF('الحضور والانصراف'!AA146="غياب باذن","PL",IF('الحضور والانصراف'!AA146="غياب بدون اذن","A",IF('الحضور والانصراف'!AA146="انقطاع","Out",IF('الحضور والانصراف'!AA146="استقالة","R","Blank")))))))))</f>
        <v>Blank</v>
      </c>
      <c r="AA143" s="33" t="str">
        <f>IF('الحضور والانصراف'!AB146="حضور","P",IF('الحضور والانصراف'!AB146="راحة","O",IF('الحضور والانصراف'!AB146="سنوى","V",IF('الحضور والانصراف'!AB146="مرضى","SL",IF('الحضور والانصراف'!AB146="اعياد رسمية","H",IF('الحضور والانصراف'!AB146="غياب باذن","PL",IF('الحضور والانصراف'!AB146="غياب بدون اذن","A",IF('الحضور والانصراف'!AB146="انقطاع","Out",IF('الحضور والانصراف'!AB146="استقالة","R","Blank")))))))))</f>
        <v>Blank</v>
      </c>
      <c r="AB143" s="33" t="str">
        <f>IF('الحضور والانصراف'!AC146="حضور","P",IF('الحضور والانصراف'!AC146="راحة","O",IF('الحضور والانصراف'!AC146="سنوى","V",IF('الحضور والانصراف'!AC146="مرضى","SL",IF('الحضور والانصراف'!AC146="اعياد رسمية","H",IF('الحضور والانصراف'!AC146="غياب باذن","PL",IF('الحضور والانصراف'!AC146="غياب بدون اذن","A",IF('الحضور والانصراف'!AC146="انقطاع","Out",IF('الحضور والانصراف'!AC146="استقالة","R","Blank")))))))))</f>
        <v>Blank</v>
      </c>
      <c r="AC143" s="33" t="str">
        <f>IF('الحضور والانصراف'!AD146="حضور","P",IF('الحضور والانصراف'!AD146="راحة","O",IF('الحضور والانصراف'!AD146="سنوى","V",IF('الحضور والانصراف'!AD146="مرضى","SL",IF('الحضور والانصراف'!AD146="اعياد رسمية","H",IF('الحضور والانصراف'!AD146="غياب باذن","PL",IF('الحضور والانصراف'!AD146="غياب بدون اذن","A",IF('الحضور والانصراف'!AD146="انقطاع","Out",IF('الحضور والانصراف'!AD146="استقالة","R","Blank")))))))))</f>
        <v>Blank</v>
      </c>
      <c r="AD143" s="43" t="str">
        <f>IF('الحضور والانصراف'!AE146="حضور","P",IF('الحضور والانصراف'!AE146="راحة","O",IF('الحضور والانصراف'!AE146="سنوى","V",IF('الحضور والانصراف'!AE146="مرضى","SL",IF('الحضور والانصراف'!AE146="اعياد رسمية","H",IF('الحضور والانصراف'!AE146="غياب باذن","PL",IF('الحضور والانصراف'!AE146="غياب بدون اذن","A",IF('الحضور والانصراف'!AE146="انقطاع","Out",IF('الحضور والانصراف'!AE146="استقالة","R","Blank")))))))))</f>
        <v>Blank</v>
      </c>
      <c r="AE143" s="33" t="str">
        <f>IF('الحضور والانصراف'!AF146="حضور","P",IF('الحضور والانصراف'!AF146="راحة","O",IF('الحضور والانصراف'!AF146="سنوى","V",IF('الحضور والانصراف'!AF146="مرضى","SL",IF('الحضور والانصراف'!AF146="اعياد رسمية","H",IF('الحضور والانصراف'!AF146="غياب باذن","PL",IF('الحضور والانصراف'!AF146="غياب بدون اذن","A",IF('الحضور والانصراف'!AF146="انقطاع","Out",IF('الحضور والانصراف'!AF146="استقالة","R","Blank")))))))))</f>
        <v>Blank</v>
      </c>
      <c r="AF143" s="33" t="str">
        <f>IF('الحضور والانصراف'!AG146="حضور","P",IF('الحضور والانصراف'!AG146="راحة","O",IF('الحضور والانصراف'!AG146="سنوى","V",IF('الحضور والانصراف'!AG146="مرضى","SL",IF('الحضور والانصراف'!AG146="اعياد رسمية","H",IF('الحضور والانصراف'!AG146="غياب باذن","PL",IF('الحضور والانصراف'!AG146="غياب بدون اذن","A",IF('الحضور والانصراف'!AG146="انقطاع","Out",IF('الحضور والانصراف'!AG146="استقالة","R","Blank")))))))))</f>
        <v>Blank</v>
      </c>
      <c r="AG143" s="33" t="str">
        <f>IF('الحضور والانصراف'!AH146="حضور","P",IF('الحضور والانصراف'!AH146="راحة","O",IF('الحضور والانصراف'!AH146="سنوى","V",IF('الحضور والانصراف'!AH146="مرضى","SL",IF('الحضور والانصراف'!AH146="اعياد رسمية","H",IF('الحضور والانصراف'!AH146="غياب باذن","PL",IF('الحضور والانصراف'!AH146="غياب بدون اذن","A",IF('الحضور والانصراف'!AH146="انقطاع","Out",IF('الحضور والانصراف'!AH146="استقالة","R","Blank")))))))))</f>
        <v>Blank</v>
      </c>
      <c r="AH143" s="33" t="str">
        <f>IF('الحضور والانصراف'!AI146="حضور","P",IF('الحضور والانصراف'!AI146="راحة","O",IF('الحضور والانصراف'!AI146="سنوى","V",IF('الحضور والانصراف'!AI146="مرضى","SL",IF('الحضور والانصراف'!AI146="اعياد رسمية","H",IF('الحضور والانصراف'!AI146="غياب باذن","PL",IF('الحضور والانصراف'!AI146="غياب بدون اذن","A",IF('الحضور والانصراف'!AI146="انقطاع","Out",IF('الحضور والانصراف'!AI146="استقالة","R","Blank")))))))))</f>
        <v>Blank</v>
      </c>
      <c r="AI143" s="33" t="str">
        <f>IF('الحضور والانصراف'!AJ146="حضور","P",IF('الحضور والانصراف'!AJ146="راحة","O",IF('الحضور والانصراف'!AJ146="سنوى","V",IF('الحضور والانصراف'!AJ146="مرضى","SL",IF('الحضور والانصراف'!AJ146="اعياد رسمية","H",IF('الحضور والانصراف'!AJ146="غياب باذن","PL",IF('الحضور والانصراف'!AJ146="غياب بدون اذن","A",IF('الحضور والانصراف'!AJ146="انقطاع","Out",IF('الحضور والانصراف'!AJ146="استقالة","R","Blank")))))))))</f>
        <v>Blank</v>
      </c>
      <c r="AJ143" s="33" t="str">
        <f>IF('الحضور والانصراف'!AK146="حضور","P",IF('الحضور والانصراف'!AK146="راحة","O",IF('الحضور والانصراف'!AK146="سنوى","V",IF('الحضور والانصراف'!AK146="مرضى","SL",IF('الحضور والانصراف'!AK146="اعياد رسمية","H",IF('الحضور والانصراف'!AK146="غياب باذن","PL",IF('الحضور والانصراف'!AK146="غياب بدون اذن","A",IF('الحضور والانصراف'!AK146="انقطاع","Out",IF('الحضور والانصراف'!AK146="استقالة","R","Blank")))))))))</f>
        <v>Blank</v>
      </c>
      <c r="AK143" s="33" t="str">
        <f>IF('الحضور والانصراف'!AL146="حضور","P",IF('الحضور والانصراف'!AL146="راحة","O",IF('الحضور والانصراف'!AL146="سنوى","V",IF('الحضور والانصراف'!AL146="مرضى","SL",IF('الحضور والانصراف'!AL146="اعياد رسمية","H",IF('الحضور والانصراف'!AL146="غياب باذن","PL",IF('الحضور والانصراف'!AL146="غياب بدون اذن","A",IF('الحضور والانصراف'!AL146="انقطاع","Out",IF('الحضور والانصراف'!AL146="استقالة","R","Blank")))))))))</f>
        <v>Blank</v>
      </c>
      <c r="AL143" s="33" t="str">
        <f>IF('الحضور والانصراف'!AM146="حضور","P",IF('الحضور والانصراف'!AM146="راحة","O",IF('الحضور والانصراف'!AM146="سنوى","V",IF('الحضور والانصراف'!AM146="مرضى","SL",IF('الحضور والانصراف'!AM146="اعياد رسمية","H",IF('الحضور والانصراف'!AM146="غياب باذن","PL",IF('الحضور والانصراف'!AM146="غياب بدون اذن","A",IF('الحضور والانصراف'!AM146="انقطاع","Out",IF('الحضور والانصراف'!AM146="استقالة","R","Blank")))))))))</f>
        <v>Blank</v>
      </c>
      <c r="AM143" s="33" t="str">
        <f>IF('الحضور والانصراف'!AN146="حضور","P",IF('الحضور والانصراف'!AN146="راحة","O",IF('الحضور والانصراف'!AN146="سنوى","V",IF('الحضور والانصراف'!AN146="مرضى","SL",IF('الحضور والانصراف'!AN146="اعياد رسمية","H",IF('الحضور والانصراف'!AN146="غياب باذن","PL",IF('الحضور والانصراف'!AN146="غياب بدون اذن","A",IF('الحضور والانصراف'!AN146="انقطاع","Out",IF('الحضور والانصراف'!AN146="استقالة","R","Blank")))))))))</f>
        <v>Blank</v>
      </c>
      <c r="AN143" s="33" t="str">
        <f>IF('الحضور والانصراف'!AO146="حضور","P",IF('الحضور والانصراف'!AO146="راحة","O",IF('الحضور والانصراف'!AO146="سنوى","V",IF('الحضور والانصراف'!AO146="مرضى","SL",IF('الحضور والانصراف'!AO146="اعياد رسمية","H",IF('الحضور والانصراف'!AO146="غياب باذن","PL",IF('الحضور والانصراف'!AO146="غياب بدون اذن","A",IF('الحضور والانصراف'!AO146="انقطاع","Out",IF('الحضور والانصراف'!AO146="استقالة","R","Blank")))))))))</f>
        <v>Blank</v>
      </c>
      <c r="AO143" s="33" t="str">
        <f>IF('الحضور والانصراف'!AP146="حضور","P",IF('الحضور والانصراف'!AP146="راحة","O",IF('الحضور والانصراف'!AP146="سنوى","V",IF('الحضور والانصراف'!AP146="مرضى","SL",IF('الحضور والانصراف'!AP146="اعياد رسمية","H",IF('الحضور والانصراف'!AP146="غياب باذن","PL",IF('الحضور والانصراف'!AP146="غياب بدون اذن","A",IF('الحضور والانصراف'!AP146="انقطاع","Out",IF('الحضور والانصراف'!AP146="استقالة","R","Blank")))))))))</f>
        <v>Blank</v>
      </c>
      <c r="AP143" s="33" t="str">
        <f>IF('الحضور والانصراف'!AQ146="حضور","P",IF('الحضور والانصراف'!AQ146="راحة","O",IF('الحضور والانصراف'!AQ146="سنوى","V",IF('الحضور والانصراف'!AQ146="مرضى","SL",IF('الحضور والانصراف'!AQ146="اعياد رسمية","H",IF('الحضور والانصراف'!AQ146="غياب باذن","PL",IF('الحضور والانصراف'!AQ146="غياب بدون اذن","A",IF('الحضور والانصراف'!AQ146="انقطاع","Out",IF('الحضور والانصراف'!AQ146="استقالة","R","Blank")))))))))</f>
        <v>Blank</v>
      </c>
      <c r="AQ143" s="33" t="str">
        <f>IF('الحضور والانصراف'!AR146="حضور","P",IF('الحضور والانصراف'!AR146="راحة","O",IF('الحضور والانصراف'!AR146="سنوى","V",IF('الحضور والانصراف'!AR146="مرضى","SL",IF('الحضور والانصراف'!AR146="اعياد رسمية","H",IF('الحضور والانصراف'!AR146="غياب باذن","PL",IF('الحضور والانصراف'!AR146="غياب بدون اذن","A",IF('الحضور والانصراف'!AR146="انقطاع","Out",IF('الحضور والانصراف'!AR146="استقالة","R","Blank")))))))))</f>
        <v>Blank</v>
      </c>
      <c r="AR143" s="33" t="str">
        <f>IF('الحضور والانصراف'!AS146="حضور","P",IF('الحضور والانصراف'!AS146="راحة","O",IF('الحضور والانصراف'!AS146="سنوى","V",IF('الحضور والانصراف'!AS146="مرضى","SL",IF('الحضور والانصراف'!AS146="اعياد رسمية","H",IF('الحضور والانصراف'!AS146="غياب باذن","PL",IF('الحضور والانصراف'!AS146="غياب بدون اذن","A",IF('الحضور والانصراف'!AS146="انقطاع","Out",IF('الحضور والانصراف'!AS146="استقالة","R","Blank")))))))))</f>
        <v>Blank</v>
      </c>
      <c r="AS143" s="33" t="str">
        <f>IF('الحضور والانصراف'!AT146="حضور","P",IF('الحضور والانصراف'!AT146="راحة","O",IF('الحضور والانصراف'!AT146="سنوى","V",IF('الحضور والانصراف'!AT146="مرضى","SL",IF('الحضور والانصراف'!AT146="اعياد رسمية","H",IF('الحضور والانصراف'!AT146="غياب باذن","PL",IF('الحضور والانصراف'!AT146="غياب بدون اذن","A",IF('الحضور والانصراف'!AT146="انقطاع","Out",IF('الحضور والانصراف'!AT146="استقالة","R","Blank")))))))))</f>
        <v>Blank</v>
      </c>
      <c r="AT143" s="33" t="str">
        <f>IF('الحضور والانصراف'!AU146="حضور","P",IF('الحضور والانصراف'!AU146="راحة","O",IF('الحضور والانصراف'!AU146="سنوى","V",IF('الحضور والانصراف'!AU146="مرضى","SL",IF('الحضور والانصراف'!AU146="اعياد رسمية","H",IF('الحضور والانصراف'!AU146="غياب باذن","PL",IF('الحضور والانصراف'!AU146="غياب بدون اذن","A",IF('الحضور والانصراف'!AU146="انقطاع","Out",IF('الحضور والانصراف'!AU146="استقالة","R","Blank")))))))))</f>
        <v>Blank</v>
      </c>
      <c r="AU143" s="33" t="str">
        <f>IF('الحضور والانصراف'!AV146="حضور","P",IF('الحضور والانصراف'!AV146="راحة","O",IF('الحضور والانصراف'!AV146="سنوى","V",IF('الحضور والانصراف'!AV146="مرضى","SL",IF('الحضور والانصراف'!AV146="اعياد رسمية","H",IF('الحضور والانصراف'!AV146="غياب باذن","PL",IF('الحضور والانصراف'!AV146="غياب بدون اذن","A",IF('الحضور والانصراف'!AV146="انقطاع","Out",IF('الحضور والانصراف'!AV146="استقالة","R","Blank")))))))))</f>
        <v>Blank</v>
      </c>
      <c r="AV143" s="33" t="str">
        <f>IF('الحضور والانصراف'!AW146="حضور","P",IF('الحضور والانصراف'!AW146="راحة","O",IF('الحضور والانصراف'!AW146="سنوى","V",IF('الحضور والانصراف'!AW146="مرضى","SL",IF('الحضور والانصراف'!AW146="اعياد رسمية","H",IF('الحضور والانصراف'!AW146="غياب باذن","PL",IF('الحضور والانصراف'!AW146="غياب بدون اذن","A",IF('الحضور والانصراف'!AW146="انقطاع","Out",IF('الحضور والانصراف'!AW146="استقالة","R","Blank")))))))))</f>
        <v>Blank</v>
      </c>
      <c r="AW143" s="33" t="str">
        <f>IF('الحضور والانصراف'!AX146="حضور","P",IF('الحضور والانصراف'!AX146="راحة","O",IF('الحضور والانصراف'!AX146="سنوى","V",IF('الحضور والانصراف'!AX146="مرضى","SL",IF('الحضور والانصراف'!AX146="اعياد رسمية","H",IF('الحضور والانصراف'!AX146="غياب باذن","PL",IF('الحضور والانصراف'!AX146="غياب بدون اذن","A",IF('الحضور والانصراف'!AX146="انقطاع","Out",IF('الحضور والانصراف'!AX146="استقالة","R","Blank")))))))))</f>
        <v>Blank</v>
      </c>
      <c r="AX143" s="33" t="str">
        <f>IF('الحضور والانصراف'!AY146="حضور","P",IF('الحضور والانصراف'!AY146="راحة","O",IF('الحضور والانصراف'!AY146="سنوى","V",IF('الحضور والانصراف'!AY146="مرضى","SL",IF('الحضور والانصراف'!AY146="اعياد رسمية","H",IF('الحضور والانصراف'!AY146="غياب باذن","PL",IF('الحضور والانصراف'!AY146="غياب بدون اذن","A",IF('الحضور والانصراف'!AY146="انقطاع","Out",IF('الحضور والانصراف'!AY146="استقالة","R","Blank")))))))))</f>
        <v>Blank</v>
      </c>
      <c r="AY143" s="8">
        <f>'الحضور والانصراف'!AZ146</f>
        <v>2</v>
      </c>
      <c r="AZ143" s="10"/>
      <c r="BA143" s="10"/>
    </row>
    <row r="144" spans="1:53" ht="23.25" x14ac:dyDescent="0.25">
      <c r="A144" s="17">
        <f t="shared" si="2"/>
        <v>142</v>
      </c>
      <c r="B144" s="17" t="str">
        <f>'الحضور والانصراف'!B147</f>
        <v>new</v>
      </c>
      <c r="C144" s="17">
        <f>'الحضور والانصراف'!C147</f>
        <v>0</v>
      </c>
      <c r="D144" s="17">
        <f>'الحضور والانصراف'!D147</f>
        <v>0</v>
      </c>
      <c r="E144" s="19">
        <f>'الحضور والانصراف'!E147</f>
        <v>0</v>
      </c>
      <c r="F144" s="7">
        <f>'الحضور والانصراف'!G147</f>
        <v>0</v>
      </c>
      <c r="G144" s="6">
        <f>'الحضور والانصراف'!H147</f>
        <v>0</v>
      </c>
      <c r="H144" s="7">
        <f>'الحضور والانصراف'!I147</f>
        <v>0</v>
      </c>
      <c r="I144" s="6">
        <f>'الحضور والانصراف'!J147</f>
        <v>0</v>
      </c>
      <c r="J144" s="6">
        <f>'الحضور والانصراف'!K147</f>
        <v>0</v>
      </c>
      <c r="K144" s="6">
        <f>'الحضور والانصراف'!L147</f>
        <v>0</v>
      </c>
      <c r="L144" s="7">
        <f>'الحضور والانصراف'!M147</f>
        <v>0</v>
      </c>
      <c r="M144" s="6">
        <f>'الحضور والانصراف'!N147</f>
        <v>0</v>
      </c>
      <c r="N144" s="7">
        <f>'الحضور والانصراف'!O147</f>
        <v>0</v>
      </c>
      <c r="O144" s="7">
        <f>'الحضور والانصراف'!P147</f>
        <v>0</v>
      </c>
      <c r="P144" s="6">
        <f>'الحضور والانصراف'!Q147</f>
        <v>0</v>
      </c>
      <c r="Q144" s="6">
        <f>'الحضور والانصراف'!R147</f>
        <v>0</v>
      </c>
      <c r="R144" s="6">
        <f>'الحضور والانصراف'!S147</f>
        <v>0</v>
      </c>
      <c r="S144" s="6">
        <f>'الحضور والانصراف'!T147</f>
        <v>0</v>
      </c>
      <c r="T144" s="33" t="str">
        <f>IF('الحضور والانصراف'!U147="حضور","P",IF('الحضور والانصراف'!U147="راحة","O",IF('الحضور والانصراف'!U147="سنوى","V",IF('الحضور والانصراف'!U147="مرضى","SL",IF('الحضور والانصراف'!U147="اعياد رسمية","H",IF('الحضور والانصراف'!U147="غياب باذن","PL",IF('الحضور والانصراف'!U147="غياب بدون اذن","A",IF('الحضور والانصراف'!U147="انقطاع","Out",IF('الحضور والانصراف'!U147="استقالة","R","Blank")))))))))</f>
        <v>Blank</v>
      </c>
      <c r="U144" s="33" t="str">
        <f>IF('الحضور والانصراف'!V147="حضور","P",IF('الحضور والانصراف'!V147="راحة","O",IF('الحضور والانصراف'!V147="سنوى","V",IF('الحضور والانصراف'!V147="مرضى","SL",IF('الحضور والانصراف'!V147="اعياد رسمية","H",IF('الحضور والانصراف'!V147="غياب باذن","PL",IF('الحضور والانصراف'!V147="غياب بدون اذن","A",IF('الحضور والانصراف'!V147="انقطاع","Out",IF('الحضور والانصراف'!V147="استقالة","R","Blank")))))))))</f>
        <v>Blank</v>
      </c>
      <c r="V144" s="33" t="str">
        <f>IF('الحضور والانصراف'!W147="حضور","P",IF('الحضور والانصراف'!W147="راحة","O",IF('الحضور والانصراف'!W147="سنوى","V",IF('الحضور والانصراف'!W147="مرضى","SL",IF('الحضور والانصراف'!W147="اعياد رسمية","H",IF('الحضور والانصراف'!W147="غياب باذن","PL",IF('الحضور والانصراف'!W147="غياب بدون اذن","A",IF('الحضور والانصراف'!W147="انقطاع","Out",IF('الحضور والانصراف'!W147="استقالة","R","Blank")))))))))</f>
        <v>Blank</v>
      </c>
      <c r="W144" s="33" t="str">
        <f>IF('الحضور والانصراف'!X147="حضور","P",IF('الحضور والانصراف'!X147="راحة","O",IF('الحضور والانصراف'!X147="سنوى","V",IF('الحضور والانصراف'!X147="مرضى","SL",IF('الحضور والانصراف'!X147="اعياد رسمية","H",IF('الحضور والانصراف'!X147="غياب باذن","PL",IF('الحضور والانصراف'!X147="غياب بدون اذن","A",IF('الحضور والانصراف'!X147="انقطاع","Out",IF('الحضور والانصراف'!X147="استقالة","R","Blank")))))))))</f>
        <v>Blank</v>
      </c>
      <c r="X144" s="33" t="str">
        <f>IF('الحضور والانصراف'!Y147="حضور","P",IF('الحضور والانصراف'!Y147="راحة","O",IF('الحضور والانصراف'!Y147="سنوى","V",IF('الحضور والانصراف'!Y147="مرضى","SL",IF('الحضور والانصراف'!Y147="اعياد رسمية","H",IF('الحضور والانصراف'!Y147="غياب باذن","PL",IF('الحضور والانصراف'!Y147="غياب بدون اذن","A",IF('الحضور والانصراف'!Y147="انقطاع","Out",IF('الحضور والانصراف'!Y147="استقالة","R","Blank")))))))))</f>
        <v>Blank</v>
      </c>
      <c r="Y144" s="33" t="str">
        <f>IF('الحضور والانصراف'!Z147="حضور","P",IF('الحضور والانصراف'!Z147="راحة","O",IF('الحضور والانصراف'!Z147="سنوى","V",IF('الحضور والانصراف'!Z147="مرضى","SL",IF('الحضور والانصراف'!Z147="اعياد رسمية","H",IF('الحضور والانصراف'!Z147="غياب باذن","PL",IF('الحضور والانصراف'!Z147="غياب بدون اذن","A",IF('الحضور والانصراف'!Z147="انقطاع","Out",IF('الحضور والانصراف'!Z147="استقالة","R","Blank")))))))))</f>
        <v>Blank</v>
      </c>
      <c r="Z144" s="33" t="str">
        <f>IF('الحضور والانصراف'!AA147="حضور","P",IF('الحضور والانصراف'!AA147="راحة","O",IF('الحضور والانصراف'!AA147="سنوى","V",IF('الحضور والانصراف'!AA147="مرضى","SL",IF('الحضور والانصراف'!AA147="اعياد رسمية","H",IF('الحضور والانصراف'!AA147="غياب باذن","PL",IF('الحضور والانصراف'!AA147="غياب بدون اذن","A",IF('الحضور والانصراف'!AA147="انقطاع","Out",IF('الحضور والانصراف'!AA147="استقالة","R","Blank")))))))))</f>
        <v>Blank</v>
      </c>
      <c r="AA144" s="33" t="str">
        <f>IF('الحضور والانصراف'!AB147="حضور","P",IF('الحضور والانصراف'!AB147="راحة","O",IF('الحضور والانصراف'!AB147="سنوى","V",IF('الحضور والانصراف'!AB147="مرضى","SL",IF('الحضور والانصراف'!AB147="اعياد رسمية","H",IF('الحضور والانصراف'!AB147="غياب باذن","PL",IF('الحضور والانصراف'!AB147="غياب بدون اذن","A",IF('الحضور والانصراف'!AB147="انقطاع","Out",IF('الحضور والانصراف'!AB147="استقالة","R","Blank")))))))))</f>
        <v>Blank</v>
      </c>
      <c r="AB144" s="33" t="str">
        <f>IF('الحضور والانصراف'!AC147="حضور","P",IF('الحضور والانصراف'!AC147="راحة","O",IF('الحضور والانصراف'!AC147="سنوى","V",IF('الحضور والانصراف'!AC147="مرضى","SL",IF('الحضور والانصراف'!AC147="اعياد رسمية","H",IF('الحضور والانصراف'!AC147="غياب باذن","PL",IF('الحضور والانصراف'!AC147="غياب بدون اذن","A",IF('الحضور والانصراف'!AC147="انقطاع","Out",IF('الحضور والانصراف'!AC147="استقالة","R","Blank")))))))))</f>
        <v>Blank</v>
      </c>
      <c r="AC144" s="33" t="str">
        <f>IF('الحضور والانصراف'!AD147="حضور","P",IF('الحضور والانصراف'!AD147="راحة","O",IF('الحضور والانصراف'!AD147="سنوى","V",IF('الحضور والانصراف'!AD147="مرضى","SL",IF('الحضور والانصراف'!AD147="اعياد رسمية","H",IF('الحضور والانصراف'!AD147="غياب باذن","PL",IF('الحضور والانصراف'!AD147="غياب بدون اذن","A",IF('الحضور والانصراف'!AD147="انقطاع","Out",IF('الحضور والانصراف'!AD147="استقالة","R","Blank")))))))))</f>
        <v>Blank</v>
      </c>
      <c r="AD144" s="43" t="str">
        <f>IF('الحضور والانصراف'!AE147="حضور","P",IF('الحضور والانصراف'!AE147="راحة","O",IF('الحضور والانصراف'!AE147="سنوى","V",IF('الحضور والانصراف'!AE147="مرضى","SL",IF('الحضور والانصراف'!AE147="اعياد رسمية","H",IF('الحضور والانصراف'!AE147="غياب باذن","PL",IF('الحضور والانصراف'!AE147="غياب بدون اذن","A",IF('الحضور والانصراف'!AE147="انقطاع","Out",IF('الحضور والانصراف'!AE147="استقالة","R","Blank")))))))))</f>
        <v>Blank</v>
      </c>
      <c r="AE144" s="33" t="str">
        <f>IF('الحضور والانصراف'!AF147="حضور","P",IF('الحضور والانصراف'!AF147="راحة","O",IF('الحضور والانصراف'!AF147="سنوى","V",IF('الحضور والانصراف'!AF147="مرضى","SL",IF('الحضور والانصراف'!AF147="اعياد رسمية","H",IF('الحضور والانصراف'!AF147="غياب باذن","PL",IF('الحضور والانصراف'!AF147="غياب بدون اذن","A",IF('الحضور والانصراف'!AF147="انقطاع","Out",IF('الحضور والانصراف'!AF147="استقالة","R","Blank")))))))))</f>
        <v>Blank</v>
      </c>
      <c r="AF144" s="33" t="str">
        <f>IF('الحضور والانصراف'!AG147="حضور","P",IF('الحضور والانصراف'!AG147="راحة","O",IF('الحضور والانصراف'!AG147="سنوى","V",IF('الحضور والانصراف'!AG147="مرضى","SL",IF('الحضور والانصراف'!AG147="اعياد رسمية","H",IF('الحضور والانصراف'!AG147="غياب باذن","PL",IF('الحضور والانصراف'!AG147="غياب بدون اذن","A",IF('الحضور والانصراف'!AG147="انقطاع","Out",IF('الحضور والانصراف'!AG147="استقالة","R","Blank")))))))))</f>
        <v>Blank</v>
      </c>
      <c r="AG144" s="33" t="str">
        <f>IF('الحضور والانصراف'!AH147="حضور","P",IF('الحضور والانصراف'!AH147="راحة","O",IF('الحضور والانصراف'!AH147="سنوى","V",IF('الحضور والانصراف'!AH147="مرضى","SL",IF('الحضور والانصراف'!AH147="اعياد رسمية","H",IF('الحضور والانصراف'!AH147="غياب باذن","PL",IF('الحضور والانصراف'!AH147="غياب بدون اذن","A",IF('الحضور والانصراف'!AH147="انقطاع","Out",IF('الحضور والانصراف'!AH147="استقالة","R","Blank")))))))))</f>
        <v>Blank</v>
      </c>
      <c r="AH144" s="33" t="str">
        <f>IF('الحضور والانصراف'!AI147="حضور","P",IF('الحضور والانصراف'!AI147="راحة","O",IF('الحضور والانصراف'!AI147="سنوى","V",IF('الحضور والانصراف'!AI147="مرضى","SL",IF('الحضور والانصراف'!AI147="اعياد رسمية","H",IF('الحضور والانصراف'!AI147="غياب باذن","PL",IF('الحضور والانصراف'!AI147="غياب بدون اذن","A",IF('الحضور والانصراف'!AI147="انقطاع","Out",IF('الحضور والانصراف'!AI147="استقالة","R","Blank")))))))))</f>
        <v>Blank</v>
      </c>
      <c r="AI144" s="33" t="str">
        <f>IF('الحضور والانصراف'!AJ147="حضور","P",IF('الحضور والانصراف'!AJ147="راحة","O",IF('الحضور والانصراف'!AJ147="سنوى","V",IF('الحضور والانصراف'!AJ147="مرضى","SL",IF('الحضور والانصراف'!AJ147="اعياد رسمية","H",IF('الحضور والانصراف'!AJ147="غياب باذن","PL",IF('الحضور والانصراف'!AJ147="غياب بدون اذن","A",IF('الحضور والانصراف'!AJ147="انقطاع","Out",IF('الحضور والانصراف'!AJ147="استقالة","R","Blank")))))))))</f>
        <v>Blank</v>
      </c>
      <c r="AJ144" s="33" t="str">
        <f>IF('الحضور والانصراف'!AK147="حضور","P",IF('الحضور والانصراف'!AK147="راحة","O",IF('الحضور والانصراف'!AK147="سنوى","V",IF('الحضور والانصراف'!AK147="مرضى","SL",IF('الحضور والانصراف'!AK147="اعياد رسمية","H",IF('الحضور والانصراف'!AK147="غياب باذن","PL",IF('الحضور والانصراف'!AK147="غياب بدون اذن","A",IF('الحضور والانصراف'!AK147="انقطاع","Out",IF('الحضور والانصراف'!AK147="استقالة","R","Blank")))))))))</f>
        <v>Blank</v>
      </c>
      <c r="AK144" s="33" t="str">
        <f>IF('الحضور والانصراف'!AL147="حضور","P",IF('الحضور والانصراف'!AL147="راحة","O",IF('الحضور والانصراف'!AL147="سنوى","V",IF('الحضور والانصراف'!AL147="مرضى","SL",IF('الحضور والانصراف'!AL147="اعياد رسمية","H",IF('الحضور والانصراف'!AL147="غياب باذن","PL",IF('الحضور والانصراف'!AL147="غياب بدون اذن","A",IF('الحضور والانصراف'!AL147="انقطاع","Out",IF('الحضور والانصراف'!AL147="استقالة","R","Blank")))))))))</f>
        <v>Blank</v>
      </c>
      <c r="AL144" s="33" t="str">
        <f>IF('الحضور والانصراف'!AM147="حضور","P",IF('الحضور والانصراف'!AM147="راحة","O",IF('الحضور والانصراف'!AM147="سنوى","V",IF('الحضور والانصراف'!AM147="مرضى","SL",IF('الحضور والانصراف'!AM147="اعياد رسمية","H",IF('الحضور والانصراف'!AM147="غياب باذن","PL",IF('الحضور والانصراف'!AM147="غياب بدون اذن","A",IF('الحضور والانصراف'!AM147="انقطاع","Out",IF('الحضور والانصراف'!AM147="استقالة","R","Blank")))))))))</f>
        <v>Blank</v>
      </c>
      <c r="AM144" s="33" t="str">
        <f>IF('الحضور والانصراف'!AN147="حضور","P",IF('الحضور والانصراف'!AN147="راحة","O",IF('الحضور والانصراف'!AN147="سنوى","V",IF('الحضور والانصراف'!AN147="مرضى","SL",IF('الحضور والانصراف'!AN147="اعياد رسمية","H",IF('الحضور والانصراف'!AN147="غياب باذن","PL",IF('الحضور والانصراف'!AN147="غياب بدون اذن","A",IF('الحضور والانصراف'!AN147="انقطاع","Out",IF('الحضور والانصراف'!AN147="استقالة","R","Blank")))))))))</f>
        <v>Blank</v>
      </c>
      <c r="AN144" s="33" t="str">
        <f>IF('الحضور والانصراف'!AO147="حضور","P",IF('الحضور والانصراف'!AO147="راحة","O",IF('الحضور والانصراف'!AO147="سنوى","V",IF('الحضور والانصراف'!AO147="مرضى","SL",IF('الحضور والانصراف'!AO147="اعياد رسمية","H",IF('الحضور والانصراف'!AO147="غياب باذن","PL",IF('الحضور والانصراف'!AO147="غياب بدون اذن","A",IF('الحضور والانصراف'!AO147="انقطاع","Out",IF('الحضور والانصراف'!AO147="استقالة","R","Blank")))))))))</f>
        <v>Blank</v>
      </c>
      <c r="AO144" s="33" t="str">
        <f>IF('الحضور والانصراف'!AP147="حضور","P",IF('الحضور والانصراف'!AP147="راحة","O",IF('الحضور والانصراف'!AP147="سنوى","V",IF('الحضور والانصراف'!AP147="مرضى","SL",IF('الحضور والانصراف'!AP147="اعياد رسمية","H",IF('الحضور والانصراف'!AP147="غياب باذن","PL",IF('الحضور والانصراف'!AP147="غياب بدون اذن","A",IF('الحضور والانصراف'!AP147="انقطاع","Out",IF('الحضور والانصراف'!AP147="استقالة","R","Blank")))))))))</f>
        <v>Blank</v>
      </c>
      <c r="AP144" s="33" t="str">
        <f>IF('الحضور والانصراف'!AQ147="حضور","P",IF('الحضور والانصراف'!AQ147="راحة","O",IF('الحضور والانصراف'!AQ147="سنوى","V",IF('الحضور والانصراف'!AQ147="مرضى","SL",IF('الحضور والانصراف'!AQ147="اعياد رسمية","H",IF('الحضور والانصراف'!AQ147="غياب باذن","PL",IF('الحضور والانصراف'!AQ147="غياب بدون اذن","A",IF('الحضور والانصراف'!AQ147="انقطاع","Out",IF('الحضور والانصراف'!AQ147="استقالة","R","Blank")))))))))</f>
        <v>Blank</v>
      </c>
      <c r="AQ144" s="33" t="str">
        <f>IF('الحضور والانصراف'!AR147="حضور","P",IF('الحضور والانصراف'!AR147="راحة","O",IF('الحضور والانصراف'!AR147="سنوى","V",IF('الحضور والانصراف'!AR147="مرضى","SL",IF('الحضور والانصراف'!AR147="اعياد رسمية","H",IF('الحضور والانصراف'!AR147="غياب باذن","PL",IF('الحضور والانصراف'!AR147="غياب بدون اذن","A",IF('الحضور والانصراف'!AR147="انقطاع","Out",IF('الحضور والانصراف'!AR147="استقالة","R","Blank")))))))))</f>
        <v>Blank</v>
      </c>
      <c r="AR144" s="33" t="str">
        <f>IF('الحضور والانصراف'!AS147="حضور","P",IF('الحضور والانصراف'!AS147="راحة","O",IF('الحضور والانصراف'!AS147="سنوى","V",IF('الحضور والانصراف'!AS147="مرضى","SL",IF('الحضور والانصراف'!AS147="اعياد رسمية","H",IF('الحضور والانصراف'!AS147="غياب باذن","PL",IF('الحضور والانصراف'!AS147="غياب بدون اذن","A",IF('الحضور والانصراف'!AS147="انقطاع","Out",IF('الحضور والانصراف'!AS147="استقالة","R","Blank")))))))))</f>
        <v>Blank</v>
      </c>
      <c r="AS144" s="33" t="str">
        <f>IF('الحضور والانصراف'!AT147="حضور","P",IF('الحضور والانصراف'!AT147="راحة","O",IF('الحضور والانصراف'!AT147="سنوى","V",IF('الحضور والانصراف'!AT147="مرضى","SL",IF('الحضور والانصراف'!AT147="اعياد رسمية","H",IF('الحضور والانصراف'!AT147="غياب باذن","PL",IF('الحضور والانصراف'!AT147="غياب بدون اذن","A",IF('الحضور والانصراف'!AT147="انقطاع","Out",IF('الحضور والانصراف'!AT147="استقالة","R","Blank")))))))))</f>
        <v>Blank</v>
      </c>
      <c r="AT144" s="33" t="str">
        <f>IF('الحضور والانصراف'!AU147="حضور","P",IF('الحضور والانصراف'!AU147="راحة","O",IF('الحضور والانصراف'!AU147="سنوى","V",IF('الحضور والانصراف'!AU147="مرضى","SL",IF('الحضور والانصراف'!AU147="اعياد رسمية","H",IF('الحضور والانصراف'!AU147="غياب باذن","PL",IF('الحضور والانصراف'!AU147="غياب بدون اذن","A",IF('الحضور والانصراف'!AU147="انقطاع","Out",IF('الحضور والانصراف'!AU147="استقالة","R","Blank")))))))))</f>
        <v>Blank</v>
      </c>
      <c r="AU144" s="33" t="str">
        <f>IF('الحضور والانصراف'!AV147="حضور","P",IF('الحضور والانصراف'!AV147="راحة","O",IF('الحضور والانصراف'!AV147="سنوى","V",IF('الحضور والانصراف'!AV147="مرضى","SL",IF('الحضور والانصراف'!AV147="اعياد رسمية","H",IF('الحضور والانصراف'!AV147="غياب باذن","PL",IF('الحضور والانصراف'!AV147="غياب بدون اذن","A",IF('الحضور والانصراف'!AV147="انقطاع","Out",IF('الحضور والانصراف'!AV147="استقالة","R","Blank")))))))))</f>
        <v>Blank</v>
      </c>
      <c r="AV144" s="33" t="str">
        <f>IF('الحضور والانصراف'!AW147="حضور","P",IF('الحضور والانصراف'!AW147="راحة","O",IF('الحضور والانصراف'!AW147="سنوى","V",IF('الحضور والانصراف'!AW147="مرضى","SL",IF('الحضور والانصراف'!AW147="اعياد رسمية","H",IF('الحضور والانصراف'!AW147="غياب باذن","PL",IF('الحضور والانصراف'!AW147="غياب بدون اذن","A",IF('الحضور والانصراف'!AW147="انقطاع","Out",IF('الحضور والانصراف'!AW147="استقالة","R","Blank")))))))))</f>
        <v>Blank</v>
      </c>
      <c r="AW144" s="33" t="str">
        <f>IF('الحضور والانصراف'!AX147="حضور","P",IF('الحضور والانصراف'!AX147="راحة","O",IF('الحضور والانصراف'!AX147="سنوى","V",IF('الحضور والانصراف'!AX147="مرضى","SL",IF('الحضور والانصراف'!AX147="اعياد رسمية","H",IF('الحضور والانصراف'!AX147="غياب باذن","PL",IF('الحضور والانصراف'!AX147="غياب بدون اذن","A",IF('الحضور والانصراف'!AX147="انقطاع","Out",IF('الحضور والانصراف'!AX147="استقالة","R","Blank")))))))))</f>
        <v>Blank</v>
      </c>
      <c r="AX144" s="33" t="str">
        <f>IF('الحضور والانصراف'!AY147="حضور","P",IF('الحضور والانصراف'!AY147="راحة","O",IF('الحضور والانصراف'!AY147="سنوى","V",IF('الحضور والانصراف'!AY147="مرضى","SL",IF('الحضور والانصراف'!AY147="اعياد رسمية","H",IF('الحضور والانصراف'!AY147="غياب باذن","PL",IF('الحضور والانصراف'!AY147="غياب بدون اذن","A",IF('الحضور والانصراف'!AY147="انقطاع","Out",IF('الحضور والانصراف'!AY147="استقالة","R","Blank")))))))))</f>
        <v>Blank</v>
      </c>
      <c r="AY144" s="8">
        <f>'الحضور والانصراف'!AZ147</f>
        <v>2</v>
      </c>
      <c r="AZ144" s="10"/>
      <c r="BA144" s="10"/>
    </row>
    <row r="145" spans="1:53" ht="23.25" x14ac:dyDescent="0.25">
      <c r="A145" s="17">
        <f t="shared" si="2"/>
        <v>143</v>
      </c>
      <c r="B145" s="17" t="str">
        <f>'الحضور والانصراف'!B148</f>
        <v>new</v>
      </c>
      <c r="C145" s="17">
        <f>'الحضور والانصراف'!C148</f>
        <v>0</v>
      </c>
      <c r="D145" s="17">
        <f>'الحضور والانصراف'!D148</f>
        <v>0</v>
      </c>
      <c r="E145" s="19">
        <f>'الحضور والانصراف'!E148</f>
        <v>0</v>
      </c>
      <c r="F145" s="7">
        <f>'الحضور والانصراف'!G148</f>
        <v>0</v>
      </c>
      <c r="G145" s="6">
        <f>'الحضور والانصراف'!H148</f>
        <v>0</v>
      </c>
      <c r="H145" s="7">
        <f>'الحضور والانصراف'!I148</f>
        <v>0</v>
      </c>
      <c r="I145" s="6">
        <f>'الحضور والانصراف'!J148</f>
        <v>0</v>
      </c>
      <c r="J145" s="6">
        <f>'الحضور والانصراف'!K148</f>
        <v>0</v>
      </c>
      <c r="K145" s="6">
        <f>'الحضور والانصراف'!L148</f>
        <v>0</v>
      </c>
      <c r="L145" s="7">
        <f>'الحضور والانصراف'!M148</f>
        <v>0</v>
      </c>
      <c r="M145" s="6">
        <f>'الحضور والانصراف'!N148</f>
        <v>0</v>
      </c>
      <c r="N145" s="7">
        <f>'الحضور والانصراف'!O148</f>
        <v>0</v>
      </c>
      <c r="O145" s="7">
        <f>'الحضور والانصراف'!P148</f>
        <v>0</v>
      </c>
      <c r="P145" s="6">
        <f>'الحضور والانصراف'!Q148</f>
        <v>0</v>
      </c>
      <c r="Q145" s="6">
        <f>'الحضور والانصراف'!R148</f>
        <v>0</v>
      </c>
      <c r="R145" s="6">
        <f>'الحضور والانصراف'!S148</f>
        <v>0</v>
      </c>
      <c r="S145" s="6">
        <f>'الحضور والانصراف'!T148</f>
        <v>0</v>
      </c>
      <c r="T145" s="33" t="str">
        <f>IF('الحضور والانصراف'!U148="حضور","P",IF('الحضور والانصراف'!U148="راحة","O",IF('الحضور والانصراف'!U148="سنوى","V",IF('الحضور والانصراف'!U148="مرضى","SL",IF('الحضور والانصراف'!U148="اعياد رسمية","H",IF('الحضور والانصراف'!U148="غياب باذن","PL",IF('الحضور والانصراف'!U148="غياب بدون اذن","A",IF('الحضور والانصراف'!U148="انقطاع","Out",IF('الحضور والانصراف'!U148="استقالة","R","Blank")))))))))</f>
        <v>Blank</v>
      </c>
      <c r="U145" s="33" t="str">
        <f>IF('الحضور والانصراف'!V148="حضور","P",IF('الحضور والانصراف'!V148="راحة","O",IF('الحضور والانصراف'!V148="سنوى","V",IF('الحضور والانصراف'!V148="مرضى","SL",IF('الحضور والانصراف'!V148="اعياد رسمية","H",IF('الحضور والانصراف'!V148="غياب باذن","PL",IF('الحضور والانصراف'!V148="غياب بدون اذن","A",IF('الحضور والانصراف'!V148="انقطاع","Out",IF('الحضور والانصراف'!V148="استقالة","R","Blank")))))))))</f>
        <v>Blank</v>
      </c>
      <c r="V145" s="33" t="str">
        <f>IF('الحضور والانصراف'!W148="حضور","P",IF('الحضور والانصراف'!W148="راحة","O",IF('الحضور والانصراف'!W148="سنوى","V",IF('الحضور والانصراف'!W148="مرضى","SL",IF('الحضور والانصراف'!W148="اعياد رسمية","H",IF('الحضور والانصراف'!W148="غياب باذن","PL",IF('الحضور والانصراف'!W148="غياب بدون اذن","A",IF('الحضور والانصراف'!W148="انقطاع","Out",IF('الحضور والانصراف'!W148="استقالة","R","Blank")))))))))</f>
        <v>Blank</v>
      </c>
      <c r="W145" s="33" t="str">
        <f>IF('الحضور والانصراف'!X148="حضور","P",IF('الحضور والانصراف'!X148="راحة","O",IF('الحضور والانصراف'!X148="سنوى","V",IF('الحضور والانصراف'!X148="مرضى","SL",IF('الحضور والانصراف'!X148="اعياد رسمية","H",IF('الحضور والانصراف'!X148="غياب باذن","PL",IF('الحضور والانصراف'!X148="غياب بدون اذن","A",IF('الحضور والانصراف'!X148="انقطاع","Out",IF('الحضور والانصراف'!X148="استقالة","R","Blank")))))))))</f>
        <v>Blank</v>
      </c>
      <c r="X145" s="33" t="str">
        <f>IF('الحضور والانصراف'!Y148="حضور","P",IF('الحضور والانصراف'!Y148="راحة","O",IF('الحضور والانصراف'!Y148="سنوى","V",IF('الحضور والانصراف'!Y148="مرضى","SL",IF('الحضور والانصراف'!Y148="اعياد رسمية","H",IF('الحضور والانصراف'!Y148="غياب باذن","PL",IF('الحضور والانصراف'!Y148="غياب بدون اذن","A",IF('الحضور والانصراف'!Y148="انقطاع","Out",IF('الحضور والانصراف'!Y148="استقالة","R","Blank")))))))))</f>
        <v>Blank</v>
      </c>
      <c r="Y145" s="33" t="str">
        <f>IF('الحضور والانصراف'!Z148="حضور","P",IF('الحضور والانصراف'!Z148="راحة","O",IF('الحضور والانصراف'!Z148="سنوى","V",IF('الحضور والانصراف'!Z148="مرضى","SL",IF('الحضور والانصراف'!Z148="اعياد رسمية","H",IF('الحضور والانصراف'!Z148="غياب باذن","PL",IF('الحضور والانصراف'!Z148="غياب بدون اذن","A",IF('الحضور والانصراف'!Z148="انقطاع","Out",IF('الحضور والانصراف'!Z148="استقالة","R","Blank")))))))))</f>
        <v>Blank</v>
      </c>
      <c r="Z145" s="33" t="str">
        <f>IF('الحضور والانصراف'!AA148="حضور","P",IF('الحضور والانصراف'!AA148="راحة","O",IF('الحضور والانصراف'!AA148="سنوى","V",IF('الحضور والانصراف'!AA148="مرضى","SL",IF('الحضور والانصراف'!AA148="اعياد رسمية","H",IF('الحضور والانصراف'!AA148="غياب باذن","PL",IF('الحضور والانصراف'!AA148="غياب بدون اذن","A",IF('الحضور والانصراف'!AA148="انقطاع","Out",IF('الحضور والانصراف'!AA148="استقالة","R","Blank")))))))))</f>
        <v>Blank</v>
      </c>
      <c r="AA145" s="33" t="str">
        <f>IF('الحضور والانصراف'!AB148="حضور","P",IF('الحضور والانصراف'!AB148="راحة","O",IF('الحضور والانصراف'!AB148="سنوى","V",IF('الحضور والانصراف'!AB148="مرضى","SL",IF('الحضور والانصراف'!AB148="اعياد رسمية","H",IF('الحضور والانصراف'!AB148="غياب باذن","PL",IF('الحضور والانصراف'!AB148="غياب بدون اذن","A",IF('الحضور والانصراف'!AB148="انقطاع","Out",IF('الحضور والانصراف'!AB148="استقالة","R","Blank")))))))))</f>
        <v>Blank</v>
      </c>
      <c r="AB145" s="33" t="str">
        <f>IF('الحضور والانصراف'!AC148="حضور","P",IF('الحضور والانصراف'!AC148="راحة","O",IF('الحضور والانصراف'!AC148="سنوى","V",IF('الحضور والانصراف'!AC148="مرضى","SL",IF('الحضور والانصراف'!AC148="اعياد رسمية","H",IF('الحضور والانصراف'!AC148="غياب باذن","PL",IF('الحضور والانصراف'!AC148="غياب بدون اذن","A",IF('الحضور والانصراف'!AC148="انقطاع","Out",IF('الحضور والانصراف'!AC148="استقالة","R","Blank")))))))))</f>
        <v>Blank</v>
      </c>
      <c r="AC145" s="33" t="str">
        <f>IF('الحضور والانصراف'!AD148="حضور","P",IF('الحضور والانصراف'!AD148="راحة","O",IF('الحضور والانصراف'!AD148="سنوى","V",IF('الحضور والانصراف'!AD148="مرضى","SL",IF('الحضور والانصراف'!AD148="اعياد رسمية","H",IF('الحضور والانصراف'!AD148="غياب باذن","PL",IF('الحضور والانصراف'!AD148="غياب بدون اذن","A",IF('الحضور والانصراف'!AD148="انقطاع","Out",IF('الحضور والانصراف'!AD148="استقالة","R","Blank")))))))))</f>
        <v>Blank</v>
      </c>
      <c r="AD145" s="43" t="str">
        <f>IF('الحضور والانصراف'!AE148="حضور","P",IF('الحضور والانصراف'!AE148="راحة","O",IF('الحضور والانصراف'!AE148="سنوى","V",IF('الحضور والانصراف'!AE148="مرضى","SL",IF('الحضور والانصراف'!AE148="اعياد رسمية","H",IF('الحضور والانصراف'!AE148="غياب باذن","PL",IF('الحضور والانصراف'!AE148="غياب بدون اذن","A",IF('الحضور والانصراف'!AE148="انقطاع","Out",IF('الحضور والانصراف'!AE148="استقالة","R","Blank")))))))))</f>
        <v>Blank</v>
      </c>
      <c r="AE145" s="33" t="str">
        <f>IF('الحضور والانصراف'!AF148="حضور","P",IF('الحضور والانصراف'!AF148="راحة","O",IF('الحضور والانصراف'!AF148="سنوى","V",IF('الحضور والانصراف'!AF148="مرضى","SL",IF('الحضور والانصراف'!AF148="اعياد رسمية","H",IF('الحضور والانصراف'!AF148="غياب باذن","PL",IF('الحضور والانصراف'!AF148="غياب بدون اذن","A",IF('الحضور والانصراف'!AF148="انقطاع","Out",IF('الحضور والانصراف'!AF148="استقالة","R","Blank")))))))))</f>
        <v>Blank</v>
      </c>
      <c r="AF145" s="33" t="str">
        <f>IF('الحضور والانصراف'!AG148="حضور","P",IF('الحضور والانصراف'!AG148="راحة","O",IF('الحضور والانصراف'!AG148="سنوى","V",IF('الحضور والانصراف'!AG148="مرضى","SL",IF('الحضور والانصراف'!AG148="اعياد رسمية","H",IF('الحضور والانصراف'!AG148="غياب باذن","PL",IF('الحضور والانصراف'!AG148="غياب بدون اذن","A",IF('الحضور والانصراف'!AG148="انقطاع","Out",IF('الحضور والانصراف'!AG148="استقالة","R","Blank")))))))))</f>
        <v>Blank</v>
      </c>
      <c r="AG145" s="33" t="str">
        <f>IF('الحضور والانصراف'!AH148="حضور","P",IF('الحضور والانصراف'!AH148="راحة","O",IF('الحضور والانصراف'!AH148="سنوى","V",IF('الحضور والانصراف'!AH148="مرضى","SL",IF('الحضور والانصراف'!AH148="اعياد رسمية","H",IF('الحضور والانصراف'!AH148="غياب باذن","PL",IF('الحضور والانصراف'!AH148="غياب بدون اذن","A",IF('الحضور والانصراف'!AH148="انقطاع","Out",IF('الحضور والانصراف'!AH148="استقالة","R","Blank")))))))))</f>
        <v>Blank</v>
      </c>
      <c r="AH145" s="33" t="str">
        <f>IF('الحضور والانصراف'!AI148="حضور","P",IF('الحضور والانصراف'!AI148="راحة","O",IF('الحضور والانصراف'!AI148="سنوى","V",IF('الحضور والانصراف'!AI148="مرضى","SL",IF('الحضور والانصراف'!AI148="اعياد رسمية","H",IF('الحضور والانصراف'!AI148="غياب باذن","PL",IF('الحضور والانصراف'!AI148="غياب بدون اذن","A",IF('الحضور والانصراف'!AI148="انقطاع","Out",IF('الحضور والانصراف'!AI148="استقالة","R","Blank")))))))))</f>
        <v>Blank</v>
      </c>
      <c r="AI145" s="33" t="str">
        <f>IF('الحضور والانصراف'!AJ148="حضور","P",IF('الحضور والانصراف'!AJ148="راحة","O",IF('الحضور والانصراف'!AJ148="سنوى","V",IF('الحضور والانصراف'!AJ148="مرضى","SL",IF('الحضور والانصراف'!AJ148="اعياد رسمية","H",IF('الحضور والانصراف'!AJ148="غياب باذن","PL",IF('الحضور والانصراف'!AJ148="غياب بدون اذن","A",IF('الحضور والانصراف'!AJ148="انقطاع","Out",IF('الحضور والانصراف'!AJ148="استقالة","R","Blank")))))))))</f>
        <v>Blank</v>
      </c>
      <c r="AJ145" s="33" t="str">
        <f>IF('الحضور والانصراف'!AK148="حضور","P",IF('الحضور والانصراف'!AK148="راحة","O",IF('الحضور والانصراف'!AK148="سنوى","V",IF('الحضور والانصراف'!AK148="مرضى","SL",IF('الحضور والانصراف'!AK148="اعياد رسمية","H",IF('الحضور والانصراف'!AK148="غياب باذن","PL",IF('الحضور والانصراف'!AK148="غياب بدون اذن","A",IF('الحضور والانصراف'!AK148="انقطاع","Out",IF('الحضور والانصراف'!AK148="استقالة","R","Blank")))))))))</f>
        <v>Blank</v>
      </c>
      <c r="AK145" s="33" t="str">
        <f>IF('الحضور والانصراف'!AL148="حضور","P",IF('الحضور والانصراف'!AL148="راحة","O",IF('الحضور والانصراف'!AL148="سنوى","V",IF('الحضور والانصراف'!AL148="مرضى","SL",IF('الحضور والانصراف'!AL148="اعياد رسمية","H",IF('الحضور والانصراف'!AL148="غياب باذن","PL",IF('الحضور والانصراف'!AL148="غياب بدون اذن","A",IF('الحضور والانصراف'!AL148="انقطاع","Out",IF('الحضور والانصراف'!AL148="استقالة","R","Blank")))))))))</f>
        <v>Blank</v>
      </c>
      <c r="AL145" s="33" t="str">
        <f>IF('الحضور والانصراف'!AM148="حضور","P",IF('الحضور والانصراف'!AM148="راحة","O",IF('الحضور والانصراف'!AM148="سنوى","V",IF('الحضور والانصراف'!AM148="مرضى","SL",IF('الحضور والانصراف'!AM148="اعياد رسمية","H",IF('الحضور والانصراف'!AM148="غياب باذن","PL",IF('الحضور والانصراف'!AM148="غياب بدون اذن","A",IF('الحضور والانصراف'!AM148="انقطاع","Out",IF('الحضور والانصراف'!AM148="استقالة","R","Blank")))))))))</f>
        <v>Blank</v>
      </c>
      <c r="AM145" s="33" t="str">
        <f>IF('الحضور والانصراف'!AN148="حضور","P",IF('الحضور والانصراف'!AN148="راحة","O",IF('الحضور والانصراف'!AN148="سنوى","V",IF('الحضور والانصراف'!AN148="مرضى","SL",IF('الحضور والانصراف'!AN148="اعياد رسمية","H",IF('الحضور والانصراف'!AN148="غياب باذن","PL",IF('الحضور والانصراف'!AN148="غياب بدون اذن","A",IF('الحضور والانصراف'!AN148="انقطاع","Out",IF('الحضور والانصراف'!AN148="استقالة","R","Blank")))))))))</f>
        <v>Blank</v>
      </c>
      <c r="AN145" s="33" t="str">
        <f>IF('الحضور والانصراف'!AO148="حضور","P",IF('الحضور والانصراف'!AO148="راحة","O",IF('الحضور والانصراف'!AO148="سنوى","V",IF('الحضور والانصراف'!AO148="مرضى","SL",IF('الحضور والانصراف'!AO148="اعياد رسمية","H",IF('الحضور والانصراف'!AO148="غياب باذن","PL",IF('الحضور والانصراف'!AO148="غياب بدون اذن","A",IF('الحضور والانصراف'!AO148="انقطاع","Out",IF('الحضور والانصراف'!AO148="استقالة","R","Blank")))))))))</f>
        <v>Blank</v>
      </c>
      <c r="AO145" s="33" t="str">
        <f>IF('الحضور والانصراف'!AP148="حضور","P",IF('الحضور والانصراف'!AP148="راحة","O",IF('الحضور والانصراف'!AP148="سنوى","V",IF('الحضور والانصراف'!AP148="مرضى","SL",IF('الحضور والانصراف'!AP148="اعياد رسمية","H",IF('الحضور والانصراف'!AP148="غياب باذن","PL",IF('الحضور والانصراف'!AP148="غياب بدون اذن","A",IF('الحضور والانصراف'!AP148="انقطاع","Out",IF('الحضور والانصراف'!AP148="استقالة","R","Blank")))))))))</f>
        <v>Blank</v>
      </c>
      <c r="AP145" s="33" t="str">
        <f>IF('الحضور والانصراف'!AQ148="حضور","P",IF('الحضور والانصراف'!AQ148="راحة","O",IF('الحضور والانصراف'!AQ148="سنوى","V",IF('الحضور والانصراف'!AQ148="مرضى","SL",IF('الحضور والانصراف'!AQ148="اعياد رسمية","H",IF('الحضور والانصراف'!AQ148="غياب باذن","PL",IF('الحضور والانصراف'!AQ148="غياب بدون اذن","A",IF('الحضور والانصراف'!AQ148="انقطاع","Out",IF('الحضور والانصراف'!AQ148="استقالة","R","Blank")))))))))</f>
        <v>Blank</v>
      </c>
      <c r="AQ145" s="33" t="str">
        <f>IF('الحضور والانصراف'!AR148="حضور","P",IF('الحضور والانصراف'!AR148="راحة","O",IF('الحضور والانصراف'!AR148="سنوى","V",IF('الحضور والانصراف'!AR148="مرضى","SL",IF('الحضور والانصراف'!AR148="اعياد رسمية","H",IF('الحضور والانصراف'!AR148="غياب باذن","PL",IF('الحضور والانصراف'!AR148="غياب بدون اذن","A",IF('الحضور والانصراف'!AR148="انقطاع","Out",IF('الحضور والانصراف'!AR148="استقالة","R","Blank")))))))))</f>
        <v>Blank</v>
      </c>
      <c r="AR145" s="33" t="str">
        <f>IF('الحضور والانصراف'!AS148="حضور","P",IF('الحضور والانصراف'!AS148="راحة","O",IF('الحضور والانصراف'!AS148="سنوى","V",IF('الحضور والانصراف'!AS148="مرضى","SL",IF('الحضور والانصراف'!AS148="اعياد رسمية","H",IF('الحضور والانصراف'!AS148="غياب باذن","PL",IF('الحضور والانصراف'!AS148="غياب بدون اذن","A",IF('الحضور والانصراف'!AS148="انقطاع","Out",IF('الحضور والانصراف'!AS148="استقالة","R","Blank")))))))))</f>
        <v>Blank</v>
      </c>
      <c r="AS145" s="33" t="str">
        <f>IF('الحضور والانصراف'!AT148="حضور","P",IF('الحضور والانصراف'!AT148="راحة","O",IF('الحضور والانصراف'!AT148="سنوى","V",IF('الحضور والانصراف'!AT148="مرضى","SL",IF('الحضور والانصراف'!AT148="اعياد رسمية","H",IF('الحضور والانصراف'!AT148="غياب باذن","PL",IF('الحضور والانصراف'!AT148="غياب بدون اذن","A",IF('الحضور والانصراف'!AT148="انقطاع","Out",IF('الحضور والانصراف'!AT148="استقالة","R","Blank")))))))))</f>
        <v>Blank</v>
      </c>
      <c r="AT145" s="33" t="str">
        <f>IF('الحضور والانصراف'!AU148="حضور","P",IF('الحضور والانصراف'!AU148="راحة","O",IF('الحضور والانصراف'!AU148="سنوى","V",IF('الحضور والانصراف'!AU148="مرضى","SL",IF('الحضور والانصراف'!AU148="اعياد رسمية","H",IF('الحضور والانصراف'!AU148="غياب باذن","PL",IF('الحضور والانصراف'!AU148="غياب بدون اذن","A",IF('الحضور والانصراف'!AU148="انقطاع","Out",IF('الحضور والانصراف'!AU148="استقالة","R","Blank")))))))))</f>
        <v>Blank</v>
      </c>
      <c r="AU145" s="33" t="str">
        <f>IF('الحضور والانصراف'!AV148="حضور","P",IF('الحضور والانصراف'!AV148="راحة","O",IF('الحضور والانصراف'!AV148="سنوى","V",IF('الحضور والانصراف'!AV148="مرضى","SL",IF('الحضور والانصراف'!AV148="اعياد رسمية","H",IF('الحضور والانصراف'!AV148="غياب باذن","PL",IF('الحضور والانصراف'!AV148="غياب بدون اذن","A",IF('الحضور والانصراف'!AV148="انقطاع","Out",IF('الحضور والانصراف'!AV148="استقالة","R","Blank")))))))))</f>
        <v>Blank</v>
      </c>
      <c r="AV145" s="33" t="str">
        <f>IF('الحضور والانصراف'!AW148="حضور","P",IF('الحضور والانصراف'!AW148="راحة","O",IF('الحضور والانصراف'!AW148="سنوى","V",IF('الحضور والانصراف'!AW148="مرضى","SL",IF('الحضور والانصراف'!AW148="اعياد رسمية","H",IF('الحضور والانصراف'!AW148="غياب باذن","PL",IF('الحضور والانصراف'!AW148="غياب بدون اذن","A",IF('الحضور والانصراف'!AW148="انقطاع","Out",IF('الحضور والانصراف'!AW148="استقالة","R","Blank")))))))))</f>
        <v>Blank</v>
      </c>
      <c r="AW145" s="33" t="str">
        <f>IF('الحضور والانصراف'!AX148="حضور","P",IF('الحضور والانصراف'!AX148="راحة","O",IF('الحضور والانصراف'!AX148="سنوى","V",IF('الحضور والانصراف'!AX148="مرضى","SL",IF('الحضور والانصراف'!AX148="اعياد رسمية","H",IF('الحضور والانصراف'!AX148="غياب باذن","PL",IF('الحضور والانصراف'!AX148="غياب بدون اذن","A",IF('الحضور والانصراف'!AX148="انقطاع","Out",IF('الحضور والانصراف'!AX148="استقالة","R","Blank")))))))))</f>
        <v>Blank</v>
      </c>
      <c r="AX145" s="33" t="str">
        <f>IF('الحضور والانصراف'!AY148="حضور","P",IF('الحضور والانصراف'!AY148="راحة","O",IF('الحضور والانصراف'!AY148="سنوى","V",IF('الحضور والانصراف'!AY148="مرضى","SL",IF('الحضور والانصراف'!AY148="اعياد رسمية","H",IF('الحضور والانصراف'!AY148="غياب باذن","PL",IF('الحضور والانصراف'!AY148="غياب بدون اذن","A",IF('الحضور والانصراف'!AY148="انقطاع","Out",IF('الحضور والانصراف'!AY148="استقالة","R","Blank")))))))))</f>
        <v>Blank</v>
      </c>
      <c r="AY145" s="8">
        <f>'الحضور والانصراف'!AZ148</f>
        <v>2</v>
      </c>
      <c r="AZ145" s="10"/>
      <c r="BA145" s="10"/>
    </row>
    <row r="146" spans="1:53" ht="23.25" x14ac:dyDescent="0.25">
      <c r="A146" s="17">
        <f t="shared" si="2"/>
        <v>144</v>
      </c>
      <c r="B146" s="17" t="str">
        <f>'الحضور والانصراف'!B149</f>
        <v>new</v>
      </c>
      <c r="C146" s="17">
        <f>'الحضور والانصراف'!C149</f>
        <v>0</v>
      </c>
      <c r="D146" s="17">
        <f>'الحضور والانصراف'!D149</f>
        <v>0</v>
      </c>
      <c r="E146" s="19">
        <f>'الحضور والانصراف'!E149</f>
        <v>0</v>
      </c>
      <c r="F146" s="7">
        <f>'الحضور والانصراف'!G149</f>
        <v>0</v>
      </c>
      <c r="G146" s="6">
        <f>'الحضور والانصراف'!H149</f>
        <v>0</v>
      </c>
      <c r="H146" s="7">
        <f>'الحضور والانصراف'!I149</f>
        <v>0</v>
      </c>
      <c r="I146" s="6">
        <f>'الحضور والانصراف'!J149</f>
        <v>0</v>
      </c>
      <c r="J146" s="6">
        <f>'الحضور والانصراف'!K149</f>
        <v>0</v>
      </c>
      <c r="K146" s="6">
        <f>'الحضور والانصراف'!L149</f>
        <v>0</v>
      </c>
      <c r="L146" s="7">
        <f>'الحضور والانصراف'!M149</f>
        <v>0</v>
      </c>
      <c r="M146" s="6">
        <f>'الحضور والانصراف'!N149</f>
        <v>0</v>
      </c>
      <c r="N146" s="7">
        <f>'الحضور والانصراف'!O149</f>
        <v>0</v>
      </c>
      <c r="O146" s="7">
        <f>'الحضور والانصراف'!P149</f>
        <v>0</v>
      </c>
      <c r="P146" s="6">
        <f>'الحضور والانصراف'!Q149</f>
        <v>0</v>
      </c>
      <c r="Q146" s="6">
        <f>'الحضور والانصراف'!R149</f>
        <v>0</v>
      </c>
      <c r="R146" s="6">
        <f>'الحضور والانصراف'!S149</f>
        <v>0</v>
      </c>
      <c r="S146" s="6">
        <f>'الحضور والانصراف'!T149</f>
        <v>0</v>
      </c>
      <c r="T146" s="33" t="str">
        <f>IF('الحضور والانصراف'!U149="حضور","P",IF('الحضور والانصراف'!U149="راحة","O",IF('الحضور والانصراف'!U149="سنوى","V",IF('الحضور والانصراف'!U149="مرضى","SL",IF('الحضور والانصراف'!U149="اعياد رسمية","H",IF('الحضور والانصراف'!U149="غياب باذن","PL",IF('الحضور والانصراف'!U149="غياب بدون اذن","A",IF('الحضور والانصراف'!U149="انقطاع","Out",IF('الحضور والانصراف'!U149="استقالة","R","Blank")))))))))</f>
        <v>Blank</v>
      </c>
      <c r="U146" s="33" t="str">
        <f>IF('الحضور والانصراف'!V149="حضور","P",IF('الحضور والانصراف'!V149="راحة","O",IF('الحضور والانصراف'!V149="سنوى","V",IF('الحضور والانصراف'!V149="مرضى","SL",IF('الحضور والانصراف'!V149="اعياد رسمية","H",IF('الحضور والانصراف'!V149="غياب باذن","PL",IF('الحضور والانصراف'!V149="غياب بدون اذن","A",IF('الحضور والانصراف'!V149="انقطاع","Out",IF('الحضور والانصراف'!V149="استقالة","R","Blank")))))))))</f>
        <v>Blank</v>
      </c>
      <c r="V146" s="33" t="str">
        <f>IF('الحضور والانصراف'!W149="حضور","P",IF('الحضور والانصراف'!W149="راحة","O",IF('الحضور والانصراف'!W149="سنوى","V",IF('الحضور والانصراف'!W149="مرضى","SL",IF('الحضور والانصراف'!W149="اعياد رسمية","H",IF('الحضور والانصراف'!W149="غياب باذن","PL",IF('الحضور والانصراف'!W149="غياب بدون اذن","A",IF('الحضور والانصراف'!W149="انقطاع","Out",IF('الحضور والانصراف'!W149="استقالة","R","Blank")))))))))</f>
        <v>Blank</v>
      </c>
      <c r="W146" s="33" t="str">
        <f>IF('الحضور والانصراف'!X149="حضور","P",IF('الحضور والانصراف'!X149="راحة","O",IF('الحضور والانصراف'!X149="سنوى","V",IF('الحضور والانصراف'!X149="مرضى","SL",IF('الحضور والانصراف'!X149="اعياد رسمية","H",IF('الحضور والانصراف'!X149="غياب باذن","PL",IF('الحضور والانصراف'!X149="غياب بدون اذن","A",IF('الحضور والانصراف'!X149="انقطاع","Out",IF('الحضور والانصراف'!X149="استقالة","R","Blank")))))))))</f>
        <v>Blank</v>
      </c>
      <c r="X146" s="33" t="str">
        <f>IF('الحضور والانصراف'!Y149="حضور","P",IF('الحضور والانصراف'!Y149="راحة","O",IF('الحضور والانصراف'!Y149="سنوى","V",IF('الحضور والانصراف'!Y149="مرضى","SL",IF('الحضور والانصراف'!Y149="اعياد رسمية","H",IF('الحضور والانصراف'!Y149="غياب باذن","PL",IF('الحضور والانصراف'!Y149="غياب بدون اذن","A",IF('الحضور والانصراف'!Y149="انقطاع","Out",IF('الحضور والانصراف'!Y149="استقالة","R","Blank")))))))))</f>
        <v>Blank</v>
      </c>
      <c r="Y146" s="33" t="str">
        <f>IF('الحضور والانصراف'!Z149="حضور","P",IF('الحضور والانصراف'!Z149="راحة","O",IF('الحضور والانصراف'!Z149="سنوى","V",IF('الحضور والانصراف'!Z149="مرضى","SL",IF('الحضور والانصراف'!Z149="اعياد رسمية","H",IF('الحضور والانصراف'!Z149="غياب باذن","PL",IF('الحضور والانصراف'!Z149="غياب بدون اذن","A",IF('الحضور والانصراف'!Z149="انقطاع","Out",IF('الحضور والانصراف'!Z149="استقالة","R","Blank")))))))))</f>
        <v>Blank</v>
      </c>
      <c r="Z146" s="33" t="str">
        <f>IF('الحضور والانصراف'!AA149="حضور","P",IF('الحضور والانصراف'!AA149="راحة","O",IF('الحضور والانصراف'!AA149="سنوى","V",IF('الحضور والانصراف'!AA149="مرضى","SL",IF('الحضور والانصراف'!AA149="اعياد رسمية","H",IF('الحضور والانصراف'!AA149="غياب باذن","PL",IF('الحضور والانصراف'!AA149="غياب بدون اذن","A",IF('الحضور والانصراف'!AA149="انقطاع","Out",IF('الحضور والانصراف'!AA149="استقالة","R","Blank")))))))))</f>
        <v>Blank</v>
      </c>
      <c r="AA146" s="33" t="str">
        <f>IF('الحضور والانصراف'!AB149="حضور","P",IF('الحضور والانصراف'!AB149="راحة","O",IF('الحضور والانصراف'!AB149="سنوى","V",IF('الحضور والانصراف'!AB149="مرضى","SL",IF('الحضور والانصراف'!AB149="اعياد رسمية","H",IF('الحضور والانصراف'!AB149="غياب باذن","PL",IF('الحضور والانصراف'!AB149="غياب بدون اذن","A",IF('الحضور والانصراف'!AB149="انقطاع","Out",IF('الحضور والانصراف'!AB149="استقالة","R","Blank")))))))))</f>
        <v>Blank</v>
      </c>
      <c r="AB146" s="33" t="str">
        <f>IF('الحضور والانصراف'!AC149="حضور","P",IF('الحضور والانصراف'!AC149="راحة","O",IF('الحضور والانصراف'!AC149="سنوى","V",IF('الحضور والانصراف'!AC149="مرضى","SL",IF('الحضور والانصراف'!AC149="اعياد رسمية","H",IF('الحضور والانصراف'!AC149="غياب باذن","PL",IF('الحضور والانصراف'!AC149="غياب بدون اذن","A",IF('الحضور والانصراف'!AC149="انقطاع","Out",IF('الحضور والانصراف'!AC149="استقالة","R","Blank")))))))))</f>
        <v>Blank</v>
      </c>
      <c r="AC146" s="33" t="str">
        <f>IF('الحضور والانصراف'!AD149="حضور","P",IF('الحضور والانصراف'!AD149="راحة","O",IF('الحضور والانصراف'!AD149="سنوى","V",IF('الحضور والانصراف'!AD149="مرضى","SL",IF('الحضور والانصراف'!AD149="اعياد رسمية","H",IF('الحضور والانصراف'!AD149="غياب باذن","PL",IF('الحضور والانصراف'!AD149="غياب بدون اذن","A",IF('الحضور والانصراف'!AD149="انقطاع","Out",IF('الحضور والانصراف'!AD149="استقالة","R","Blank")))))))))</f>
        <v>Blank</v>
      </c>
      <c r="AD146" s="43" t="str">
        <f>IF('الحضور والانصراف'!AE149="حضور","P",IF('الحضور والانصراف'!AE149="راحة","O",IF('الحضور والانصراف'!AE149="سنوى","V",IF('الحضور والانصراف'!AE149="مرضى","SL",IF('الحضور والانصراف'!AE149="اعياد رسمية","H",IF('الحضور والانصراف'!AE149="غياب باذن","PL",IF('الحضور والانصراف'!AE149="غياب بدون اذن","A",IF('الحضور والانصراف'!AE149="انقطاع","Out",IF('الحضور والانصراف'!AE149="استقالة","R","Blank")))))))))</f>
        <v>Blank</v>
      </c>
      <c r="AE146" s="33" t="str">
        <f>IF('الحضور والانصراف'!AF149="حضور","P",IF('الحضور والانصراف'!AF149="راحة","O",IF('الحضور والانصراف'!AF149="سنوى","V",IF('الحضور والانصراف'!AF149="مرضى","SL",IF('الحضور والانصراف'!AF149="اعياد رسمية","H",IF('الحضور والانصراف'!AF149="غياب باذن","PL",IF('الحضور والانصراف'!AF149="غياب بدون اذن","A",IF('الحضور والانصراف'!AF149="انقطاع","Out",IF('الحضور والانصراف'!AF149="استقالة","R","Blank")))))))))</f>
        <v>Blank</v>
      </c>
      <c r="AF146" s="33" t="str">
        <f>IF('الحضور والانصراف'!AG149="حضور","P",IF('الحضور والانصراف'!AG149="راحة","O",IF('الحضور والانصراف'!AG149="سنوى","V",IF('الحضور والانصراف'!AG149="مرضى","SL",IF('الحضور والانصراف'!AG149="اعياد رسمية","H",IF('الحضور والانصراف'!AG149="غياب باذن","PL",IF('الحضور والانصراف'!AG149="غياب بدون اذن","A",IF('الحضور والانصراف'!AG149="انقطاع","Out",IF('الحضور والانصراف'!AG149="استقالة","R","Blank")))))))))</f>
        <v>Blank</v>
      </c>
      <c r="AG146" s="33" t="str">
        <f>IF('الحضور والانصراف'!AH149="حضور","P",IF('الحضور والانصراف'!AH149="راحة","O",IF('الحضور والانصراف'!AH149="سنوى","V",IF('الحضور والانصراف'!AH149="مرضى","SL",IF('الحضور والانصراف'!AH149="اعياد رسمية","H",IF('الحضور والانصراف'!AH149="غياب باذن","PL",IF('الحضور والانصراف'!AH149="غياب بدون اذن","A",IF('الحضور والانصراف'!AH149="انقطاع","Out",IF('الحضور والانصراف'!AH149="استقالة","R","Blank")))))))))</f>
        <v>Blank</v>
      </c>
      <c r="AH146" s="33" t="str">
        <f>IF('الحضور والانصراف'!AI149="حضور","P",IF('الحضور والانصراف'!AI149="راحة","O",IF('الحضور والانصراف'!AI149="سنوى","V",IF('الحضور والانصراف'!AI149="مرضى","SL",IF('الحضور والانصراف'!AI149="اعياد رسمية","H",IF('الحضور والانصراف'!AI149="غياب باذن","PL",IF('الحضور والانصراف'!AI149="غياب بدون اذن","A",IF('الحضور والانصراف'!AI149="انقطاع","Out",IF('الحضور والانصراف'!AI149="استقالة","R","Blank")))))))))</f>
        <v>Blank</v>
      </c>
      <c r="AI146" s="33" t="str">
        <f>IF('الحضور والانصراف'!AJ149="حضور","P",IF('الحضور والانصراف'!AJ149="راحة","O",IF('الحضور والانصراف'!AJ149="سنوى","V",IF('الحضور والانصراف'!AJ149="مرضى","SL",IF('الحضور والانصراف'!AJ149="اعياد رسمية","H",IF('الحضور والانصراف'!AJ149="غياب باذن","PL",IF('الحضور والانصراف'!AJ149="غياب بدون اذن","A",IF('الحضور والانصراف'!AJ149="انقطاع","Out",IF('الحضور والانصراف'!AJ149="استقالة","R","Blank")))))))))</f>
        <v>Blank</v>
      </c>
      <c r="AJ146" s="33" t="str">
        <f>IF('الحضور والانصراف'!AK149="حضور","P",IF('الحضور والانصراف'!AK149="راحة","O",IF('الحضور والانصراف'!AK149="سنوى","V",IF('الحضور والانصراف'!AK149="مرضى","SL",IF('الحضور والانصراف'!AK149="اعياد رسمية","H",IF('الحضور والانصراف'!AK149="غياب باذن","PL",IF('الحضور والانصراف'!AK149="غياب بدون اذن","A",IF('الحضور والانصراف'!AK149="انقطاع","Out",IF('الحضور والانصراف'!AK149="استقالة","R","Blank")))))))))</f>
        <v>Blank</v>
      </c>
      <c r="AK146" s="33" t="str">
        <f>IF('الحضور والانصراف'!AL149="حضور","P",IF('الحضور والانصراف'!AL149="راحة","O",IF('الحضور والانصراف'!AL149="سنوى","V",IF('الحضور والانصراف'!AL149="مرضى","SL",IF('الحضور والانصراف'!AL149="اعياد رسمية","H",IF('الحضور والانصراف'!AL149="غياب باذن","PL",IF('الحضور والانصراف'!AL149="غياب بدون اذن","A",IF('الحضور والانصراف'!AL149="انقطاع","Out",IF('الحضور والانصراف'!AL149="استقالة","R","Blank")))))))))</f>
        <v>Blank</v>
      </c>
      <c r="AL146" s="33" t="str">
        <f>IF('الحضور والانصراف'!AM149="حضور","P",IF('الحضور والانصراف'!AM149="راحة","O",IF('الحضور والانصراف'!AM149="سنوى","V",IF('الحضور والانصراف'!AM149="مرضى","SL",IF('الحضور والانصراف'!AM149="اعياد رسمية","H",IF('الحضور والانصراف'!AM149="غياب باذن","PL",IF('الحضور والانصراف'!AM149="غياب بدون اذن","A",IF('الحضور والانصراف'!AM149="انقطاع","Out",IF('الحضور والانصراف'!AM149="استقالة","R","Blank")))))))))</f>
        <v>Blank</v>
      </c>
      <c r="AM146" s="33" t="str">
        <f>IF('الحضور والانصراف'!AN149="حضور","P",IF('الحضور والانصراف'!AN149="راحة","O",IF('الحضور والانصراف'!AN149="سنوى","V",IF('الحضور والانصراف'!AN149="مرضى","SL",IF('الحضور والانصراف'!AN149="اعياد رسمية","H",IF('الحضور والانصراف'!AN149="غياب باذن","PL",IF('الحضور والانصراف'!AN149="غياب بدون اذن","A",IF('الحضور والانصراف'!AN149="انقطاع","Out",IF('الحضور والانصراف'!AN149="استقالة","R","Blank")))))))))</f>
        <v>Blank</v>
      </c>
      <c r="AN146" s="33" t="str">
        <f>IF('الحضور والانصراف'!AO149="حضور","P",IF('الحضور والانصراف'!AO149="راحة","O",IF('الحضور والانصراف'!AO149="سنوى","V",IF('الحضور والانصراف'!AO149="مرضى","SL",IF('الحضور والانصراف'!AO149="اعياد رسمية","H",IF('الحضور والانصراف'!AO149="غياب باذن","PL",IF('الحضور والانصراف'!AO149="غياب بدون اذن","A",IF('الحضور والانصراف'!AO149="انقطاع","Out",IF('الحضور والانصراف'!AO149="استقالة","R","Blank")))))))))</f>
        <v>Blank</v>
      </c>
      <c r="AO146" s="33" t="str">
        <f>IF('الحضور والانصراف'!AP149="حضور","P",IF('الحضور والانصراف'!AP149="راحة","O",IF('الحضور والانصراف'!AP149="سنوى","V",IF('الحضور والانصراف'!AP149="مرضى","SL",IF('الحضور والانصراف'!AP149="اعياد رسمية","H",IF('الحضور والانصراف'!AP149="غياب باذن","PL",IF('الحضور والانصراف'!AP149="غياب بدون اذن","A",IF('الحضور والانصراف'!AP149="انقطاع","Out",IF('الحضور والانصراف'!AP149="استقالة","R","Blank")))))))))</f>
        <v>Blank</v>
      </c>
      <c r="AP146" s="33" t="str">
        <f>IF('الحضور والانصراف'!AQ149="حضور","P",IF('الحضور والانصراف'!AQ149="راحة","O",IF('الحضور والانصراف'!AQ149="سنوى","V",IF('الحضور والانصراف'!AQ149="مرضى","SL",IF('الحضور والانصراف'!AQ149="اعياد رسمية","H",IF('الحضور والانصراف'!AQ149="غياب باذن","PL",IF('الحضور والانصراف'!AQ149="غياب بدون اذن","A",IF('الحضور والانصراف'!AQ149="انقطاع","Out",IF('الحضور والانصراف'!AQ149="استقالة","R","Blank")))))))))</f>
        <v>Blank</v>
      </c>
      <c r="AQ146" s="33" t="str">
        <f>IF('الحضور والانصراف'!AR149="حضور","P",IF('الحضور والانصراف'!AR149="راحة","O",IF('الحضور والانصراف'!AR149="سنوى","V",IF('الحضور والانصراف'!AR149="مرضى","SL",IF('الحضور والانصراف'!AR149="اعياد رسمية","H",IF('الحضور والانصراف'!AR149="غياب باذن","PL",IF('الحضور والانصراف'!AR149="غياب بدون اذن","A",IF('الحضور والانصراف'!AR149="انقطاع","Out",IF('الحضور والانصراف'!AR149="استقالة","R","Blank")))))))))</f>
        <v>Blank</v>
      </c>
      <c r="AR146" s="33" t="str">
        <f>IF('الحضور والانصراف'!AS149="حضور","P",IF('الحضور والانصراف'!AS149="راحة","O",IF('الحضور والانصراف'!AS149="سنوى","V",IF('الحضور والانصراف'!AS149="مرضى","SL",IF('الحضور والانصراف'!AS149="اعياد رسمية","H",IF('الحضور والانصراف'!AS149="غياب باذن","PL",IF('الحضور والانصراف'!AS149="غياب بدون اذن","A",IF('الحضور والانصراف'!AS149="انقطاع","Out",IF('الحضور والانصراف'!AS149="استقالة","R","Blank")))))))))</f>
        <v>Blank</v>
      </c>
      <c r="AS146" s="33" t="str">
        <f>IF('الحضور والانصراف'!AT149="حضور","P",IF('الحضور والانصراف'!AT149="راحة","O",IF('الحضور والانصراف'!AT149="سنوى","V",IF('الحضور والانصراف'!AT149="مرضى","SL",IF('الحضور والانصراف'!AT149="اعياد رسمية","H",IF('الحضور والانصراف'!AT149="غياب باذن","PL",IF('الحضور والانصراف'!AT149="غياب بدون اذن","A",IF('الحضور والانصراف'!AT149="انقطاع","Out",IF('الحضور والانصراف'!AT149="استقالة","R","Blank")))))))))</f>
        <v>Blank</v>
      </c>
      <c r="AT146" s="33" t="str">
        <f>IF('الحضور والانصراف'!AU149="حضور","P",IF('الحضور والانصراف'!AU149="راحة","O",IF('الحضور والانصراف'!AU149="سنوى","V",IF('الحضور والانصراف'!AU149="مرضى","SL",IF('الحضور والانصراف'!AU149="اعياد رسمية","H",IF('الحضور والانصراف'!AU149="غياب باذن","PL",IF('الحضور والانصراف'!AU149="غياب بدون اذن","A",IF('الحضور والانصراف'!AU149="انقطاع","Out",IF('الحضور والانصراف'!AU149="استقالة","R","Blank")))))))))</f>
        <v>Blank</v>
      </c>
      <c r="AU146" s="33" t="str">
        <f>IF('الحضور والانصراف'!AV149="حضور","P",IF('الحضور والانصراف'!AV149="راحة","O",IF('الحضور والانصراف'!AV149="سنوى","V",IF('الحضور والانصراف'!AV149="مرضى","SL",IF('الحضور والانصراف'!AV149="اعياد رسمية","H",IF('الحضور والانصراف'!AV149="غياب باذن","PL",IF('الحضور والانصراف'!AV149="غياب بدون اذن","A",IF('الحضور والانصراف'!AV149="انقطاع","Out",IF('الحضور والانصراف'!AV149="استقالة","R","Blank")))))))))</f>
        <v>Blank</v>
      </c>
      <c r="AV146" s="33" t="str">
        <f>IF('الحضور والانصراف'!AW149="حضور","P",IF('الحضور والانصراف'!AW149="راحة","O",IF('الحضور والانصراف'!AW149="سنوى","V",IF('الحضور والانصراف'!AW149="مرضى","SL",IF('الحضور والانصراف'!AW149="اعياد رسمية","H",IF('الحضور والانصراف'!AW149="غياب باذن","PL",IF('الحضور والانصراف'!AW149="غياب بدون اذن","A",IF('الحضور والانصراف'!AW149="انقطاع","Out",IF('الحضور والانصراف'!AW149="استقالة","R","Blank")))))))))</f>
        <v>Blank</v>
      </c>
      <c r="AW146" s="33" t="str">
        <f>IF('الحضور والانصراف'!AX149="حضور","P",IF('الحضور والانصراف'!AX149="راحة","O",IF('الحضور والانصراف'!AX149="سنوى","V",IF('الحضور والانصراف'!AX149="مرضى","SL",IF('الحضور والانصراف'!AX149="اعياد رسمية","H",IF('الحضور والانصراف'!AX149="غياب باذن","PL",IF('الحضور والانصراف'!AX149="غياب بدون اذن","A",IF('الحضور والانصراف'!AX149="انقطاع","Out",IF('الحضور والانصراف'!AX149="استقالة","R","Blank")))))))))</f>
        <v>Blank</v>
      </c>
      <c r="AX146" s="33" t="str">
        <f>IF('الحضور والانصراف'!AY149="حضور","P",IF('الحضور والانصراف'!AY149="راحة","O",IF('الحضور والانصراف'!AY149="سنوى","V",IF('الحضور والانصراف'!AY149="مرضى","SL",IF('الحضور والانصراف'!AY149="اعياد رسمية","H",IF('الحضور والانصراف'!AY149="غياب باذن","PL",IF('الحضور والانصراف'!AY149="غياب بدون اذن","A",IF('الحضور والانصراف'!AY149="انقطاع","Out",IF('الحضور والانصراف'!AY149="استقالة","R","Blank")))))))))</f>
        <v>Blank</v>
      </c>
      <c r="AY146" s="8">
        <f>'الحضور والانصراف'!AZ149</f>
        <v>2</v>
      </c>
      <c r="AZ146" s="10"/>
      <c r="BA146" s="10"/>
    </row>
    <row r="147" spans="1:53" ht="23.25" x14ac:dyDescent="0.25">
      <c r="A147" s="17">
        <f t="shared" si="2"/>
        <v>145</v>
      </c>
      <c r="B147" s="17" t="str">
        <f>'الحضور والانصراف'!B150</f>
        <v>new</v>
      </c>
      <c r="C147" s="17">
        <f>'الحضور والانصراف'!C150</f>
        <v>0</v>
      </c>
      <c r="D147" s="17">
        <f>'الحضور والانصراف'!D150</f>
        <v>0</v>
      </c>
      <c r="E147" s="19">
        <f>'الحضور والانصراف'!E150</f>
        <v>0</v>
      </c>
      <c r="F147" s="7">
        <f>'الحضور والانصراف'!G150</f>
        <v>0</v>
      </c>
      <c r="G147" s="6">
        <f>'الحضور والانصراف'!H150</f>
        <v>0</v>
      </c>
      <c r="H147" s="7">
        <f>'الحضور والانصراف'!I150</f>
        <v>0</v>
      </c>
      <c r="I147" s="6">
        <f>'الحضور والانصراف'!J150</f>
        <v>0</v>
      </c>
      <c r="J147" s="6">
        <f>'الحضور والانصراف'!K150</f>
        <v>0</v>
      </c>
      <c r="K147" s="6">
        <f>'الحضور والانصراف'!L150</f>
        <v>0</v>
      </c>
      <c r="L147" s="7">
        <f>'الحضور والانصراف'!M150</f>
        <v>0</v>
      </c>
      <c r="M147" s="6">
        <f>'الحضور والانصراف'!N150</f>
        <v>0</v>
      </c>
      <c r="N147" s="7">
        <f>'الحضور والانصراف'!O150</f>
        <v>0</v>
      </c>
      <c r="O147" s="7">
        <f>'الحضور والانصراف'!P150</f>
        <v>0</v>
      </c>
      <c r="P147" s="6">
        <f>'الحضور والانصراف'!Q150</f>
        <v>0</v>
      </c>
      <c r="Q147" s="6">
        <f>'الحضور والانصراف'!R150</f>
        <v>0</v>
      </c>
      <c r="R147" s="6">
        <f>'الحضور والانصراف'!S150</f>
        <v>0</v>
      </c>
      <c r="S147" s="6">
        <f>'الحضور والانصراف'!T150</f>
        <v>0</v>
      </c>
      <c r="T147" s="33" t="str">
        <f>IF('الحضور والانصراف'!U150="حضور","P",IF('الحضور والانصراف'!U150="راحة","O",IF('الحضور والانصراف'!U150="سنوى","V",IF('الحضور والانصراف'!U150="مرضى","SL",IF('الحضور والانصراف'!U150="اعياد رسمية","H",IF('الحضور والانصراف'!U150="غياب باذن","PL",IF('الحضور والانصراف'!U150="غياب بدون اذن","A",IF('الحضور والانصراف'!U150="انقطاع","Out",IF('الحضور والانصراف'!U150="استقالة","R","Blank")))))))))</f>
        <v>Blank</v>
      </c>
      <c r="U147" s="33" t="str">
        <f>IF('الحضور والانصراف'!V150="حضور","P",IF('الحضور والانصراف'!V150="راحة","O",IF('الحضور والانصراف'!V150="سنوى","V",IF('الحضور والانصراف'!V150="مرضى","SL",IF('الحضور والانصراف'!V150="اعياد رسمية","H",IF('الحضور والانصراف'!V150="غياب باذن","PL",IF('الحضور والانصراف'!V150="غياب بدون اذن","A",IF('الحضور والانصراف'!V150="انقطاع","Out",IF('الحضور والانصراف'!V150="استقالة","R","Blank")))))))))</f>
        <v>Blank</v>
      </c>
      <c r="V147" s="33" t="str">
        <f>IF('الحضور والانصراف'!W150="حضور","P",IF('الحضور والانصراف'!W150="راحة","O",IF('الحضور والانصراف'!W150="سنوى","V",IF('الحضور والانصراف'!W150="مرضى","SL",IF('الحضور والانصراف'!W150="اعياد رسمية","H",IF('الحضور والانصراف'!W150="غياب باذن","PL",IF('الحضور والانصراف'!W150="غياب بدون اذن","A",IF('الحضور والانصراف'!W150="انقطاع","Out",IF('الحضور والانصراف'!W150="استقالة","R","Blank")))))))))</f>
        <v>Blank</v>
      </c>
      <c r="W147" s="33" t="str">
        <f>IF('الحضور والانصراف'!X150="حضور","P",IF('الحضور والانصراف'!X150="راحة","O",IF('الحضور والانصراف'!X150="سنوى","V",IF('الحضور والانصراف'!X150="مرضى","SL",IF('الحضور والانصراف'!X150="اعياد رسمية","H",IF('الحضور والانصراف'!X150="غياب باذن","PL",IF('الحضور والانصراف'!X150="غياب بدون اذن","A",IF('الحضور والانصراف'!X150="انقطاع","Out",IF('الحضور والانصراف'!X150="استقالة","R","Blank")))))))))</f>
        <v>Blank</v>
      </c>
      <c r="X147" s="33" t="str">
        <f>IF('الحضور والانصراف'!Y150="حضور","P",IF('الحضور والانصراف'!Y150="راحة","O",IF('الحضور والانصراف'!Y150="سنوى","V",IF('الحضور والانصراف'!Y150="مرضى","SL",IF('الحضور والانصراف'!Y150="اعياد رسمية","H",IF('الحضور والانصراف'!Y150="غياب باذن","PL",IF('الحضور والانصراف'!Y150="غياب بدون اذن","A",IF('الحضور والانصراف'!Y150="انقطاع","Out",IF('الحضور والانصراف'!Y150="استقالة","R","Blank")))))))))</f>
        <v>Blank</v>
      </c>
      <c r="Y147" s="33" t="str">
        <f>IF('الحضور والانصراف'!Z150="حضور","P",IF('الحضور والانصراف'!Z150="راحة","O",IF('الحضور والانصراف'!Z150="سنوى","V",IF('الحضور والانصراف'!Z150="مرضى","SL",IF('الحضور والانصراف'!Z150="اعياد رسمية","H",IF('الحضور والانصراف'!Z150="غياب باذن","PL",IF('الحضور والانصراف'!Z150="غياب بدون اذن","A",IF('الحضور والانصراف'!Z150="انقطاع","Out",IF('الحضور والانصراف'!Z150="استقالة","R","Blank")))))))))</f>
        <v>Blank</v>
      </c>
      <c r="Z147" s="33" t="str">
        <f>IF('الحضور والانصراف'!AA150="حضور","P",IF('الحضور والانصراف'!AA150="راحة","O",IF('الحضور والانصراف'!AA150="سنوى","V",IF('الحضور والانصراف'!AA150="مرضى","SL",IF('الحضور والانصراف'!AA150="اعياد رسمية","H",IF('الحضور والانصراف'!AA150="غياب باذن","PL",IF('الحضور والانصراف'!AA150="غياب بدون اذن","A",IF('الحضور والانصراف'!AA150="انقطاع","Out",IF('الحضور والانصراف'!AA150="استقالة","R","Blank")))))))))</f>
        <v>Blank</v>
      </c>
      <c r="AA147" s="33" t="str">
        <f>IF('الحضور والانصراف'!AB150="حضور","P",IF('الحضور والانصراف'!AB150="راحة","O",IF('الحضور والانصراف'!AB150="سنوى","V",IF('الحضور والانصراف'!AB150="مرضى","SL",IF('الحضور والانصراف'!AB150="اعياد رسمية","H",IF('الحضور والانصراف'!AB150="غياب باذن","PL",IF('الحضور والانصراف'!AB150="غياب بدون اذن","A",IF('الحضور والانصراف'!AB150="انقطاع","Out",IF('الحضور والانصراف'!AB150="استقالة","R","Blank")))))))))</f>
        <v>Blank</v>
      </c>
      <c r="AB147" s="33" t="str">
        <f>IF('الحضور والانصراف'!AC150="حضور","P",IF('الحضور والانصراف'!AC150="راحة","O",IF('الحضور والانصراف'!AC150="سنوى","V",IF('الحضور والانصراف'!AC150="مرضى","SL",IF('الحضور والانصراف'!AC150="اعياد رسمية","H",IF('الحضور والانصراف'!AC150="غياب باذن","PL",IF('الحضور والانصراف'!AC150="غياب بدون اذن","A",IF('الحضور والانصراف'!AC150="انقطاع","Out",IF('الحضور والانصراف'!AC150="استقالة","R","Blank")))))))))</f>
        <v>Blank</v>
      </c>
      <c r="AC147" s="33" t="str">
        <f>IF('الحضور والانصراف'!AD150="حضور","P",IF('الحضور والانصراف'!AD150="راحة","O",IF('الحضور والانصراف'!AD150="سنوى","V",IF('الحضور والانصراف'!AD150="مرضى","SL",IF('الحضور والانصراف'!AD150="اعياد رسمية","H",IF('الحضور والانصراف'!AD150="غياب باذن","PL",IF('الحضور والانصراف'!AD150="غياب بدون اذن","A",IF('الحضور والانصراف'!AD150="انقطاع","Out",IF('الحضور والانصراف'!AD150="استقالة","R","Blank")))))))))</f>
        <v>Blank</v>
      </c>
      <c r="AD147" s="43" t="str">
        <f>IF('الحضور والانصراف'!AE150="حضور","P",IF('الحضور والانصراف'!AE150="راحة","O",IF('الحضور والانصراف'!AE150="سنوى","V",IF('الحضور والانصراف'!AE150="مرضى","SL",IF('الحضور والانصراف'!AE150="اعياد رسمية","H",IF('الحضور والانصراف'!AE150="غياب باذن","PL",IF('الحضور والانصراف'!AE150="غياب بدون اذن","A",IF('الحضور والانصراف'!AE150="انقطاع","Out",IF('الحضور والانصراف'!AE150="استقالة","R","Blank")))))))))</f>
        <v>Blank</v>
      </c>
      <c r="AE147" s="33" t="str">
        <f>IF('الحضور والانصراف'!AF150="حضور","P",IF('الحضور والانصراف'!AF150="راحة","O",IF('الحضور والانصراف'!AF150="سنوى","V",IF('الحضور والانصراف'!AF150="مرضى","SL",IF('الحضور والانصراف'!AF150="اعياد رسمية","H",IF('الحضور والانصراف'!AF150="غياب باذن","PL",IF('الحضور والانصراف'!AF150="غياب بدون اذن","A",IF('الحضور والانصراف'!AF150="انقطاع","Out",IF('الحضور والانصراف'!AF150="استقالة","R","Blank")))))))))</f>
        <v>Blank</v>
      </c>
      <c r="AF147" s="33" t="str">
        <f>IF('الحضور والانصراف'!AG150="حضور","P",IF('الحضور والانصراف'!AG150="راحة","O",IF('الحضور والانصراف'!AG150="سنوى","V",IF('الحضور والانصراف'!AG150="مرضى","SL",IF('الحضور والانصراف'!AG150="اعياد رسمية","H",IF('الحضور والانصراف'!AG150="غياب باذن","PL",IF('الحضور والانصراف'!AG150="غياب بدون اذن","A",IF('الحضور والانصراف'!AG150="انقطاع","Out",IF('الحضور والانصراف'!AG150="استقالة","R","Blank")))))))))</f>
        <v>Blank</v>
      </c>
      <c r="AG147" s="33" t="str">
        <f>IF('الحضور والانصراف'!AH150="حضور","P",IF('الحضور والانصراف'!AH150="راحة","O",IF('الحضور والانصراف'!AH150="سنوى","V",IF('الحضور والانصراف'!AH150="مرضى","SL",IF('الحضور والانصراف'!AH150="اعياد رسمية","H",IF('الحضور والانصراف'!AH150="غياب باذن","PL",IF('الحضور والانصراف'!AH150="غياب بدون اذن","A",IF('الحضور والانصراف'!AH150="انقطاع","Out",IF('الحضور والانصراف'!AH150="استقالة","R","Blank")))))))))</f>
        <v>Blank</v>
      </c>
      <c r="AH147" s="33" t="str">
        <f>IF('الحضور والانصراف'!AI150="حضور","P",IF('الحضور والانصراف'!AI150="راحة","O",IF('الحضور والانصراف'!AI150="سنوى","V",IF('الحضور والانصراف'!AI150="مرضى","SL",IF('الحضور والانصراف'!AI150="اعياد رسمية","H",IF('الحضور والانصراف'!AI150="غياب باذن","PL",IF('الحضور والانصراف'!AI150="غياب بدون اذن","A",IF('الحضور والانصراف'!AI150="انقطاع","Out",IF('الحضور والانصراف'!AI150="استقالة","R","Blank")))))))))</f>
        <v>Blank</v>
      </c>
      <c r="AI147" s="33" t="str">
        <f>IF('الحضور والانصراف'!AJ150="حضور","P",IF('الحضور والانصراف'!AJ150="راحة","O",IF('الحضور والانصراف'!AJ150="سنوى","V",IF('الحضور والانصراف'!AJ150="مرضى","SL",IF('الحضور والانصراف'!AJ150="اعياد رسمية","H",IF('الحضور والانصراف'!AJ150="غياب باذن","PL",IF('الحضور والانصراف'!AJ150="غياب بدون اذن","A",IF('الحضور والانصراف'!AJ150="انقطاع","Out",IF('الحضور والانصراف'!AJ150="استقالة","R","Blank")))))))))</f>
        <v>Blank</v>
      </c>
      <c r="AJ147" s="33" t="str">
        <f>IF('الحضور والانصراف'!AK150="حضور","P",IF('الحضور والانصراف'!AK150="راحة","O",IF('الحضور والانصراف'!AK150="سنوى","V",IF('الحضور والانصراف'!AK150="مرضى","SL",IF('الحضور والانصراف'!AK150="اعياد رسمية","H",IF('الحضور والانصراف'!AK150="غياب باذن","PL",IF('الحضور والانصراف'!AK150="غياب بدون اذن","A",IF('الحضور والانصراف'!AK150="انقطاع","Out",IF('الحضور والانصراف'!AK150="استقالة","R","Blank")))))))))</f>
        <v>Blank</v>
      </c>
      <c r="AK147" s="33" t="str">
        <f>IF('الحضور والانصراف'!AL150="حضور","P",IF('الحضور والانصراف'!AL150="راحة","O",IF('الحضور والانصراف'!AL150="سنوى","V",IF('الحضور والانصراف'!AL150="مرضى","SL",IF('الحضور والانصراف'!AL150="اعياد رسمية","H",IF('الحضور والانصراف'!AL150="غياب باذن","PL",IF('الحضور والانصراف'!AL150="غياب بدون اذن","A",IF('الحضور والانصراف'!AL150="انقطاع","Out",IF('الحضور والانصراف'!AL150="استقالة","R","Blank")))))))))</f>
        <v>Blank</v>
      </c>
      <c r="AL147" s="33" t="str">
        <f>IF('الحضور والانصراف'!AM150="حضور","P",IF('الحضور والانصراف'!AM150="راحة","O",IF('الحضور والانصراف'!AM150="سنوى","V",IF('الحضور والانصراف'!AM150="مرضى","SL",IF('الحضور والانصراف'!AM150="اعياد رسمية","H",IF('الحضور والانصراف'!AM150="غياب باذن","PL",IF('الحضور والانصراف'!AM150="غياب بدون اذن","A",IF('الحضور والانصراف'!AM150="انقطاع","Out",IF('الحضور والانصراف'!AM150="استقالة","R","Blank")))))))))</f>
        <v>Blank</v>
      </c>
      <c r="AM147" s="33" t="str">
        <f>IF('الحضور والانصراف'!AN150="حضور","P",IF('الحضور والانصراف'!AN150="راحة","O",IF('الحضور والانصراف'!AN150="سنوى","V",IF('الحضور والانصراف'!AN150="مرضى","SL",IF('الحضور والانصراف'!AN150="اعياد رسمية","H",IF('الحضور والانصراف'!AN150="غياب باذن","PL",IF('الحضور والانصراف'!AN150="غياب بدون اذن","A",IF('الحضور والانصراف'!AN150="انقطاع","Out",IF('الحضور والانصراف'!AN150="استقالة","R","Blank")))))))))</f>
        <v>Blank</v>
      </c>
      <c r="AN147" s="33" t="str">
        <f>IF('الحضور والانصراف'!AO150="حضور","P",IF('الحضور والانصراف'!AO150="راحة","O",IF('الحضور والانصراف'!AO150="سنوى","V",IF('الحضور والانصراف'!AO150="مرضى","SL",IF('الحضور والانصراف'!AO150="اعياد رسمية","H",IF('الحضور والانصراف'!AO150="غياب باذن","PL",IF('الحضور والانصراف'!AO150="غياب بدون اذن","A",IF('الحضور والانصراف'!AO150="انقطاع","Out",IF('الحضور والانصراف'!AO150="استقالة","R","Blank")))))))))</f>
        <v>Blank</v>
      </c>
      <c r="AO147" s="33" t="str">
        <f>IF('الحضور والانصراف'!AP150="حضور","P",IF('الحضور والانصراف'!AP150="راحة","O",IF('الحضور والانصراف'!AP150="سنوى","V",IF('الحضور والانصراف'!AP150="مرضى","SL",IF('الحضور والانصراف'!AP150="اعياد رسمية","H",IF('الحضور والانصراف'!AP150="غياب باذن","PL",IF('الحضور والانصراف'!AP150="غياب بدون اذن","A",IF('الحضور والانصراف'!AP150="انقطاع","Out",IF('الحضور والانصراف'!AP150="استقالة","R","Blank")))))))))</f>
        <v>Blank</v>
      </c>
      <c r="AP147" s="33" t="str">
        <f>IF('الحضور والانصراف'!AQ150="حضور","P",IF('الحضور والانصراف'!AQ150="راحة","O",IF('الحضور والانصراف'!AQ150="سنوى","V",IF('الحضور والانصراف'!AQ150="مرضى","SL",IF('الحضور والانصراف'!AQ150="اعياد رسمية","H",IF('الحضور والانصراف'!AQ150="غياب باذن","PL",IF('الحضور والانصراف'!AQ150="غياب بدون اذن","A",IF('الحضور والانصراف'!AQ150="انقطاع","Out",IF('الحضور والانصراف'!AQ150="استقالة","R","Blank")))))))))</f>
        <v>Blank</v>
      </c>
      <c r="AQ147" s="33" t="str">
        <f>IF('الحضور والانصراف'!AR150="حضور","P",IF('الحضور والانصراف'!AR150="راحة","O",IF('الحضور والانصراف'!AR150="سنوى","V",IF('الحضور والانصراف'!AR150="مرضى","SL",IF('الحضور والانصراف'!AR150="اعياد رسمية","H",IF('الحضور والانصراف'!AR150="غياب باذن","PL",IF('الحضور والانصراف'!AR150="غياب بدون اذن","A",IF('الحضور والانصراف'!AR150="انقطاع","Out",IF('الحضور والانصراف'!AR150="استقالة","R","Blank")))))))))</f>
        <v>Blank</v>
      </c>
      <c r="AR147" s="33" t="str">
        <f>IF('الحضور والانصراف'!AS150="حضور","P",IF('الحضور والانصراف'!AS150="راحة","O",IF('الحضور والانصراف'!AS150="سنوى","V",IF('الحضور والانصراف'!AS150="مرضى","SL",IF('الحضور والانصراف'!AS150="اعياد رسمية","H",IF('الحضور والانصراف'!AS150="غياب باذن","PL",IF('الحضور والانصراف'!AS150="غياب بدون اذن","A",IF('الحضور والانصراف'!AS150="انقطاع","Out",IF('الحضور والانصراف'!AS150="استقالة","R","Blank")))))))))</f>
        <v>Blank</v>
      </c>
      <c r="AS147" s="33" t="str">
        <f>IF('الحضور والانصراف'!AT150="حضور","P",IF('الحضور والانصراف'!AT150="راحة","O",IF('الحضور والانصراف'!AT150="سنوى","V",IF('الحضور والانصراف'!AT150="مرضى","SL",IF('الحضور والانصراف'!AT150="اعياد رسمية","H",IF('الحضور والانصراف'!AT150="غياب باذن","PL",IF('الحضور والانصراف'!AT150="غياب بدون اذن","A",IF('الحضور والانصراف'!AT150="انقطاع","Out",IF('الحضور والانصراف'!AT150="استقالة","R","Blank")))))))))</f>
        <v>Blank</v>
      </c>
      <c r="AT147" s="33" t="str">
        <f>IF('الحضور والانصراف'!AU150="حضور","P",IF('الحضور والانصراف'!AU150="راحة","O",IF('الحضور والانصراف'!AU150="سنوى","V",IF('الحضور والانصراف'!AU150="مرضى","SL",IF('الحضور والانصراف'!AU150="اعياد رسمية","H",IF('الحضور والانصراف'!AU150="غياب باذن","PL",IF('الحضور والانصراف'!AU150="غياب بدون اذن","A",IF('الحضور والانصراف'!AU150="انقطاع","Out",IF('الحضور والانصراف'!AU150="استقالة","R","Blank")))))))))</f>
        <v>Blank</v>
      </c>
      <c r="AU147" s="33" t="str">
        <f>IF('الحضور والانصراف'!AV150="حضور","P",IF('الحضور والانصراف'!AV150="راحة","O",IF('الحضور والانصراف'!AV150="سنوى","V",IF('الحضور والانصراف'!AV150="مرضى","SL",IF('الحضور والانصراف'!AV150="اعياد رسمية","H",IF('الحضور والانصراف'!AV150="غياب باذن","PL",IF('الحضور والانصراف'!AV150="غياب بدون اذن","A",IF('الحضور والانصراف'!AV150="انقطاع","Out",IF('الحضور والانصراف'!AV150="استقالة","R","Blank")))))))))</f>
        <v>Blank</v>
      </c>
      <c r="AV147" s="33" t="str">
        <f>IF('الحضور والانصراف'!AW150="حضور","P",IF('الحضور والانصراف'!AW150="راحة","O",IF('الحضور والانصراف'!AW150="سنوى","V",IF('الحضور والانصراف'!AW150="مرضى","SL",IF('الحضور والانصراف'!AW150="اعياد رسمية","H",IF('الحضور والانصراف'!AW150="غياب باذن","PL",IF('الحضور والانصراف'!AW150="غياب بدون اذن","A",IF('الحضور والانصراف'!AW150="انقطاع","Out",IF('الحضور والانصراف'!AW150="استقالة","R","Blank")))))))))</f>
        <v>Blank</v>
      </c>
      <c r="AW147" s="33" t="str">
        <f>IF('الحضور والانصراف'!AX150="حضور","P",IF('الحضور والانصراف'!AX150="راحة","O",IF('الحضور والانصراف'!AX150="سنوى","V",IF('الحضور والانصراف'!AX150="مرضى","SL",IF('الحضور والانصراف'!AX150="اعياد رسمية","H",IF('الحضور والانصراف'!AX150="غياب باذن","PL",IF('الحضور والانصراف'!AX150="غياب بدون اذن","A",IF('الحضور والانصراف'!AX150="انقطاع","Out",IF('الحضور والانصراف'!AX150="استقالة","R","Blank")))))))))</f>
        <v>Blank</v>
      </c>
      <c r="AX147" s="33" t="str">
        <f>IF('الحضور والانصراف'!AY150="حضور","P",IF('الحضور والانصراف'!AY150="راحة","O",IF('الحضور والانصراف'!AY150="سنوى","V",IF('الحضور والانصراف'!AY150="مرضى","SL",IF('الحضور والانصراف'!AY150="اعياد رسمية","H",IF('الحضور والانصراف'!AY150="غياب باذن","PL",IF('الحضور والانصراف'!AY150="غياب بدون اذن","A",IF('الحضور والانصراف'!AY150="انقطاع","Out",IF('الحضور والانصراف'!AY150="استقالة","R","Blank")))))))))</f>
        <v>Blank</v>
      </c>
      <c r="AY147" s="8">
        <f>'الحضور والانصراف'!AZ150</f>
        <v>2</v>
      </c>
      <c r="AZ147" s="10"/>
      <c r="BA147" s="10"/>
    </row>
    <row r="148" spans="1:53" ht="23.25" x14ac:dyDescent="0.25">
      <c r="A148" s="17">
        <f t="shared" si="2"/>
        <v>146</v>
      </c>
      <c r="B148" s="17" t="str">
        <f>'الحضور والانصراف'!B151</f>
        <v>new</v>
      </c>
      <c r="C148" s="17">
        <f>'الحضور والانصراف'!C151</f>
        <v>0</v>
      </c>
      <c r="D148" s="17">
        <f>'الحضور والانصراف'!D151</f>
        <v>0</v>
      </c>
      <c r="E148" s="19">
        <f>'الحضور والانصراف'!E151</f>
        <v>0</v>
      </c>
      <c r="F148" s="7">
        <f>'الحضور والانصراف'!G151</f>
        <v>0</v>
      </c>
      <c r="G148" s="6">
        <f>'الحضور والانصراف'!H151</f>
        <v>0</v>
      </c>
      <c r="H148" s="7">
        <f>'الحضور والانصراف'!I151</f>
        <v>0</v>
      </c>
      <c r="I148" s="6">
        <f>'الحضور والانصراف'!J151</f>
        <v>0</v>
      </c>
      <c r="J148" s="6">
        <f>'الحضور والانصراف'!K151</f>
        <v>0</v>
      </c>
      <c r="K148" s="6">
        <f>'الحضور والانصراف'!L151</f>
        <v>0</v>
      </c>
      <c r="L148" s="7">
        <f>'الحضور والانصراف'!M151</f>
        <v>0</v>
      </c>
      <c r="M148" s="6">
        <f>'الحضور والانصراف'!N151</f>
        <v>0</v>
      </c>
      <c r="N148" s="7">
        <f>'الحضور والانصراف'!O151</f>
        <v>0</v>
      </c>
      <c r="O148" s="7">
        <f>'الحضور والانصراف'!P151</f>
        <v>0</v>
      </c>
      <c r="P148" s="6">
        <f>'الحضور والانصراف'!Q151</f>
        <v>0</v>
      </c>
      <c r="Q148" s="6">
        <f>'الحضور والانصراف'!R151</f>
        <v>0</v>
      </c>
      <c r="R148" s="6">
        <f>'الحضور والانصراف'!S151</f>
        <v>0</v>
      </c>
      <c r="S148" s="6">
        <f>'الحضور والانصراف'!T151</f>
        <v>0</v>
      </c>
      <c r="T148" s="33" t="str">
        <f>IF('الحضور والانصراف'!U151="حضور","P",IF('الحضور والانصراف'!U151="راحة","O",IF('الحضور والانصراف'!U151="سنوى","V",IF('الحضور والانصراف'!U151="مرضى","SL",IF('الحضور والانصراف'!U151="اعياد رسمية","H",IF('الحضور والانصراف'!U151="غياب باذن","PL",IF('الحضور والانصراف'!U151="غياب بدون اذن","A",IF('الحضور والانصراف'!U151="انقطاع","Out",IF('الحضور والانصراف'!U151="استقالة","R","Blank")))))))))</f>
        <v>Blank</v>
      </c>
      <c r="U148" s="33" t="str">
        <f>IF('الحضور والانصراف'!V151="حضور","P",IF('الحضور والانصراف'!V151="راحة","O",IF('الحضور والانصراف'!V151="سنوى","V",IF('الحضور والانصراف'!V151="مرضى","SL",IF('الحضور والانصراف'!V151="اعياد رسمية","H",IF('الحضور والانصراف'!V151="غياب باذن","PL",IF('الحضور والانصراف'!V151="غياب بدون اذن","A",IF('الحضور والانصراف'!V151="انقطاع","Out",IF('الحضور والانصراف'!V151="استقالة","R","Blank")))))))))</f>
        <v>Blank</v>
      </c>
      <c r="V148" s="33" t="str">
        <f>IF('الحضور والانصراف'!W151="حضور","P",IF('الحضور والانصراف'!W151="راحة","O",IF('الحضور والانصراف'!W151="سنوى","V",IF('الحضور والانصراف'!W151="مرضى","SL",IF('الحضور والانصراف'!W151="اعياد رسمية","H",IF('الحضور والانصراف'!W151="غياب باذن","PL",IF('الحضور والانصراف'!W151="غياب بدون اذن","A",IF('الحضور والانصراف'!W151="انقطاع","Out",IF('الحضور والانصراف'!W151="استقالة","R","Blank")))))))))</f>
        <v>Blank</v>
      </c>
      <c r="W148" s="33" t="str">
        <f>IF('الحضور والانصراف'!X151="حضور","P",IF('الحضور والانصراف'!X151="راحة","O",IF('الحضور والانصراف'!X151="سنوى","V",IF('الحضور والانصراف'!X151="مرضى","SL",IF('الحضور والانصراف'!X151="اعياد رسمية","H",IF('الحضور والانصراف'!X151="غياب باذن","PL",IF('الحضور والانصراف'!X151="غياب بدون اذن","A",IF('الحضور والانصراف'!X151="انقطاع","Out",IF('الحضور والانصراف'!X151="استقالة","R","Blank")))))))))</f>
        <v>Blank</v>
      </c>
      <c r="X148" s="33" t="str">
        <f>IF('الحضور والانصراف'!Y151="حضور","P",IF('الحضور والانصراف'!Y151="راحة","O",IF('الحضور والانصراف'!Y151="سنوى","V",IF('الحضور والانصراف'!Y151="مرضى","SL",IF('الحضور والانصراف'!Y151="اعياد رسمية","H",IF('الحضور والانصراف'!Y151="غياب باذن","PL",IF('الحضور والانصراف'!Y151="غياب بدون اذن","A",IF('الحضور والانصراف'!Y151="انقطاع","Out",IF('الحضور والانصراف'!Y151="استقالة","R","Blank")))))))))</f>
        <v>Blank</v>
      </c>
      <c r="Y148" s="33" t="str">
        <f>IF('الحضور والانصراف'!Z151="حضور","P",IF('الحضور والانصراف'!Z151="راحة","O",IF('الحضور والانصراف'!Z151="سنوى","V",IF('الحضور والانصراف'!Z151="مرضى","SL",IF('الحضور والانصراف'!Z151="اعياد رسمية","H",IF('الحضور والانصراف'!Z151="غياب باذن","PL",IF('الحضور والانصراف'!Z151="غياب بدون اذن","A",IF('الحضور والانصراف'!Z151="انقطاع","Out",IF('الحضور والانصراف'!Z151="استقالة","R","Blank")))))))))</f>
        <v>Blank</v>
      </c>
      <c r="Z148" s="33" t="str">
        <f>IF('الحضور والانصراف'!AA151="حضور","P",IF('الحضور والانصراف'!AA151="راحة","O",IF('الحضور والانصراف'!AA151="سنوى","V",IF('الحضور والانصراف'!AA151="مرضى","SL",IF('الحضور والانصراف'!AA151="اعياد رسمية","H",IF('الحضور والانصراف'!AA151="غياب باذن","PL",IF('الحضور والانصراف'!AA151="غياب بدون اذن","A",IF('الحضور والانصراف'!AA151="انقطاع","Out",IF('الحضور والانصراف'!AA151="استقالة","R","Blank")))))))))</f>
        <v>Blank</v>
      </c>
      <c r="AA148" s="33" t="str">
        <f>IF('الحضور والانصراف'!AB151="حضور","P",IF('الحضور والانصراف'!AB151="راحة","O",IF('الحضور والانصراف'!AB151="سنوى","V",IF('الحضور والانصراف'!AB151="مرضى","SL",IF('الحضور والانصراف'!AB151="اعياد رسمية","H",IF('الحضور والانصراف'!AB151="غياب باذن","PL",IF('الحضور والانصراف'!AB151="غياب بدون اذن","A",IF('الحضور والانصراف'!AB151="انقطاع","Out",IF('الحضور والانصراف'!AB151="استقالة","R","Blank")))))))))</f>
        <v>Blank</v>
      </c>
      <c r="AB148" s="33" t="str">
        <f>IF('الحضور والانصراف'!AC151="حضور","P",IF('الحضور والانصراف'!AC151="راحة","O",IF('الحضور والانصراف'!AC151="سنوى","V",IF('الحضور والانصراف'!AC151="مرضى","SL",IF('الحضور والانصراف'!AC151="اعياد رسمية","H",IF('الحضور والانصراف'!AC151="غياب باذن","PL",IF('الحضور والانصراف'!AC151="غياب بدون اذن","A",IF('الحضور والانصراف'!AC151="انقطاع","Out",IF('الحضور والانصراف'!AC151="استقالة","R","Blank")))))))))</f>
        <v>Blank</v>
      </c>
      <c r="AC148" s="33" t="str">
        <f>IF('الحضور والانصراف'!AD151="حضور","P",IF('الحضور والانصراف'!AD151="راحة","O",IF('الحضور والانصراف'!AD151="سنوى","V",IF('الحضور والانصراف'!AD151="مرضى","SL",IF('الحضور والانصراف'!AD151="اعياد رسمية","H",IF('الحضور والانصراف'!AD151="غياب باذن","PL",IF('الحضور والانصراف'!AD151="غياب بدون اذن","A",IF('الحضور والانصراف'!AD151="انقطاع","Out",IF('الحضور والانصراف'!AD151="استقالة","R","Blank")))))))))</f>
        <v>Blank</v>
      </c>
      <c r="AD148" s="43" t="str">
        <f>IF('الحضور والانصراف'!AE151="حضور","P",IF('الحضور والانصراف'!AE151="راحة","O",IF('الحضور والانصراف'!AE151="سنوى","V",IF('الحضور والانصراف'!AE151="مرضى","SL",IF('الحضور والانصراف'!AE151="اعياد رسمية","H",IF('الحضور والانصراف'!AE151="غياب باذن","PL",IF('الحضور والانصراف'!AE151="غياب بدون اذن","A",IF('الحضور والانصراف'!AE151="انقطاع","Out",IF('الحضور والانصراف'!AE151="استقالة","R","Blank")))))))))</f>
        <v>Blank</v>
      </c>
      <c r="AE148" s="33" t="str">
        <f>IF('الحضور والانصراف'!AF151="حضور","P",IF('الحضور والانصراف'!AF151="راحة","O",IF('الحضور والانصراف'!AF151="سنوى","V",IF('الحضور والانصراف'!AF151="مرضى","SL",IF('الحضور والانصراف'!AF151="اعياد رسمية","H",IF('الحضور والانصراف'!AF151="غياب باذن","PL",IF('الحضور والانصراف'!AF151="غياب بدون اذن","A",IF('الحضور والانصراف'!AF151="انقطاع","Out",IF('الحضور والانصراف'!AF151="استقالة","R","Blank")))))))))</f>
        <v>Blank</v>
      </c>
      <c r="AF148" s="33" t="str">
        <f>IF('الحضور والانصراف'!AG151="حضور","P",IF('الحضور والانصراف'!AG151="راحة","O",IF('الحضور والانصراف'!AG151="سنوى","V",IF('الحضور والانصراف'!AG151="مرضى","SL",IF('الحضور والانصراف'!AG151="اعياد رسمية","H",IF('الحضور والانصراف'!AG151="غياب باذن","PL",IF('الحضور والانصراف'!AG151="غياب بدون اذن","A",IF('الحضور والانصراف'!AG151="انقطاع","Out",IF('الحضور والانصراف'!AG151="استقالة","R","Blank")))))))))</f>
        <v>Blank</v>
      </c>
      <c r="AG148" s="33" t="str">
        <f>IF('الحضور والانصراف'!AH151="حضور","P",IF('الحضور والانصراف'!AH151="راحة","O",IF('الحضور والانصراف'!AH151="سنوى","V",IF('الحضور والانصراف'!AH151="مرضى","SL",IF('الحضور والانصراف'!AH151="اعياد رسمية","H",IF('الحضور والانصراف'!AH151="غياب باذن","PL",IF('الحضور والانصراف'!AH151="غياب بدون اذن","A",IF('الحضور والانصراف'!AH151="انقطاع","Out",IF('الحضور والانصراف'!AH151="استقالة","R","Blank")))))))))</f>
        <v>Blank</v>
      </c>
      <c r="AH148" s="33" t="str">
        <f>IF('الحضور والانصراف'!AI151="حضور","P",IF('الحضور والانصراف'!AI151="راحة","O",IF('الحضور والانصراف'!AI151="سنوى","V",IF('الحضور والانصراف'!AI151="مرضى","SL",IF('الحضور والانصراف'!AI151="اعياد رسمية","H",IF('الحضور والانصراف'!AI151="غياب باذن","PL",IF('الحضور والانصراف'!AI151="غياب بدون اذن","A",IF('الحضور والانصراف'!AI151="انقطاع","Out",IF('الحضور والانصراف'!AI151="استقالة","R","Blank")))))))))</f>
        <v>Blank</v>
      </c>
      <c r="AI148" s="33" t="str">
        <f>IF('الحضور والانصراف'!AJ151="حضور","P",IF('الحضور والانصراف'!AJ151="راحة","O",IF('الحضور والانصراف'!AJ151="سنوى","V",IF('الحضور والانصراف'!AJ151="مرضى","SL",IF('الحضور والانصراف'!AJ151="اعياد رسمية","H",IF('الحضور والانصراف'!AJ151="غياب باذن","PL",IF('الحضور والانصراف'!AJ151="غياب بدون اذن","A",IF('الحضور والانصراف'!AJ151="انقطاع","Out",IF('الحضور والانصراف'!AJ151="استقالة","R","Blank")))))))))</f>
        <v>Blank</v>
      </c>
      <c r="AJ148" s="33" t="str">
        <f>IF('الحضور والانصراف'!AK151="حضور","P",IF('الحضور والانصراف'!AK151="راحة","O",IF('الحضور والانصراف'!AK151="سنوى","V",IF('الحضور والانصراف'!AK151="مرضى","SL",IF('الحضور والانصراف'!AK151="اعياد رسمية","H",IF('الحضور والانصراف'!AK151="غياب باذن","PL",IF('الحضور والانصراف'!AK151="غياب بدون اذن","A",IF('الحضور والانصراف'!AK151="انقطاع","Out",IF('الحضور والانصراف'!AK151="استقالة","R","Blank")))))))))</f>
        <v>Blank</v>
      </c>
      <c r="AK148" s="33" t="str">
        <f>IF('الحضور والانصراف'!AL151="حضور","P",IF('الحضور والانصراف'!AL151="راحة","O",IF('الحضور والانصراف'!AL151="سنوى","V",IF('الحضور والانصراف'!AL151="مرضى","SL",IF('الحضور والانصراف'!AL151="اعياد رسمية","H",IF('الحضور والانصراف'!AL151="غياب باذن","PL",IF('الحضور والانصراف'!AL151="غياب بدون اذن","A",IF('الحضور والانصراف'!AL151="انقطاع","Out",IF('الحضور والانصراف'!AL151="استقالة","R","Blank")))))))))</f>
        <v>Blank</v>
      </c>
      <c r="AL148" s="33" t="str">
        <f>IF('الحضور والانصراف'!AM151="حضور","P",IF('الحضور والانصراف'!AM151="راحة","O",IF('الحضور والانصراف'!AM151="سنوى","V",IF('الحضور والانصراف'!AM151="مرضى","SL",IF('الحضور والانصراف'!AM151="اعياد رسمية","H",IF('الحضور والانصراف'!AM151="غياب باذن","PL",IF('الحضور والانصراف'!AM151="غياب بدون اذن","A",IF('الحضور والانصراف'!AM151="انقطاع","Out",IF('الحضور والانصراف'!AM151="استقالة","R","Blank")))))))))</f>
        <v>Blank</v>
      </c>
      <c r="AM148" s="33" t="str">
        <f>IF('الحضور والانصراف'!AN151="حضور","P",IF('الحضور والانصراف'!AN151="راحة","O",IF('الحضور والانصراف'!AN151="سنوى","V",IF('الحضور والانصراف'!AN151="مرضى","SL",IF('الحضور والانصراف'!AN151="اعياد رسمية","H",IF('الحضور والانصراف'!AN151="غياب باذن","PL",IF('الحضور والانصراف'!AN151="غياب بدون اذن","A",IF('الحضور والانصراف'!AN151="انقطاع","Out",IF('الحضور والانصراف'!AN151="استقالة","R","Blank")))))))))</f>
        <v>Blank</v>
      </c>
      <c r="AN148" s="33" t="str">
        <f>IF('الحضور والانصراف'!AO151="حضور","P",IF('الحضور والانصراف'!AO151="راحة","O",IF('الحضور والانصراف'!AO151="سنوى","V",IF('الحضور والانصراف'!AO151="مرضى","SL",IF('الحضور والانصراف'!AO151="اعياد رسمية","H",IF('الحضور والانصراف'!AO151="غياب باذن","PL",IF('الحضور والانصراف'!AO151="غياب بدون اذن","A",IF('الحضور والانصراف'!AO151="انقطاع","Out",IF('الحضور والانصراف'!AO151="استقالة","R","Blank")))))))))</f>
        <v>Blank</v>
      </c>
      <c r="AO148" s="33" t="str">
        <f>IF('الحضور والانصراف'!AP151="حضور","P",IF('الحضور والانصراف'!AP151="راحة","O",IF('الحضور والانصراف'!AP151="سنوى","V",IF('الحضور والانصراف'!AP151="مرضى","SL",IF('الحضور والانصراف'!AP151="اعياد رسمية","H",IF('الحضور والانصراف'!AP151="غياب باذن","PL",IF('الحضور والانصراف'!AP151="غياب بدون اذن","A",IF('الحضور والانصراف'!AP151="انقطاع","Out",IF('الحضور والانصراف'!AP151="استقالة","R","Blank")))))))))</f>
        <v>Blank</v>
      </c>
      <c r="AP148" s="33" t="str">
        <f>IF('الحضور والانصراف'!AQ151="حضور","P",IF('الحضور والانصراف'!AQ151="راحة","O",IF('الحضور والانصراف'!AQ151="سنوى","V",IF('الحضور والانصراف'!AQ151="مرضى","SL",IF('الحضور والانصراف'!AQ151="اعياد رسمية","H",IF('الحضور والانصراف'!AQ151="غياب باذن","PL",IF('الحضور والانصراف'!AQ151="غياب بدون اذن","A",IF('الحضور والانصراف'!AQ151="انقطاع","Out",IF('الحضور والانصراف'!AQ151="استقالة","R","Blank")))))))))</f>
        <v>Blank</v>
      </c>
      <c r="AQ148" s="33" t="str">
        <f>IF('الحضور والانصراف'!AR151="حضور","P",IF('الحضور والانصراف'!AR151="راحة","O",IF('الحضور والانصراف'!AR151="سنوى","V",IF('الحضور والانصراف'!AR151="مرضى","SL",IF('الحضور والانصراف'!AR151="اعياد رسمية","H",IF('الحضور والانصراف'!AR151="غياب باذن","PL",IF('الحضور والانصراف'!AR151="غياب بدون اذن","A",IF('الحضور والانصراف'!AR151="انقطاع","Out",IF('الحضور والانصراف'!AR151="استقالة","R","Blank")))))))))</f>
        <v>Blank</v>
      </c>
      <c r="AR148" s="33" t="str">
        <f>IF('الحضور والانصراف'!AS151="حضور","P",IF('الحضور والانصراف'!AS151="راحة","O",IF('الحضور والانصراف'!AS151="سنوى","V",IF('الحضور والانصراف'!AS151="مرضى","SL",IF('الحضور والانصراف'!AS151="اعياد رسمية","H",IF('الحضور والانصراف'!AS151="غياب باذن","PL",IF('الحضور والانصراف'!AS151="غياب بدون اذن","A",IF('الحضور والانصراف'!AS151="انقطاع","Out",IF('الحضور والانصراف'!AS151="استقالة","R","Blank")))))))))</f>
        <v>Blank</v>
      </c>
      <c r="AS148" s="33" t="str">
        <f>IF('الحضور والانصراف'!AT151="حضور","P",IF('الحضور والانصراف'!AT151="راحة","O",IF('الحضور والانصراف'!AT151="سنوى","V",IF('الحضور والانصراف'!AT151="مرضى","SL",IF('الحضور والانصراف'!AT151="اعياد رسمية","H",IF('الحضور والانصراف'!AT151="غياب باذن","PL",IF('الحضور والانصراف'!AT151="غياب بدون اذن","A",IF('الحضور والانصراف'!AT151="انقطاع","Out",IF('الحضور والانصراف'!AT151="استقالة","R","Blank")))))))))</f>
        <v>Blank</v>
      </c>
      <c r="AT148" s="33" t="str">
        <f>IF('الحضور والانصراف'!AU151="حضور","P",IF('الحضور والانصراف'!AU151="راحة","O",IF('الحضور والانصراف'!AU151="سنوى","V",IF('الحضور والانصراف'!AU151="مرضى","SL",IF('الحضور والانصراف'!AU151="اعياد رسمية","H",IF('الحضور والانصراف'!AU151="غياب باذن","PL",IF('الحضور والانصراف'!AU151="غياب بدون اذن","A",IF('الحضور والانصراف'!AU151="انقطاع","Out",IF('الحضور والانصراف'!AU151="استقالة","R","Blank")))))))))</f>
        <v>Blank</v>
      </c>
      <c r="AU148" s="33" t="str">
        <f>IF('الحضور والانصراف'!AV151="حضور","P",IF('الحضور والانصراف'!AV151="راحة","O",IF('الحضور والانصراف'!AV151="سنوى","V",IF('الحضور والانصراف'!AV151="مرضى","SL",IF('الحضور والانصراف'!AV151="اعياد رسمية","H",IF('الحضور والانصراف'!AV151="غياب باذن","PL",IF('الحضور والانصراف'!AV151="غياب بدون اذن","A",IF('الحضور والانصراف'!AV151="انقطاع","Out",IF('الحضور والانصراف'!AV151="استقالة","R","Blank")))))))))</f>
        <v>Blank</v>
      </c>
      <c r="AV148" s="33" t="str">
        <f>IF('الحضور والانصراف'!AW151="حضور","P",IF('الحضور والانصراف'!AW151="راحة","O",IF('الحضور والانصراف'!AW151="سنوى","V",IF('الحضور والانصراف'!AW151="مرضى","SL",IF('الحضور والانصراف'!AW151="اعياد رسمية","H",IF('الحضور والانصراف'!AW151="غياب باذن","PL",IF('الحضور والانصراف'!AW151="غياب بدون اذن","A",IF('الحضور والانصراف'!AW151="انقطاع","Out",IF('الحضور والانصراف'!AW151="استقالة","R","Blank")))))))))</f>
        <v>Blank</v>
      </c>
      <c r="AW148" s="33" t="str">
        <f>IF('الحضور والانصراف'!AX151="حضور","P",IF('الحضور والانصراف'!AX151="راحة","O",IF('الحضور والانصراف'!AX151="سنوى","V",IF('الحضور والانصراف'!AX151="مرضى","SL",IF('الحضور والانصراف'!AX151="اعياد رسمية","H",IF('الحضور والانصراف'!AX151="غياب باذن","PL",IF('الحضور والانصراف'!AX151="غياب بدون اذن","A",IF('الحضور والانصراف'!AX151="انقطاع","Out",IF('الحضور والانصراف'!AX151="استقالة","R","Blank")))))))))</f>
        <v>Blank</v>
      </c>
      <c r="AX148" s="33" t="str">
        <f>IF('الحضور والانصراف'!AY151="حضور","P",IF('الحضور والانصراف'!AY151="راحة","O",IF('الحضور والانصراف'!AY151="سنوى","V",IF('الحضور والانصراف'!AY151="مرضى","SL",IF('الحضور والانصراف'!AY151="اعياد رسمية","H",IF('الحضور والانصراف'!AY151="غياب باذن","PL",IF('الحضور والانصراف'!AY151="غياب بدون اذن","A",IF('الحضور والانصراف'!AY151="انقطاع","Out",IF('الحضور والانصراف'!AY151="استقالة","R","Blank")))))))))</f>
        <v>Blank</v>
      </c>
      <c r="AY148" s="8">
        <f>'الحضور والانصراف'!AZ151</f>
        <v>2</v>
      </c>
      <c r="AZ148" s="10"/>
      <c r="BA148" s="10"/>
    </row>
    <row r="149" spans="1:53" ht="23.25" x14ac:dyDescent="0.25">
      <c r="A149" s="17">
        <f t="shared" si="2"/>
        <v>147</v>
      </c>
      <c r="B149" s="17" t="str">
        <f>'الحضور والانصراف'!B152</f>
        <v>new</v>
      </c>
      <c r="C149" s="17">
        <f>'الحضور والانصراف'!C152</f>
        <v>0</v>
      </c>
      <c r="D149" s="17">
        <f>'الحضور والانصراف'!D152</f>
        <v>0</v>
      </c>
      <c r="E149" s="19">
        <f>'الحضور والانصراف'!E152</f>
        <v>0</v>
      </c>
      <c r="F149" s="7">
        <f>'الحضور والانصراف'!G152</f>
        <v>0</v>
      </c>
      <c r="G149" s="6">
        <f>'الحضور والانصراف'!H152</f>
        <v>0</v>
      </c>
      <c r="H149" s="7">
        <f>'الحضور والانصراف'!I152</f>
        <v>0</v>
      </c>
      <c r="I149" s="6">
        <f>'الحضور والانصراف'!J152</f>
        <v>0</v>
      </c>
      <c r="J149" s="6">
        <f>'الحضور والانصراف'!K152</f>
        <v>0</v>
      </c>
      <c r="K149" s="6">
        <f>'الحضور والانصراف'!L152</f>
        <v>0</v>
      </c>
      <c r="L149" s="7">
        <f>'الحضور والانصراف'!M152</f>
        <v>0</v>
      </c>
      <c r="M149" s="6">
        <f>'الحضور والانصراف'!N152</f>
        <v>0</v>
      </c>
      <c r="N149" s="7">
        <f>'الحضور والانصراف'!O152</f>
        <v>0</v>
      </c>
      <c r="O149" s="7">
        <f>'الحضور والانصراف'!P152</f>
        <v>0</v>
      </c>
      <c r="P149" s="6">
        <f>'الحضور والانصراف'!Q152</f>
        <v>0</v>
      </c>
      <c r="Q149" s="6">
        <f>'الحضور والانصراف'!R152</f>
        <v>0</v>
      </c>
      <c r="R149" s="6">
        <f>'الحضور والانصراف'!S152</f>
        <v>0</v>
      </c>
      <c r="S149" s="6">
        <f>'الحضور والانصراف'!T152</f>
        <v>0</v>
      </c>
      <c r="T149" s="33" t="str">
        <f>IF('الحضور والانصراف'!U152="حضور","P",IF('الحضور والانصراف'!U152="راحة","O",IF('الحضور والانصراف'!U152="سنوى","V",IF('الحضور والانصراف'!U152="مرضى","SL",IF('الحضور والانصراف'!U152="اعياد رسمية","H",IF('الحضور والانصراف'!U152="غياب باذن","PL",IF('الحضور والانصراف'!U152="غياب بدون اذن","A",IF('الحضور والانصراف'!U152="انقطاع","Out",IF('الحضور والانصراف'!U152="استقالة","R","Blank")))))))))</f>
        <v>Blank</v>
      </c>
      <c r="U149" s="33" t="str">
        <f>IF('الحضور والانصراف'!V152="حضور","P",IF('الحضور والانصراف'!V152="راحة","O",IF('الحضور والانصراف'!V152="سنوى","V",IF('الحضور والانصراف'!V152="مرضى","SL",IF('الحضور والانصراف'!V152="اعياد رسمية","H",IF('الحضور والانصراف'!V152="غياب باذن","PL",IF('الحضور والانصراف'!V152="غياب بدون اذن","A",IF('الحضور والانصراف'!V152="انقطاع","Out",IF('الحضور والانصراف'!V152="استقالة","R","Blank")))))))))</f>
        <v>Blank</v>
      </c>
      <c r="V149" s="33" t="str">
        <f>IF('الحضور والانصراف'!W152="حضور","P",IF('الحضور والانصراف'!W152="راحة","O",IF('الحضور والانصراف'!W152="سنوى","V",IF('الحضور والانصراف'!W152="مرضى","SL",IF('الحضور والانصراف'!W152="اعياد رسمية","H",IF('الحضور والانصراف'!W152="غياب باذن","PL",IF('الحضور والانصراف'!W152="غياب بدون اذن","A",IF('الحضور والانصراف'!W152="انقطاع","Out",IF('الحضور والانصراف'!W152="استقالة","R","Blank")))))))))</f>
        <v>Blank</v>
      </c>
      <c r="W149" s="33" t="str">
        <f>IF('الحضور والانصراف'!X152="حضور","P",IF('الحضور والانصراف'!X152="راحة","O",IF('الحضور والانصراف'!X152="سنوى","V",IF('الحضور والانصراف'!X152="مرضى","SL",IF('الحضور والانصراف'!X152="اعياد رسمية","H",IF('الحضور والانصراف'!X152="غياب باذن","PL",IF('الحضور والانصراف'!X152="غياب بدون اذن","A",IF('الحضور والانصراف'!X152="انقطاع","Out",IF('الحضور والانصراف'!X152="استقالة","R","Blank")))))))))</f>
        <v>Blank</v>
      </c>
      <c r="X149" s="33" t="str">
        <f>IF('الحضور والانصراف'!Y152="حضور","P",IF('الحضور والانصراف'!Y152="راحة","O",IF('الحضور والانصراف'!Y152="سنوى","V",IF('الحضور والانصراف'!Y152="مرضى","SL",IF('الحضور والانصراف'!Y152="اعياد رسمية","H",IF('الحضور والانصراف'!Y152="غياب باذن","PL",IF('الحضور والانصراف'!Y152="غياب بدون اذن","A",IF('الحضور والانصراف'!Y152="انقطاع","Out",IF('الحضور والانصراف'!Y152="استقالة","R","Blank")))))))))</f>
        <v>Blank</v>
      </c>
      <c r="Y149" s="33" t="str">
        <f>IF('الحضور والانصراف'!Z152="حضور","P",IF('الحضور والانصراف'!Z152="راحة","O",IF('الحضور والانصراف'!Z152="سنوى","V",IF('الحضور والانصراف'!Z152="مرضى","SL",IF('الحضور والانصراف'!Z152="اعياد رسمية","H",IF('الحضور والانصراف'!Z152="غياب باذن","PL",IF('الحضور والانصراف'!Z152="غياب بدون اذن","A",IF('الحضور والانصراف'!Z152="انقطاع","Out",IF('الحضور والانصراف'!Z152="استقالة","R","Blank")))))))))</f>
        <v>Blank</v>
      </c>
      <c r="Z149" s="33" t="str">
        <f>IF('الحضور والانصراف'!AA152="حضور","P",IF('الحضور والانصراف'!AA152="راحة","O",IF('الحضور والانصراف'!AA152="سنوى","V",IF('الحضور والانصراف'!AA152="مرضى","SL",IF('الحضور والانصراف'!AA152="اعياد رسمية","H",IF('الحضور والانصراف'!AA152="غياب باذن","PL",IF('الحضور والانصراف'!AA152="غياب بدون اذن","A",IF('الحضور والانصراف'!AA152="انقطاع","Out",IF('الحضور والانصراف'!AA152="استقالة","R","Blank")))))))))</f>
        <v>Blank</v>
      </c>
      <c r="AA149" s="33" t="str">
        <f>IF('الحضور والانصراف'!AB152="حضور","P",IF('الحضور والانصراف'!AB152="راحة","O",IF('الحضور والانصراف'!AB152="سنوى","V",IF('الحضور والانصراف'!AB152="مرضى","SL",IF('الحضور والانصراف'!AB152="اعياد رسمية","H",IF('الحضور والانصراف'!AB152="غياب باذن","PL",IF('الحضور والانصراف'!AB152="غياب بدون اذن","A",IF('الحضور والانصراف'!AB152="انقطاع","Out",IF('الحضور والانصراف'!AB152="استقالة","R","Blank")))))))))</f>
        <v>Blank</v>
      </c>
      <c r="AB149" s="33" t="str">
        <f>IF('الحضور والانصراف'!AC152="حضور","P",IF('الحضور والانصراف'!AC152="راحة","O",IF('الحضور والانصراف'!AC152="سنوى","V",IF('الحضور والانصراف'!AC152="مرضى","SL",IF('الحضور والانصراف'!AC152="اعياد رسمية","H",IF('الحضور والانصراف'!AC152="غياب باذن","PL",IF('الحضور والانصراف'!AC152="غياب بدون اذن","A",IF('الحضور والانصراف'!AC152="انقطاع","Out",IF('الحضور والانصراف'!AC152="استقالة","R","Blank")))))))))</f>
        <v>Blank</v>
      </c>
      <c r="AC149" s="33" t="str">
        <f>IF('الحضور والانصراف'!AD152="حضور","P",IF('الحضور والانصراف'!AD152="راحة","O",IF('الحضور والانصراف'!AD152="سنوى","V",IF('الحضور والانصراف'!AD152="مرضى","SL",IF('الحضور والانصراف'!AD152="اعياد رسمية","H",IF('الحضور والانصراف'!AD152="غياب باذن","PL",IF('الحضور والانصراف'!AD152="غياب بدون اذن","A",IF('الحضور والانصراف'!AD152="انقطاع","Out",IF('الحضور والانصراف'!AD152="استقالة","R","Blank")))))))))</f>
        <v>Blank</v>
      </c>
      <c r="AD149" s="43" t="str">
        <f>IF('الحضور والانصراف'!AE152="حضور","P",IF('الحضور والانصراف'!AE152="راحة","O",IF('الحضور والانصراف'!AE152="سنوى","V",IF('الحضور والانصراف'!AE152="مرضى","SL",IF('الحضور والانصراف'!AE152="اعياد رسمية","H",IF('الحضور والانصراف'!AE152="غياب باذن","PL",IF('الحضور والانصراف'!AE152="غياب بدون اذن","A",IF('الحضور والانصراف'!AE152="انقطاع","Out",IF('الحضور والانصراف'!AE152="استقالة","R","Blank")))))))))</f>
        <v>Blank</v>
      </c>
      <c r="AE149" s="33" t="str">
        <f>IF('الحضور والانصراف'!AF152="حضور","P",IF('الحضور والانصراف'!AF152="راحة","O",IF('الحضور والانصراف'!AF152="سنوى","V",IF('الحضور والانصراف'!AF152="مرضى","SL",IF('الحضور والانصراف'!AF152="اعياد رسمية","H",IF('الحضور والانصراف'!AF152="غياب باذن","PL",IF('الحضور والانصراف'!AF152="غياب بدون اذن","A",IF('الحضور والانصراف'!AF152="انقطاع","Out",IF('الحضور والانصراف'!AF152="استقالة","R","Blank")))))))))</f>
        <v>Blank</v>
      </c>
      <c r="AF149" s="33" t="str">
        <f>IF('الحضور والانصراف'!AG152="حضور","P",IF('الحضور والانصراف'!AG152="راحة","O",IF('الحضور والانصراف'!AG152="سنوى","V",IF('الحضور والانصراف'!AG152="مرضى","SL",IF('الحضور والانصراف'!AG152="اعياد رسمية","H",IF('الحضور والانصراف'!AG152="غياب باذن","PL",IF('الحضور والانصراف'!AG152="غياب بدون اذن","A",IF('الحضور والانصراف'!AG152="انقطاع","Out",IF('الحضور والانصراف'!AG152="استقالة","R","Blank")))))))))</f>
        <v>Blank</v>
      </c>
      <c r="AG149" s="33" t="str">
        <f>IF('الحضور والانصراف'!AH152="حضور","P",IF('الحضور والانصراف'!AH152="راحة","O",IF('الحضور والانصراف'!AH152="سنوى","V",IF('الحضور والانصراف'!AH152="مرضى","SL",IF('الحضور والانصراف'!AH152="اعياد رسمية","H",IF('الحضور والانصراف'!AH152="غياب باذن","PL",IF('الحضور والانصراف'!AH152="غياب بدون اذن","A",IF('الحضور والانصراف'!AH152="انقطاع","Out",IF('الحضور والانصراف'!AH152="استقالة","R","Blank")))))))))</f>
        <v>Blank</v>
      </c>
      <c r="AH149" s="33" t="str">
        <f>IF('الحضور والانصراف'!AI152="حضور","P",IF('الحضور والانصراف'!AI152="راحة","O",IF('الحضور والانصراف'!AI152="سنوى","V",IF('الحضور والانصراف'!AI152="مرضى","SL",IF('الحضور والانصراف'!AI152="اعياد رسمية","H",IF('الحضور والانصراف'!AI152="غياب باذن","PL",IF('الحضور والانصراف'!AI152="غياب بدون اذن","A",IF('الحضور والانصراف'!AI152="انقطاع","Out",IF('الحضور والانصراف'!AI152="استقالة","R","Blank")))))))))</f>
        <v>Blank</v>
      </c>
      <c r="AI149" s="33" t="str">
        <f>IF('الحضور والانصراف'!AJ152="حضور","P",IF('الحضور والانصراف'!AJ152="راحة","O",IF('الحضور والانصراف'!AJ152="سنوى","V",IF('الحضور والانصراف'!AJ152="مرضى","SL",IF('الحضور والانصراف'!AJ152="اعياد رسمية","H",IF('الحضور والانصراف'!AJ152="غياب باذن","PL",IF('الحضور والانصراف'!AJ152="غياب بدون اذن","A",IF('الحضور والانصراف'!AJ152="انقطاع","Out",IF('الحضور والانصراف'!AJ152="استقالة","R","Blank")))))))))</f>
        <v>Blank</v>
      </c>
      <c r="AJ149" s="33" t="str">
        <f>IF('الحضور والانصراف'!AK152="حضور","P",IF('الحضور والانصراف'!AK152="راحة","O",IF('الحضور والانصراف'!AK152="سنوى","V",IF('الحضور والانصراف'!AK152="مرضى","SL",IF('الحضور والانصراف'!AK152="اعياد رسمية","H",IF('الحضور والانصراف'!AK152="غياب باذن","PL",IF('الحضور والانصراف'!AK152="غياب بدون اذن","A",IF('الحضور والانصراف'!AK152="انقطاع","Out",IF('الحضور والانصراف'!AK152="استقالة","R","Blank")))))))))</f>
        <v>Blank</v>
      </c>
      <c r="AK149" s="33" t="str">
        <f>IF('الحضور والانصراف'!AL152="حضور","P",IF('الحضور والانصراف'!AL152="راحة","O",IF('الحضور والانصراف'!AL152="سنوى","V",IF('الحضور والانصراف'!AL152="مرضى","SL",IF('الحضور والانصراف'!AL152="اعياد رسمية","H",IF('الحضور والانصراف'!AL152="غياب باذن","PL",IF('الحضور والانصراف'!AL152="غياب بدون اذن","A",IF('الحضور والانصراف'!AL152="انقطاع","Out",IF('الحضور والانصراف'!AL152="استقالة","R","Blank")))))))))</f>
        <v>Blank</v>
      </c>
      <c r="AL149" s="33" t="str">
        <f>IF('الحضور والانصراف'!AM152="حضور","P",IF('الحضور والانصراف'!AM152="راحة","O",IF('الحضور والانصراف'!AM152="سنوى","V",IF('الحضور والانصراف'!AM152="مرضى","SL",IF('الحضور والانصراف'!AM152="اعياد رسمية","H",IF('الحضور والانصراف'!AM152="غياب باذن","PL",IF('الحضور والانصراف'!AM152="غياب بدون اذن","A",IF('الحضور والانصراف'!AM152="انقطاع","Out",IF('الحضور والانصراف'!AM152="استقالة","R","Blank")))))))))</f>
        <v>Blank</v>
      </c>
      <c r="AM149" s="33" t="str">
        <f>IF('الحضور والانصراف'!AN152="حضور","P",IF('الحضور والانصراف'!AN152="راحة","O",IF('الحضور والانصراف'!AN152="سنوى","V",IF('الحضور والانصراف'!AN152="مرضى","SL",IF('الحضور والانصراف'!AN152="اعياد رسمية","H",IF('الحضور والانصراف'!AN152="غياب باذن","PL",IF('الحضور والانصراف'!AN152="غياب بدون اذن","A",IF('الحضور والانصراف'!AN152="انقطاع","Out",IF('الحضور والانصراف'!AN152="استقالة","R","Blank")))))))))</f>
        <v>Blank</v>
      </c>
      <c r="AN149" s="33" t="str">
        <f>IF('الحضور والانصراف'!AO152="حضور","P",IF('الحضور والانصراف'!AO152="راحة","O",IF('الحضور والانصراف'!AO152="سنوى","V",IF('الحضور والانصراف'!AO152="مرضى","SL",IF('الحضور والانصراف'!AO152="اعياد رسمية","H",IF('الحضور والانصراف'!AO152="غياب باذن","PL",IF('الحضور والانصراف'!AO152="غياب بدون اذن","A",IF('الحضور والانصراف'!AO152="انقطاع","Out",IF('الحضور والانصراف'!AO152="استقالة","R","Blank")))))))))</f>
        <v>Blank</v>
      </c>
      <c r="AO149" s="33" t="str">
        <f>IF('الحضور والانصراف'!AP152="حضور","P",IF('الحضور والانصراف'!AP152="راحة","O",IF('الحضور والانصراف'!AP152="سنوى","V",IF('الحضور والانصراف'!AP152="مرضى","SL",IF('الحضور والانصراف'!AP152="اعياد رسمية","H",IF('الحضور والانصراف'!AP152="غياب باذن","PL",IF('الحضور والانصراف'!AP152="غياب بدون اذن","A",IF('الحضور والانصراف'!AP152="انقطاع","Out",IF('الحضور والانصراف'!AP152="استقالة","R","Blank")))))))))</f>
        <v>Blank</v>
      </c>
      <c r="AP149" s="33" t="str">
        <f>IF('الحضور والانصراف'!AQ152="حضور","P",IF('الحضور والانصراف'!AQ152="راحة","O",IF('الحضور والانصراف'!AQ152="سنوى","V",IF('الحضور والانصراف'!AQ152="مرضى","SL",IF('الحضور والانصراف'!AQ152="اعياد رسمية","H",IF('الحضور والانصراف'!AQ152="غياب باذن","PL",IF('الحضور والانصراف'!AQ152="غياب بدون اذن","A",IF('الحضور والانصراف'!AQ152="انقطاع","Out",IF('الحضور والانصراف'!AQ152="استقالة","R","Blank")))))))))</f>
        <v>Blank</v>
      </c>
      <c r="AQ149" s="33" t="str">
        <f>IF('الحضور والانصراف'!AR152="حضور","P",IF('الحضور والانصراف'!AR152="راحة","O",IF('الحضور والانصراف'!AR152="سنوى","V",IF('الحضور والانصراف'!AR152="مرضى","SL",IF('الحضور والانصراف'!AR152="اعياد رسمية","H",IF('الحضور والانصراف'!AR152="غياب باذن","PL",IF('الحضور والانصراف'!AR152="غياب بدون اذن","A",IF('الحضور والانصراف'!AR152="انقطاع","Out",IF('الحضور والانصراف'!AR152="استقالة","R","Blank")))))))))</f>
        <v>Blank</v>
      </c>
      <c r="AR149" s="33" t="str">
        <f>IF('الحضور والانصراف'!AS152="حضور","P",IF('الحضور والانصراف'!AS152="راحة","O",IF('الحضور والانصراف'!AS152="سنوى","V",IF('الحضور والانصراف'!AS152="مرضى","SL",IF('الحضور والانصراف'!AS152="اعياد رسمية","H",IF('الحضور والانصراف'!AS152="غياب باذن","PL",IF('الحضور والانصراف'!AS152="غياب بدون اذن","A",IF('الحضور والانصراف'!AS152="انقطاع","Out",IF('الحضور والانصراف'!AS152="استقالة","R","Blank")))))))))</f>
        <v>Blank</v>
      </c>
      <c r="AS149" s="33" t="str">
        <f>IF('الحضور والانصراف'!AT152="حضور","P",IF('الحضور والانصراف'!AT152="راحة","O",IF('الحضور والانصراف'!AT152="سنوى","V",IF('الحضور والانصراف'!AT152="مرضى","SL",IF('الحضور والانصراف'!AT152="اعياد رسمية","H",IF('الحضور والانصراف'!AT152="غياب باذن","PL",IF('الحضور والانصراف'!AT152="غياب بدون اذن","A",IF('الحضور والانصراف'!AT152="انقطاع","Out",IF('الحضور والانصراف'!AT152="استقالة","R","Blank")))))))))</f>
        <v>Blank</v>
      </c>
      <c r="AT149" s="33" t="str">
        <f>IF('الحضور والانصراف'!AU152="حضور","P",IF('الحضور والانصراف'!AU152="راحة","O",IF('الحضور والانصراف'!AU152="سنوى","V",IF('الحضور والانصراف'!AU152="مرضى","SL",IF('الحضور والانصراف'!AU152="اعياد رسمية","H",IF('الحضور والانصراف'!AU152="غياب باذن","PL",IF('الحضور والانصراف'!AU152="غياب بدون اذن","A",IF('الحضور والانصراف'!AU152="انقطاع","Out",IF('الحضور والانصراف'!AU152="استقالة","R","Blank")))))))))</f>
        <v>Blank</v>
      </c>
      <c r="AU149" s="33" t="str">
        <f>IF('الحضور والانصراف'!AV152="حضور","P",IF('الحضور والانصراف'!AV152="راحة","O",IF('الحضور والانصراف'!AV152="سنوى","V",IF('الحضور والانصراف'!AV152="مرضى","SL",IF('الحضور والانصراف'!AV152="اعياد رسمية","H",IF('الحضور والانصراف'!AV152="غياب باذن","PL",IF('الحضور والانصراف'!AV152="غياب بدون اذن","A",IF('الحضور والانصراف'!AV152="انقطاع","Out",IF('الحضور والانصراف'!AV152="استقالة","R","Blank")))))))))</f>
        <v>Blank</v>
      </c>
      <c r="AV149" s="33" t="str">
        <f>IF('الحضور والانصراف'!AW152="حضور","P",IF('الحضور والانصراف'!AW152="راحة","O",IF('الحضور والانصراف'!AW152="سنوى","V",IF('الحضور والانصراف'!AW152="مرضى","SL",IF('الحضور والانصراف'!AW152="اعياد رسمية","H",IF('الحضور والانصراف'!AW152="غياب باذن","PL",IF('الحضور والانصراف'!AW152="غياب بدون اذن","A",IF('الحضور والانصراف'!AW152="انقطاع","Out",IF('الحضور والانصراف'!AW152="استقالة","R","Blank")))))))))</f>
        <v>Blank</v>
      </c>
      <c r="AW149" s="33" t="str">
        <f>IF('الحضور والانصراف'!AX152="حضور","P",IF('الحضور والانصراف'!AX152="راحة","O",IF('الحضور والانصراف'!AX152="سنوى","V",IF('الحضور والانصراف'!AX152="مرضى","SL",IF('الحضور والانصراف'!AX152="اعياد رسمية","H",IF('الحضور والانصراف'!AX152="غياب باذن","PL",IF('الحضور والانصراف'!AX152="غياب بدون اذن","A",IF('الحضور والانصراف'!AX152="انقطاع","Out",IF('الحضور والانصراف'!AX152="استقالة","R","Blank")))))))))</f>
        <v>Blank</v>
      </c>
      <c r="AX149" s="33" t="str">
        <f>IF('الحضور والانصراف'!AY152="حضور","P",IF('الحضور والانصراف'!AY152="راحة","O",IF('الحضور والانصراف'!AY152="سنوى","V",IF('الحضور والانصراف'!AY152="مرضى","SL",IF('الحضور والانصراف'!AY152="اعياد رسمية","H",IF('الحضور والانصراف'!AY152="غياب باذن","PL",IF('الحضور والانصراف'!AY152="غياب بدون اذن","A",IF('الحضور والانصراف'!AY152="انقطاع","Out",IF('الحضور والانصراف'!AY152="استقالة","R","Blank")))))))))</f>
        <v>Blank</v>
      </c>
      <c r="AY149" s="8">
        <f>'الحضور والانصراف'!AZ152</f>
        <v>2</v>
      </c>
      <c r="AZ149" s="10"/>
      <c r="BA149" s="10"/>
    </row>
    <row r="150" spans="1:53" ht="23.25" x14ac:dyDescent="0.25">
      <c r="A150" s="17">
        <f t="shared" si="2"/>
        <v>148</v>
      </c>
      <c r="B150" s="17" t="str">
        <f>'الحضور والانصراف'!B153</f>
        <v>new</v>
      </c>
      <c r="C150" s="17">
        <f>'الحضور والانصراف'!C153</f>
        <v>0</v>
      </c>
      <c r="D150" s="17">
        <f>'الحضور والانصراف'!D153</f>
        <v>0</v>
      </c>
      <c r="E150" s="19">
        <f>'الحضور والانصراف'!E153</f>
        <v>0</v>
      </c>
      <c r="F150" s="7">
        <f>'الحضور والانصراف'!G153</f>
        <v>0</v>
      </c>
      <c r="G150" s="6">
        <f>'الحضور والانصراف'!H153</f>
        <v>0</v>
      </c>
      <c r="H150" s="7">
        <f>'الحضور والانصراف'!I153</f>
        <v>0</v>
      </c>
      <c r="I150" s="6">
        <f>'الحضور والانصراف'!J153</f>
        <v>0</v>
      </c>
      <c r="J150" s="6">
        <f>'الحضور والانصراف'!K153</f>
        <v>0</v>
      </c>
      <c r="K150" s="6">
        <f>'الحضور والانصراف'!L153</f>
        <v>0</v>
      </c>
      <c r="L150" s="7">
        <f>'الحضور والانصراف'!M153</f>
        <v>0</v>
      </c>
      <c r="M150" s="6">
        <f>'الحضور والانصراف'!N153</f>
        <v>0</v>
      </c>
      <c r="N150" s="7">
        <f>'الحضور والانصراف'!O153</f>
        <v>0</v>
      </c>
      <c r="O150" s="7">
        <f>'الحضور والانصراف'!P153</f>
        <v>0</v>
      </c>
      <c r="P150" s="6">
        <f>'الحضور والانصراف'!Q153</f>
        <v>0</v>
      </c>
      <c r="Q150" s="6">
        <f>'الحضور والانصراف'!R153</f>
        <v>0</v>
      </c>
      <c r="R150" s="6">
        <f>'الحضور والانصراف'!S153</f>
        <v>0</v>
      </c>
      <c r="S150" s="6">
        <f>'الحضور والانصراف'!T153</f>
        <v>0</v>
      </c>
      <c r="T150" s="33" t="str">
        <f>IF('الحضور والانصراف'!U153="حضور","P",IF('الحضور والانصراف'!U153="راحة","O",IF('الحضور والانصراف'!U153="سنوى","V",IF('الحضور والانصراف'!U153="مرضى","SL",IF('الحضور والانصراف'!U153="اعياد رسمية","H",IF('الحضور والانصراف'!U153="غياب باذن","PL",IF('الحضور والانصراف'!U153="غياب بدون اذن","A",IF('الحضور والانصراف'!U153="انقطاع","Out",IF('الحضور والانصراف'!U153="استقالة","R","Blank")))))))))</f>
        <v>Blank</v>
      </c>
      <c r="U150" s="33" t="str">
        <f>IF('الحضور والانصراف'!V153="حضور","P",IF('الحضور والانصراف'!V153="راحة","O",IF('الحضور والانصراف'!V153="سنوى","V",IF('الحضور والانصراف'!V153="مرضى","SL",IF('الحضور والانصراف'!V153="اعياد رسمية","H",IF('الحضور والانصراف'!V153="غياب باذن","PL",IF('الحضور والانصراف'!V153="غياب بدون اذن","A",IF('الحضور والانصراف'!V153="انقطاع","Out",IF('الحضور والانصراف'!V153="استقالة","R","Blank")))))))))</f>
        <v>Blank</v>
      </c>
      <c r="V150" s="33" t="str">
        <f>IF('الحضور والانصراف'!W153="حضور","P",IF('الحضور والانصراف'!W153="راحة","O",IF('الحضور والانصراف'!W153="سنوى","V",IF('الحضور والانصراف'!W153="مرضى","SL",IF('الحضور والانصراف'!W153="اعياد رسمية","H",IF('الحضور والانصراف'!W153="غياب باذن","PL",IF('الحضور والانصراف'!W153="غياب بدون اذن","A",IF('الحضور والانصراف'!W153="انقطاع","Out",IF('الحضور والانصراف'!W153="استقالة","R","Blank")))))))))</f>
        <v>Blank</v>
      </c>
      <c r="W150" s="33" t="str">
        <f>IF('الحضور والانصراف'!X153="حضور","P",IF('الحضور والانصراف'!X153="راحة","O",IF('الحضور والانصراف'!X153="سنوى","V",IF('الحضور والانصراف'!X153="مرضى","SL",IF('الحضور والانصراف'!X153="اعياد رسمية","H",IF('الحضور والانصراف'!X153="غياب باذن","PL",IF('الحضور والانصراف'!X153="غياب بدون اذن","A",IF('الحضور والانصراف'!X153="انقطاع","Out",IF('الحضور والانصراف'!X153="استقالة","R","Blank")))))))))</f>
        <v>Blank</v>
      </c>
      <c r="X150" s="33" t="str">
        <f>IF('الحضور والانصراف'!Y153="حضور","P",IF('الحضور والانصراف'!Y153="راحة","O",IF('الحضور والانصراف'!Y153="سنوى","V",IF('الحضور والانصراف'!Y153="مرضى","SL",IF('الحضور والانصراف'!Y153="اعياد رسمية","H",IF('الحضور والانصراف'!Y153="غياب باذن","PL",IF('الحضور والانصراف'!Y153="غياب بدون اذن","A",IF('الحضور والانصراف'!Y153="انقطاع","Out",IF('الحضور والانصراف'!Y153="استقالة","R","Blank")))))))))</f>
        <v>Blank</v>
      </c>
      <c r="Y150" s="33" t="str">
        <f>IF('الحضور والانصراف'!Z153="حضور","P",IF('الحضور والانصراف'!Z153="راحة","O",IF('الحضور والانصراف'!Z153="سنوى","V",IF('الحضور والانصراف'!Z153="مرضى","SL",IF('الحضور والانصراف'!Z153="اعياد رسمية","H",IF('الحضور والانصراف'!Z153="غياب باذن","PL",IF('الحضور والانصراف'!Z153="غياب بدون اذن","A",IF('الحضور والانصراف'!Z153="انقطاع","Out",IF('الحضور والانصراف'!Z153="استقالة","R","Blank")))))))))</f>
        <v>Blank</v>
      </c>
      <c r="Z150" s="33" t="str">
        <f>IF('الحضور والانصراف'!AA153="حضور","P",IF('الحضور والانصراف'!AA153="راحة","O",IF('الحضور والانصراف'!AA153="سنوى","V",IF('الحضور والانصراف'!AA153="مرضى","SL",IF('الحضور والانصراف'!AA153="اعياد رسمية","H",IF('الحضور والانصراف'!AA153="غياب باذن","PL",IF('الحضور والانصراف'!AA153="غياب بدون اذن","A",IF('الحضور والانصراف'!AA153="انقطاع","Out",IF('الحضور والانصراف'!AA153="استقالة","R","Blank")))))))))</f>
        <v>Blank</v>
      </c>
      <c r="AA150" s="33" t="str">
        <f>IF('الحضور والانصراف'!AB153="حضور","P",IF('الحضور والانصراف'!AB153="راحة","O",IF('الحضور والانصراف'!AB153="سنوى","V",IF('الحضور والانصراف'!AB153="مرضى","SL",IF('الحضور والانصراف'!AB153="اعياد رسمية","H",IF('الحضور والانصراف'!AB153="غياب باذن","PL",IF('الحضور والانصراف'!AB153="غياب بدون اذن","A",IF('الحضور والانصراف'!AB153="انقطاع","Out",IF('الحضور والانصراف'!AB153="استقالة","R","Blank")))))))))</f>
        <v>Blank</v>
      </c>
      <c r="AB150" s="33" t="str">
        <f>IF('الحضور والانصراف'!AC153="حضور","P",IF('الحضور والانصراف'!AC153="راحة","O",IF('الحضور والانصراف'!AC153="سنوى","V",IF('الحضور والانصراف'!AC153="مرضى","SL",IF('الحضور والانصراف'!AC153="اعياد رسمية","H",IF('الحضور والانصراف'!AC153="غياب باذن","PL",IF('الحضور والانصراف'!AC153="غياب بدون اذن","A",IF('الحضور والانصراف'!AC153="انقطاع","Out",IF('الحضور والانصراف'!AC153="استقالة","R","Blank")))))))))</f>
        <v>Blank</v>
      </c>
      <c r="AC150" s="33" t="str">
        <f>IF('الحضور والانصراف'!AD153="حضور","P",IF('الحضور والانصراف'!AD153="راحة","O",IF('الحضور والانصراف'!AD153="سنوى","V",IF('الحضور والانصراف'!AD153="مرضى","SL",IF('الحضور والانصراف'!AD153="اعياد رسمية","H",IF('الحضور والانصراف'!AD153="غياب باذن","PL",IF('الحضور والانصراف'!AD153="غياب بدون اذن","A",IF('الحضور والانصراف'!AD153="انقطاع","Out",IF('الحضور والانصراف'!AD153="استقالة","R","Blank")))))))))</f>
        <v>Blank</v>
      </c>
      <c r="AD150" s="43" t="str">
        <f>IF('الحضور والانصراف'!AE153="حضور","P",IF('الحضور والانصراف'!AE153="راحة","O",IF('الحضور والانصراف'!AE153="سنوى","V",IF('الحضور والانصراف'!AE153="مرضى","SL",IF('الحضور والانصراف'!AE153="اعياد رسمية","H",IF('الحضور والانصراف'!AE153="غياب باذن","PL",IF('الحضور والانصراف'!AE153="غياب بدون اذن","A",IF('الحضور والانصراف'!AE153="انقطاع","Out",IF('الحضور والانصراف'!AE153="استقالة","R","Blank")))))))))</f>
        <v>Blank</v>
      </c>
      <c r="AE150" s="33" t="str">
        <f>IF('الحضور والانصراف'!AF153="حضور","P",IF('الحضور والانصراف'!AF153="راحة","O",IF('الحضور والانصراف'!AF153="سنوى","V",IF('الحضور والانصراف'!AF153="مرضى","SL",IF('الحضور والانصراف'!AF153="اعياد رسمية","H",IF('الحضور والانصراف'!AF153="غياب باذن","PL",IF('الحضور والانصراف'!AF153="غياب بدون اذن","A",IF('الحضور والانصراف'!AF153="انقطاع","Out",IF('الحضور والانصراف'!AF153="استقالة","R","Blank")))))))))</f>
        <v>Blank</v>
      </c>
      <c r="AF150" s="33" t="str">
        <f>IF('الحضور والانصراف'!AG153="حضور","P",IF('الحضور والانصراف'!AG153="راحة","O",IF('الحضور والانصراف'!AG153="سنوى","V",IF('الحضور والانصراف'!AG153="مرضى","SL",IF('الحضور والانصراف'!AG153="اعياد رسمية","H",IF('الحضور والانصراف'!AG153="غياب باذن","PL",IF('الحضور والانصراف'!AG153="غياب بدون اذن","A",IF('الحضور والانصراف'!AG153="انقطاع","Out",IF('الحضور والانصراف'!AG153="استقالة","R","Blank")))))))))</f>
        <v>Blank</v>
      </c>
      <c r="AG150" s="33" t="str">
        <f>IF('الحضور والانصراف'!AH153="حضور","P",IF('الحضور والانصراف'!AH153="راحة","O",IF('الحضور والانصراف'!AH153="سنوى","V",IF('الحضور والانصراف'!AH153="مرضى","SL",IF('الحضور والانصراف'!AH153="اعياد رسمية","H",IF('الحضور والانصراف'!AH153="غياب باذن","PL",IF('الحضور والانصراف'!AH153="غياب بدون اذن","A",IF('الحضور والانصراف'!AH153="انقطاع","Out",IF('الحضور والانصراف'!AH153="استقالة","R","Blank")))))))))</f>
        <v>Blank</v>
      </c>
      <c r="AH150" s="33" t="str">
        <f>IF('الحضور والانصراف'!AI153="حضور","P",IF('الحضور والانصراف'!AI153="راحة","O",IF('الحضور والانصراف'!AI153="سنوى","V",IF('الحضور والانصراف'!AI153="مرضى","SL",IF('الحضور والانصراف'!AI153="اعياد رسمية","H",IF('الحضور والانصراف'!AI153="غياب باذن","PL",IF('الحضور والانصراف'!AI153="غياب بدون اذن","A",IF('الحضور والانصراف'!AI153="انقطاع","Out",IF('الحضور والانصراف'!AI153="استقالة","R","Blank")))))))))</f>
        <v>Blank</v>
      </c>
      <c r="AI150" s="33" t="str">
        <f>IF('الحضور والانصراف'!AJ153="حضور","P",IF('الحضور والانصراف'!AJ153="راحة","O",IF('الحضور والانصراف'!AJ153="سنوى","V",IF('الحضور والانصراف'!AJ153="مرضى","SL",IF('الحضور والانصراف'!AJ153="اعياد رسمية","H",IF('الحضور والانصراف'!AJ153="غياب باذن","PL",IF('الحضور والانصراف'!AJ153="غياب بدون اذن","A",IF('الحضور والانصراف'!AJ153="انقطاع","Out",IF('الحضور والانصراف'!AJ153="استقالة","R","Blank")))))))))</f>
        <v>Blank</v>
      </c>
      <c r="AJ150" s="33" t="str">
        <f>IF('الحضور والانصراف'!AK153="حضور","P",IF('الحضور والانصراف'!AK153="راحة","O",IF('الحضور والانصراف'!AK153="سنوى","V",IF('الحضور والانصراف'!AK153="مرضى","SL",IF('الحضور والانصراف'!AK153="اعياد رسمية","H",IF('الحضور والانصراف'!AK153="غياب باذن","PL",IF('الحضور والانصراف'!AK153="غياب بدون اذن","A",IF('الحضور والانصراف'!AK153="انقطاع","Out",IF('الحضور والانصراف'!AK153="استقالة","R","Blank")))))))))</f>
        <v>Blank</v>
      </c>
      <c r="AK150" s="33" t="str">
        <f>IF('الحضور والانصراف'!AL153="حضور","P",IF('الحضور والانصراف'!AL153="راحة","O",IF('الحضور والانصراف'!AL153="سنوى","V",IF('الحضور والانصراف'!AL153="مرضى","SL",IF('الحضور والانصراف'!AL153="اعياد رسمية","H",IF('الحضور والانصراف'!AL153="غياب باذن","PL",IF('الحضور والانصراف'!AL153="غياب بدون اذن","A",IF('الحضور والانصراف'!AL153="انقطاع","Out",IF('الحضور والانصراف'!AL153="استقالة","R","Blank")))))))))</f>
        <v>Blank</v>
      </c>
      <c r="AL150" s="33" t="str">
        <f>IF('الحضور والانصراف'!AM153="حضور","P",IF('الحضور والانصراف'!AM153="راحة","O",IF('الحضور والانصراف'!AM153="سنوى","V",IF('الحضور والانصراف'!AM153="مرضى","SL",IF('الحضور والانصراف'!AM153="اعياد رسمية","H",IF('الحضور والانصراف'!AM153="غياب باذن","PL",IF('الحضور والانصراف'!AM153="غياب بدون اذن","A",IF('الحضور والانصراف'!AM153="انقطاع","Out",IF('الحضور والانصراف'!AM153="استقالة","R","Blank")))))))))</f>
        <v>Blank</v>
      </c>
      <c r="AM150" s="33" t="str">
        <f>IF('الحضور والانصراف'!AN153="حضور","P",IF('الحضور والانصراف'!AN153="راحة","O",IF('الحضور والانصراف'!AN153="سنوى","V",IF('الحضور والانصراف'!AN153="مرضى","SL",IF('الحضور والانصراف'!AN153="اعياد رسمية","H",IF('الحضور والانصراف'!AN153="غياب باذن","PL",IF('الحضور والانصراف'!AN153="غياب بدون اذن","A",IF('الحضور والانصراف'!AN153="انقطاع","Out",IF('الحضور والانصراف'!AN153="استقالة","R","Blank")))))))))</f>
        <v>Blank</v>
      </c>
      <c r="AN150" s="33" t="str">
        <f>IF('الحضور والانصراف'!AO153="حضور","P",IF('الحضور والانصراف'!AO153="راحة","O",IF('الحضور والانصراف'!AO153="سنوى","V",IF('الحضور والانصراف'!AO153="مرضى","SL",IF('الحضور والانصراف'!AO153="اعياد رسمية","H",IF('الحضور والانصراف'!AO153="غياب باذن","PL",IF('الحضور والانصراف'!AO153="غياب بدون اذن","A",IF('الحضور والانصراف'!AO153="انقطاع","Out",IF('الحضور والانصراف'!AO153="استقالة","R","Blank")))))))))</f>
        <v>Blank</v>
      </c>
      <c r="AO150" s="33" t="str">
        <f>IF('الحضور والانصراف'!AP153="حضور","P",IF('الحضور والانصراف'!AP153="راحة","O",IF('الحضور والانصراف'!AP153="سنوى","V",IF('الحضور والانصراف'!AP153="مرضى","SL",IF('الحضور والانصراف'!AP153="اعياد رسمية","H",IF('الحضور والانصراف'!AP153="غياب باذن","PL",IF('الحضور والانصراف'!AP153="غياب بدون اذن","A",IF('الحضور والانصراف'!AP153="انقطاع","Out",IF('الحضور والانصراف'!AP153="استقالة","R","Blank")))))))))</f>
        <v>Blank</v>
      </c>
      <c r="AP150" s="33" t="str">
        <f>IF('الحضور والانصراف'!AQ153="حضور","P",IF('الحضور والانصراف'!AQ153="راحة","O",IF('الحضور والانصراف'!AQ153="سنوى","V",IF('الحضور والانصراف'!AQ153="مرضى","SL",IF('الحضور والانصراف'!AQ153="اعياد رسمية","H",IF('الحضور والانصراف'!AQ153="غياب باذن","PL",IF('الحضور والانصراف'!AQ153="غياب بدون اذن","A",IF('الحضور والانصراف'!AQ153="انقطاع","Out",IF('الحضور والانصراف'!AQ153="استقالة","R","Blank")))))))))</f>
        <v>Blank</v>
      </c>
      <c r="AQ150" s="33" t="str">
        <f>IF('الحضور والانصراف'!AR153="حضور","P",IF('الحضور والانصراف'!AR153="راحة","O",IF('الحضور والانصراف'!AR153="سنوى","V",IF('الحضور والانصراف'!AR153="مرضى","SL",IF('الحضور والانصراف'!AR153="اعياد رسمية","H",IF('الحضور والانصراف'!AR153="غياب باذن","PL",IF('الحضور والانصراف'!AR153="غياب بدون اذن","A",IF('الحضور والانصراف'!AR153="انقطاع","Out",IF('الحضور والانصراف'!AR153="استقالة","R","Blank")))))))))</f>
        <v>Blank</v>
      </c>
      <c r="AR150" s="33" t="str">
        <f>IF('الحضور والانصراف'!AS153="حضور","P",IF('الحضور والانصراف'!AS153="راحة","O",IF('الحضور والانصراف'!AS153="سنوى","V",IF('الحضور والانصراف'!AS153="مرضى","SL",IF('الحضور والانصراف'!AS153="اعياد رسمية","H",IF('الحضور والانصراف'!AS153="غياب باذن","PL",IF('الحضور والانصراف'!AS153="غياب بدون اذن","A",IF('الحضور والانصراف'!AS153="انقطاع","Out",IF('الحضور والانصراف'!AS153="استقالة","R","Blank")))))))))</f>
        <v>Blank</v>
      </c>
      <c r="AS150" s="33" t="str">
        <f>IF('الحضور والانصراف'!AT153="حضور","P",IF('الحضور والانصراف'!AT153="راحة","O",IF('الحضور والانصراف'!AT153="سنوى","V",IF('الحضور والانصراف'!AT153="مرضى","SL",IF('الحضور والانصراف'!AT153="اعياد رسمية","H",IF('الحضور والانصراف'!AT153="غياب باذن","PL",IF('الحضور والانصراف'!AT153="غياب بدون اذن","A",IF('الحضور والانصراف'!AT153="انقطاع","Out",IF('الحضور والانصراف'!AT153="استقالة","R","Blank")))))))))</f>
        <v>Blank</v>
      </c>
      <c r="AT150" s="33" t="str">
        <f>IF('الحضور والانصراف'!AU153="حضور","P",IF('الحضور والانصراف'!AU153="راحة","O",IF('الحضور والانصراف'!AU153="سنوى","V",IF('الحضور والانصراف'!AU153="مرضى","SL",IF('الحضور والانصراف'!AU153="اعياد رسمية","H",IF('الحضور والانصراف'!AU153="غياب باذن","PL",IF('الحضور والانصراف'!AU153="غياب بدون اذن","A",IF('الحضور والانصراف'!AU153="انقطاع","Out",IF('الحضور والانصراف'!AU153="استقالة","R","Blank")))))))))</f>
        <v>Blank</v>
      </c>
      <c r="AU150" s="33" t="str">
        <f>IF('الحضور والانصراف'!AV153="حضور","P",IF('الحضور والانصراف'!AV153="راحة","O",IF('الحضور والانصراف'!AV153="سنوى","V",IF('الحضور والانصراف'!AV153="مرضى","SL",IF('الحضور والانصراف'!AV153="اعياد رسمية","H",IF('الحضور والانصراف'!AV153="غياب باذن","PL",IF('الحضور والانصراف'!AV153="غياب بدون اذن","A",IF('الحضور والانصراف'!AV153="انقطاع","Out",IF('الحضور والانصراف'!AV153="استقالة","R","Blank")))))))))</f>
        <v>Blank</v>
      </c>
      <c r="AV150" s="33" t="str">
        <f>IF('الحضور والانصراف'!AW153="حضور","P",IF('الحضور والانصراف'!AW153="راحة","O",IF('الحضور والانصراف'!AW153="سنوى","V",IF('الحضور والانصراف'!AW153="مرضى","SL",IF('الحضور والانصراف'!AW153="اعياد رسمية","H",IF('الحضور والانصراف'!AW153="غياب باذن","PL",IF('الحضور والانصراف'!AW153="غياب بدون اذن","A",IF('الحضور والانصراف'!AW153="انقطاع","Out",IF('الحضور والانصراف'!AW153="استقالة","R","Blank")))))))))</f>
        <v>Blank</v>
      </c>
      <c r="AW150" s="33" t="str">
        <f>IF('الحضور والانصراف'!AX153="حضور","P",IF('الحضور والانصراف'!AX153="راحة","O",IF('الحضور والانصراف'!AX153="سنوى","V",IF('الحضور والانصراف'!AX153="مرضى","SL",IF('الحضور والانصراف'!AX153="اعياد رسمية","H",IF('الحضور والانصراف'!AX153="غياب باذن","PL",IF('الحضور والانصراف'!AX153="غياب بدون اذن","A",IF('الحضور والانصراف'!AX153="انقطاع","Out",IF('الحضور والانصراف'!AX153="استقالة","R","Blank")))))))))</f>
        <v>Blank</v>
      </c>
      <c r="AX150" s="33" t="str">
        <f>IF('الحضور والانصراف'!AY153="حضور","P",IF('الحضور والانصراف'!AY153="راحة","O",IF('الحضور والانصراف'!AY153="سنوى","V",IF('الحضور والانصراف'!AY153="مرضى","SL",IF('الحضور والانصراف'!AY153="اعياد رسمية","H",IF('الحضور والانصراف'!AY153="غياب باذن","PL",IF('الحضور والانصراف'!AY153="غياب بدون اذن","A",IF('الحضور والانصراف'!AY153="انقطاع","Out",IF('الحضور والانصراف'!AY153="استقالة","R","Blank")))))))))</f>
        <v>Blank</v>
      </c>
      <c r="AY150" s="8">
        <f>'الحضور والانصراف'!AZ153</f>
        <v>2</v>
      </c>
      <c r="AZ150" s="10"/>
      <c r="BA150" s="10"/>
    </row>
    <row r="151" spans="1:53" ht="23.25" x14ac:dyDescent="0.25">
      <c r="A151" s="17">
        <f t="shared" si="2"/>
        <v>149</v>
      </c>
      <c r="B151" s="17" t="str">
        <f>'الحضور والانصراف'!B154</f>
        <v>new</v>
      </c>
      <c r="C151" s="17">
        <f>'الحضور والانصراف'!C154</f>
        <v>0</v>
      </c>
      <c r="D151" s="17">
        <f>'الحضور والانصراف'!D154</f>
        <v>0</v>
      </c>
      <c r="E151" s="19">
        <f>'الحضور والانصراف'!E154</f>
        <v>0</v>
      </c>
      <c r="F151" s="7">
        <f>'الحضور والانصراف'!G154</f>
        <v>0</v>
      </c>
      <c r="G151" s="6">
        <f>'الحضور والانصراف'!H154</f>
        <v>0</v>
      </c>
      <c r="H151" s="7">
        <f>'الحضور والانصراف'!I154</f>
        <v>0</v>
      </c>
      <c r="I151" s="6">
        <f>'الحضور والانصراف'!J154</f>
        <v>0</v>
      </c>
      <c r="J151" s="6">
        <f>'الحضور والانصراف'!K154</f>
        <v>0</v>
      </c>
      <c r="K151" s="6">
        <f>'الحضور والانصراف'!L154</f>
        <v>0</v>
      </c>
      <c r="L151" s="7">
        <f>'الحضور والانصراف'!M154</f>
        <v>0</v>
      </c>
      <c r="M151" s="6">
        <f>'الحضور والانصراف'!N154</f>
        <v>0</v>
      </c>
      <c r="N151" s="7">
        <f>'الحضور والانصراف'!O154</f>
        <v>0</v>
      </c>
      <c r="O151" s="7">
        <f>'الحضور والانصراف'!P154</f>
        <v>0</v>
      </c>
      <c r="P151" s="6">
        <f>'الحضور والانصراف'!Q154</f>
        <v>0</v>
      </c>
      <c r="Q151" s="6">
        <f>'الحضور والانصراف'!R154</f>
        <v>0</v>
      </c>
      <c r="R151" s="6">
        <f>'الحضور والانصراف'!S154</f>
        <v>0</v>
      </c>
      <c r="S151" s="6">
        <f>'الحضور والانصراف'!T154</f>
        <v>0</v>
      </c>
      <c r="T151" s="33" t="str">
        <f>IF('الحضور والانصراف'!U154="حضور","P",IF('الحضور والانصراف'!U154="راحة","O",IF('الحضور والانصراف'!U154="سنوى","V",IF('الحضور والانصراف'!U154="مرضى","SL",IF('الحضور والانصراف'!U154="اعياد رسمية","H",IF('الحضور والانصراف'!U154="غياب باذن","PL",IF('الحضور والانصراف'!U154="غياب بدون اذن","A",IF('الحضور والانصراف'!U154="انقطاع","Out",IF('الحضور والانصراف'!U154="استقالة","R","Blank")))))))))</f>
        <v>Blank</v>
      </c>
      <c r="U151" s="33" t="str">
        <f>IF('الحضور والانصراف'!V154="حضور","P",IF('الحضور والانصراف'!V154="راحة","O",IF('الحضور والانصراف'!V154="سنوى","V",IF('الحضور والانصراف'!V154="مرضى","SL",IF('الحضور والانصراف'!V154="اعياد رسمية","H",IF('الحضور والانصراف'!V154="غياب باذن","PL",IF('الحضور والانصراف'!V154="غياب بدون اذن","A",IF('الحضور والانصراف'!V154="انقطاع","Out",IF('الحضور والانصراف'!V154="استقالة","R","Blank")))))))))</f>
        <v>Blank</v>
      </c>
      <c r="V151" s="33" t="str">
        <f>IF('الحضور والانصراف'!W154="حضور","P",IF('الحضور والانصراف'!W154="راحة","O",IF('الحضور والانصراف'!W154="سنوى","V",IF('الحضور والانصراف'!W154="مرضى","SL",IF('الحضور والانصراف'!W154="اعياد رسمية","H",IF('الحضور والانصراف'!W154="غياب باذن","PL",IF('الحضور والانصراف'!W154="غياب بدون اذن","A",IF('الحضور والانصراف'!W154="انقطاع","Out",IF('الحضور والانصراف'!W154="استقالة","R","Blank")))))))))</f>
        <v>Blank</v>
      </c>
      <c r="W151" s="33" t="str">
        <f>IF('الحضور والانصراف'!X154="حضور","P",IF('الحضور والانصراف'!X154="راحة","O",IF('الحضور والانصراف'!X154="سنوى","V",IF('الحضور والانصراف'!X154="مرضى","SL",IF('الحضور والانصراف'!X154="اعياد رسمية","H",IF('الحضور والانصراف'!X154="غياب باذن","PL",IF('الحضور والانصراف'!X154="غياب بدون اذن","A",IF('الحضور والانصراف'!X154="انقطاع","Out",IF('الحضور والانصراف'!X154="استقالة","R","Blank")))))))))</f>
        <v>Blank</v>
      </c>
      <c r="X151" s="33" t="str">
        <f>IF('الحضور والانصراف'!Y154="حضور","P",IF('الحضور والانصراف'!Y154="راحة","O",IF('الحضور والانصراف'!Y154="سنوى","V",IF('الحضور والانصراف'!Y154="مرضى","SL",IF('الحضور والانصراف'!Y154="اعياد رسمية","H",IF('الحضور والانصراف'!Y154="غياب باذن","PL",IF('الحضور والانصراف'!Y154="غياب بدون اذن","A",IF('الحضور والانصراف'!Y154="انقطاع","Out",IF('الحضور والانصراف'!Y154="استقالة","R","Blank")))))))))</f>
        <v>Blank</v>
      </c>
      <c r="Y151" s="33" t="str">
        <f>IF('الحضور والانصراف'!Z154="حضور","P",IF('الحضور والانصراف'!Z154="راحة","O",IF('الحضور والانصراف'!Z154="سنوى","V",IF('الحضور والانصراف'!Z154="مرضى","SL",IF('الحضور والانصراف'!Z154="اعياد رسمية","H",IF('الحضور والانصراف'!Z154="غياب باذن","PL",IF('الحضور والانصراف'!Z154="غياب بدون اذن","A",IF('الحضور والانصراف'!Z154="انقطاع","Out",IF('الحضور والانصراف'!Z154="استقالة","R","Blank")))))))))</f>
        <v>Blank</v>
      </c>
      <c r="Z151" s="33" t="str">
        <f>IF('الحضور والانصراف'!AA154="حضور","P",IF('الحضور والانصراف'!AA154="راحة","O",IF('الحضور والانصراف'!AA154="سنوى","V",IF('الحضور والانصراف'!AA154="مرضى","SL",IF('الحضور والانصراف'!AA154="اعياد رسمية","H",IF('الحضور والانصراف'!AA154="غياب باذن","PL",IF('الحضور والانصراف'!AA154="غياب بدون اذن","A",IF('الحضور والانصراف'!AA154="انقطاع","Out",IF('الحضور والانصراف'!AA154="استقالة","R","Blank")))))))))</f>
        <v>Blank</v>
      </c>
      <c r="AA151" s="33" t="str">
        <f>IF('الحضور والانصراف'!AB154="حضور","P",IF('الحضور والانصراف'!AB154="راحة","O",IF('الحضور والانصراف'!AB154="سنوى","V",IF('الحضور والانصراف'!AB154="مرضى","SL",IF('الحضور والانصراف'!AB154="اعياد رسمية","H",IF('الحضور والانصراف'!AB154="غياب باذن","PL",IF('الحضور والانصراف'!AB154="غياب بدون اذن","A",IF('الحضور والانصراف'!AB154="انقطاع","Out",IF('الحضور والانصراف'!AB154="استقالة","R","Blank")))))))))</f>
        <v>Blank</v>
      </c>
      <c r="AB151" s="33" t="str">
        <f>IF('الحضور والانصراف'!AC154="حضور","P",IF('الحضور والانصراف'!AC154="راحة","O",IF('الحضور والانصراف'!AC154="سنوى","V",IF('الحضور والانصراف'!AC154="مرضى","SL",IF('الحضور والانصراف'!AC154="اعياد رسمية","H",IF('الحضور والانصراف'!AC154="غياب باذن","PL",IF('الحضور والانصراف'!AC154="غياب بدون اذن","A",IF('الحضور والانصراف'!AC154="انقطاع","Out",IF('الحضور والانصراف'!AC154="استقالة","R","Blank")))))))))</f>
        <v>Blank</v>
      </c>
      <c r="AC151" s="33" t="str">
        <f>IF('الحضور والانصراف'!AD154="حضور","P",IF('الحضور والانصراف'!AD154="راحة","O",IF('الحضور والانصراف'!AD154="سنوى","V",IF('الحضور والانصراف'!AD154="مرضى","SL",IF('الحضور والانصراف'!AD154="اعياد رسمية","H",IF('الحضور والانصراف'!AD154="غياب باذن","PL",IF('الحضور والانصراف'!AD154="غياب بدون اذن","A",IF('الحضور والانصراف'!AD154="انقطاع","Out",IF('الحضور والانصراف'!AD154="استقالة","R","Blank")))))))))</f>
        <v>Blank</v>
      </c>
      <c r="AD151" s="43" t="str">
        <f>IF('الحضور والانصراف'!AE154="حضور","P",IF('الحضور والانصراف'!AE154="راحة","O",IF('الحضور والانصراف'!AE154="سنوى","V",IF('الحضور والانصراف'!AE154="مرضى","SL",IF('الحضور والانصراف'!AE154="اعياد رسمية","H",IF('الحضور والانصراف'!AE154="غياب باذن","PL",IF('الحضور والانصراف'!AE154="غياب بدون اذن","A",IF('الحضور والانصراف'!AE154="انقطاع","Out",IF('الحضور والانصراف'!AE154="استقالة","R","Blank")))))))))</f>
        <v>Blank</v>
      </c>
      <c r="AE151" s="33" t="str">
        <f>IF('الحضور والانصراف'!AF154="حضور","P",IF('الحضور والانصراف'!AF154="راحة","O",IF('الحضور والانصراف'!AF154="سنوى","V",IF('الحضور والانصراف'!AF154="مرضى","SL",IF('الحضور والانصراف'!AF154="اعياد رسمية","H",IF('الحضور والانصراف'!AF154="غياب باذن","PL",IF('الحضور والانصراف'!AF154="غياب بدون اذن","A",IF('الحضور والانصراف'!AF154="انقطاع","Out",IF('الحضور والانصراف'!AF154="استقالة","R","Blank")))))))))</f>
        <v>Blank</v>
      </c>
      <c r="AF151" s="33" t="str">
        <f>IF('الحضور والانصراف'!AG154="حضور","P",IF('الحضور والانصراف'!AG154="راحة","O",IF('الحضور والانصراف'!AG154="سنوى","V",IF('الحضور والانصراف'!AG154="مرضى","SL",IF('الحضور والانصراف'!AG154="اعياد رسمية","H",IF('الحضور والانصراف'!AG154="غياب باذن","PL",IF('الحضور والانصراف'!AG154="غياب بدون اذن","A",IF('الحضور والانصراف'!AG154="انقطاع","Out",IF('الحضور والانصراف'!AG154="استقالة","R","Blank")))))))))</f>
        <v>Blank</v>
      </c>
      <c r="AG151" s="33" t="str">
        <f>IF('الحضور والانصراف'!AH154="حضور","P",IF('الحضور والانصراف'!AH154="راحة","O",IF('الحضور والانصراف'!AH154="سنوى","V",IF('الحضور والانصراف'!AH154="مرضى","SL",IF('الحضور والانصراف'!AH154="اعياد رسمية","H",IF('الحضور والانصراف'!AH154="غياب باذن","PL",IF('الحضور والانصراف'!AH154="غياب بدون اذن","A",IF('الحضور والانصراف'!AH154="انقطاع","Out",IF('الحضور والانصراف'!AH154="استقالة","R","Blank")))))))))</f>
        <v>Blank</v>
      </c>
      <c r="AH151" s="33" t="str">
        <f>IF('الحضور والانصراف'!AI154="حضور","P",IF('الحضور والانصراف'!AI154="راحة","O",IF('الحضور والانصراف'!AI154="سنوى","V",IF('الحضور والانصراف'!AI154="مرضى","SL",IF('الحضور والانصراف'!AI154="اعياد رسمية","H",IF('الحضور والانصراف'!AI154="غياب باذن","PL",IF('الحضور والانصراف'!AI154="غياب بدون اذن","A",IF('الحضور والانصراف'!AI154="انقطاع","Out",IF('الحضور والانصراف'!AI154="استقالة","R","Blank")))))))))</f>
        <v>Blank</v>
      </c>
      <c r="AI151" s="33" t="str">
        <f>IF('الحضور والانصراف'!AJ154="حضور","P",IF('الحضور والانصراف'!AJ154="راحة","O",IF('الحضور والانصراف'!AJ154="سنوى","V",IF('الحضور والانصراف'!AJ154="مرضى","SL",IF('الحضور والانصراف'!AJ154="اعياد رسمية","H",IF('الحضور والانصراف'!AJ154="غياب باذن","PL",IF('الحضور والانصراف'!AJ154="غياب بدون اذن","A",IF('الحضور والانصراف'!AJ154="انقطاع","Out",IF('الحضور والانصراف'!AJ154="استقالة","R","Blank")))))))))</f>
        <v>Blank</v>
      </c>
      <c r="AJ151" s="33" t="str">
        <f>IF('الحضور والانصراف'!AK154="حضور","P",IF('الحضور والانصراف'!AK154="راحة","O",IF('الحضور والانصراف'!AK154="سنوى","V",IF('الحضور والانصراف'!AK154="مرضى","SL",IF('الحضور والانصراف'!AK154="اعياد رسمية","H",IF('الحضور والانصراف'!AK154="غياب باذن","PL",IF('الحضور والانصراف'!AK154="غياب بدون اذن","A",IF('الحضور والانصراف'!AK154="انقطاع","Out",IF('الحضور والانصراف'!AK154="استقالة","R","Blank")))))))))</f>
        <v>Blank</v>
      </c>
      <c r="AK151" s="33" t="str">
        <f>IF('الحضور والانصراف'!AL154="حضور","P",IF('الحضور والانصراف'!AL154="راحة","O",IF('الحضور والانصراف'!AL154="سنوى","V",IF('الحضور والانصراف'!AL154="مرضى","SL",IF('الحضور والانصراف'!AL154="اعياد رسمية","H",IF('الحضور والانصراف'!AL154="غياب باذن","PL",IF('الحضور والانصراف'!AL154="غياب بدون اذن","A",IF('الحضور والانصراف'!AL154="انقطاع","Out",IF('الحضور والانصراف'!AL154="استقالة","R","Blank")))))))))</f>
        <v>Blank</v>
      </c>
      <c r="AL151" s="33" t="str">
        <f>IF('الحضور والانصراف'!AM154="حضور","P",IF('الحضور والانصراف'!AM154="راحة","O",IF('الحضور والانصراف'!AM154="سنوى","V",IF('الحضور والانصراف'!AM154="مرضى","SL",IF('الحضور والانصراف'!AM154="اعياد رسمية","H",IF('الحضور والانصراف'!AM154="غياب باذن","PL",IF('الحضور والانصراف'!AM154="غياب بدون اذن","A",IF('الحضور والانصراف'!AM154="انقطاع","Out",IF('الحضور والانصراف'!AM154="استقالة","R","Blank")))))))))</f>
        <v>Blank</v>
      </c>
      <c r="AM151" s="33" t="str">
        <f>IF('الحضور والانصراف'!AN154="حضور","P",IF('الحضور والانصراف'!AN154="راحة","O",IF('الحضور والانصراف'!AN154="سنوى","V",IF('الحضور والانصراف'!AN154="مرضى","SL",IF('الحضور والانصراف'!AN154="اعياد رسمية","H",IF('الحضور والانصراف'!AN154="غياب باذن","PL",IF('الحضور والانصراف'!AN154="غياب بدون اذن","A",IF('الحضور والانصراف'!AN154="انقطاع","Out",IF('الحضور والانصراف'!AN154="استقالة","R","Blank")))))))))</f>
        <v>Blank</v>
      </c>
      <c r="AN151" s="33" t="str">
        <f>IF('الحضور والانصراف'!AO154="حضور","P",IF('الحضور والانصراف'!AO154="راحة","O",IF('الحضور والانصراف'!AO154="سنوى","V",IF('الحضور والانصراف'!AO154="مرضى","SL",IF('الحضور والانصراف'!AO154="اعياد رسمية","H",IF('الحضور والانصراف'!AO154="غياب باذن","PL",IF('الحضور والانصراف'!AO154="غياب بدون اذن","A",IF('الحضور والانصراف'!AO154="انقطاع","Out",IF('الحضور والانصراف'!AO154="استقالة","R","Blank")))))))))</f>
        <v>Blank</v>
      </c>
      <c r="AO151" s="33" t="str">
        <f>IF('الحضور والانصراف'!AP154="حضور","P",IF('الحضور والانصراف'!AP154="راحة","O",IF('الحضور والانصراف'!AP154="سنوى","V",IF('الحضور والانصراف'!AP154="مرضى","SL",IF('الحضور والانصراف'!AP154="اعياد رسمية","H",IF('الحضور والانصراف'!AP154="غياب باذن","PL",IF('الحضور والانصراف'!AP154="غياب بدون اذن","A",IF('الحضور والانصراف'!AP154="انقطاع","Out",IF('الحضور والانصراف'!AP154="استقالة","R","Blank")))))))))</f>
        <v>Blank</v>
      </c>
      <c r="AP151" s="33" t="str">
        <f>IF('الحضور والانصراف'!AQ154="حضور","P",IF('الحضور والانصراف'!AQ154="راحة","O",IF('الحضور والانصراف'!AQ154="سنوى","V",IF('الحضور والانصراف'!AQ154="مرضى","SL",IF('الحضور والانصراف'!AQ154="اعياد رسمية","H",IF('الحضور والانصراف'!AQ154="غياب باذن","PL",IF('الحضور والانصراف'!AQ154="غياب بدون اذن","A",IF('الحضور والانصراف'!AQ154="انقطاع","Out",IF('الحضور والانصراف'!AQ154="استقالة","R","Blank")))))))))</f>
        <v>Blank</v>
      </c>
      <c r="AQ151" s="33" t="str">
        <f>IF('الحضور والانصراف'!AR154="حضور","P",IF('الحضور والانصراف'!AR154="راحة","O",IF('الحضور والانصراف'!AR154="سنوى","V",IF('الحضور والانصراف'!AR154="مرضى","SL",IF('الحضور والانصراف'!AR154="اعياد رسمية","H",IF('الحضور والانصراف'!AR154="غياب باذن","PL",IF('الحضور والانصراف'!AR154="غياب بدون اذن","A",IF('الحضور والانصراف'!AR154="انقطاع","Out",IF('الحضور والانصراف'!AR154="استقالة","R","Blank")))))))))</f>
        <v>Blank</v>
      </c>
      <c r="AR151" s="33" t="str">
        <f>IF('الحضور والانصراف'!AS154="حضور","P",IF('الحضور والانصراف'!AS154="راحة","O",IF('الحضور والانصراف'!AS154="سنوى","V",IF('الحضور والانصراف'!AS154="مرضى","SL",IF('الحضور والانصراف'!AS154="اعياد رسمية","H",IF('الحضور والانصراف'!AS154="غياب باذن","PL",IF('الحضور والانصراف'!AS154="غياب بدون اذن","A",IF('الحضور والانصراف'!AS154="انقطاع","Out",IF('الحضور والانصراف'!AS154="استقالة","R","Blank")))))))))</f>
        <v>Blank</v>
      </c>
      <c r="AS151" s="33" t="str">
        <f>IF('الحضور والانصراف'!AT154="حضور","P",IF('الحضور والانصراف'!AT154="راحة","O",IF('الحضور والانصراف'!AT154="سنوى","V",IF('الحضور والانصراف'!AT154="مرضى","SL",IF('الحضور والانصراف'!AT154="اعياد رسمية","H",IF('الحضور والانصراف'!AT154="غياب باذن","PL",IF('الحضور والانصراف'!AT154="غياب بدون اذن","A",IF('الحضور والانصراف'!AT154="انقطاع","Out",IF('الحضور والانصراف'!AT154="استقالة","R","Blank")))))))))</f>
        <v>Blank</v>
      </c>
      <c r="AT151" s="33" t="str">
        <f>IF('الحضور والانصراف'!AU154="حضور","P",IF('الحضور والانصراف'!AU154="راحة","O",IF('الحضور والانصراف'!AU154="سنوى","V",IF('الحضور والانصراف'!AU154="مرضى","SL",IF('الحضور والانصراف'!AU154="اعياد رسمية","H",IF('الحضور والانصراف'!AU154="غياب باذن","PL",IF('الحضور والانصراف'!AU154="غياب بدون اذن","A",IF('الحضور والانصراف'!AU154="انقطاع","Out",IF('الحضور والانصراف'!AU154="استقالة","R","Blank")))))))))</f>
        <v>Blank</v>
      </c>
      <c r="AU151" s="33" t="str">
        <f>IF('الحضور والانصراف'!AV154="حضور","P",IF('الحضور والانصراف'!AV154="راحة","O",IF('الحضور والانصراف'!AV154="سنوى","V",IF('الحضور والانصراف'!AV154="مرضى","SL",IF('الحضور والانصراف'!AV154="اعياد رسمية","H",IF('الحضور والانصراف'!AV154="غياب باذن","PL",IF('الحضور والانصراف'!AV154="غياب بدون اذن","A",IF('الحضور والانصراف'!AV154="انقطاع","Out",IF('الحضور والانصراف'!AV154="استقالة","R","Blank")))))))))</f>
        <v>Blank</v>
      </c>
      <c r="AV151" s="33" t="str">
        <f>IF('الحضور والانصراف'!AW154="حضور","P",IF('الحضور والانصراف'!AW154="راحة","O",IF('الحضور والانصراف'!AW154="سنوى","V",IF('الحضور والانصراف'!AW154="مرضى","SL",IF('الحضور والانصراف'!AW154="اعياد رسمية","H",IF('الحضور والانصراف'!AW154="غياب باذن","PL",IF('الحضور والانصراف'!AW154="غياب بدون اذن","A",IF('الحضور والانصراف'!AW154="انقطاع","Out",IF('الحضور والانصراف'!AW154="استقالة","R","Blank")))))))))</f>
        <v>Blank</v>
      </c>
      <c r="AW151" s="33" t="str">
        <f>IF('الحضور والانصراف'!AX154="حضور","P",IF('الحضور والانصراف'!AX154="راحة","O",IF('الحضور والانصراف'!AX154="سنوى","V",IF('الحضور والانصراف'!AX154="مرضى","SL",IF('الحضور والانصراف'!AX154="اعياد رسمية","H",IF('الحضور والانصراف'!AX154="غياب باذن","PL",IF('الحضور والانصراف'!AX154="غياب بدون اذن","A",IF('الحضور والانصراف'!AX154="انقطاع","Out",IF('الحضور والانصراف'!AX154="استقالة","R","Blank")))))))))</f>
        <v>Blank</v>
      </c>
      <c r="AX151" s="33" t="str">
        <f>IF('الحضور والانصراف'!AY154="حضور","P",IF('الحضور والانصراف'!AY154="راحة","O",IF('الحضور والانصراف'!AY154="سنوى","V",IF('الحضور والانصراف'!AY154="مرضى","SL",IF('الحضور والانصراف'!AY154="اعياد رسمية","H",IF('الحضور والانصراف'!AY154="غياب باذن","PL",IF('الحضور والانصراف'!AY154="غياب بدون اذن","A",IF('الحضور والانصراف'!AY154="انقطاع","Out",IF('الحضور والانصراف'!AY154="استقالة","R","Blank")))))))))</f>
        <v>Blank</v>
      </c>
      <c r="AY151" s="8">
        <f>'الحضور والانصراف'!AZ154</f>
        <v>2</v>
      </c>
      <c r="AZ151" s="10"/>
      <c r="BA151" s="10"/>
    </row>
    <row r="152" spans="1:53" ht="23.25" x14ac:dyDescent="0.25">
      <c r="A152" s="17">
        <f t="shared" si="2"/>
        <v>150</v>
      </c>
      <c r="B152" s="17" t="str">
        <f>'الحضور والانصراف'!B155</f>
        <v>new</v>
      </c>
      <c r="C152" s="17">
        <f>'الحضور والانصراف'!C155</f>
        <v>0</v>
      </c>
      <c r="D152" s="17">
        <f>'الحضور والانصراف'!D155</f>
        <v>0</v>
      </c>
      <c r="E152" s="19">
        <f>'الحضور والانصراف'!E155</f>
        <v>0</v>
      </c>
      <c r="F152" s="7">
        <f>'الحضور والانصراف'!G155</f>
        <v>0</v>
      </c>
      <c r="G152" s="6">
        <f>'الحضور والانصراف'!H155</f>
        <v>0</v>
      </c>
      <c r="H152" s="7">
        <f>'الحضور والانصراف'!I155</f>
        <v>0</v>
      </c>
      <c r="I152" s="6">
        <f>'الحضور والانصراف'!J155</f>
        <v>0</v>
      </c>
      <c r="J152" s="6">
        <f>'الحضور والانصراف'!K155</f>
        <v>0</v>
      </c>
      <c r="K152" s="6">
        <f>'الحضور والانصراف'!L155</f>
        <v>0</v>
      </c>
      <c r="L152" s="7">
        <f>'الحضور والانصراف'!M155</f>
        <v>0</v>
      </c>
      <c r="M152" s="6">
        <f>'الحضور والانصراف'!N155</f>
        <v>0</v>
      </c>
      <c r="N152" s="7">
        <f>'الحضور والانصراف'!O155</f>
        <v>0</v>
      </c>
      <c r="O152" s="7">
        <f>'الحضور والانصراف'!P155</f>
        <v>0</v>
      </c>
      <c r="P152" s="6">
        <f>'الحضور والانصراف'!Q155</f>
        <v>0</v>
      </c>
      <c r="Q152" s="6">
        <f>'الحضور والانصراف'!R155</f>
        <v>0</v>
      </c>
      <c r="R152" s="6">
        <f>'الحضور والانصراف'!S155</f>
        <v>0</v>
      </c>
      <c r="S152" s="6">
        <f>'الحضور والانصراف'!T155</f>
        <v>0</v>
      </c>
      <c r="T152" s="33" t="str">
        <f>IF('الحضور والانصراف'!U155="حضور","P",IF('الحضور والانصراف'!U155="راحة","O",IF('الحضور والانصراف'!U155="سنوى","V",IF('الحضور والانصراف'!U155="مرضى","SL",IF('الحضور والانصراف'!U155="اعياد رسمية","H",IF('الحضور والانصراف'!U155="غياب باذن","PL",IF('الحضور والانصراف'!U155="غياب بدون اذن","A",IF('الحضور والانصراف'!U155="انقطاع","Out",IF('الحضور والانصراف'!U155="استقالة","R","Blank")))))))))</f>
        <v>Blank</v>
      </c>
      <c r="U152" s="33" t="str">
        <f>IF('الحضور والانصراف'!V155="حضور","P",IF('الحضور والانصراف'!V155="راحة","O",IF('الحضور والانصراف'!V155="سنوى","V",IF('الحضور والانصراف'!V155="مرضى","SL",IF('الحضور والانصراف'!V155="اعياد رسمية","H",IF('الحضور والانصراف'!V155="غياب باذن","PL",IF('الحضور والانصراف'!V155="غياب بدون اذن","A",IF('الحضور والانصراف'!V155="انقطاع","Out",IF('الحضور والانصراف'!V155="استقالة","R","Blank")))))))))</f>
        <v>Blank</v>
      </c>
      <c r="V152" s="33" t="str">
        <f>IF('الحضور والانصراف'!W155="حضور","P",IF('الحضور والانصراف'!W155="راحة","O",IF('الحضور والانصراف'!W155="سنوى","V",IF('الحضور والانصراف'!W155="مرضى","SL",IF('الحضور والانصراف'!W155="اعياد رسمية","H",IF('الحضور والانصراف'!W155="غياب باذن","PL",IF('الحضور والانصراف'!W155="غياب بدون اذن","A",IF('الحضور والانصراف'!W155="انقطاع","Out",IF('الحضور والانصراف'!W155="استقالة","R","Blank")))))))))</f>
        <v>Blank</v>
      </c>
      <c r="W152" s="33" t="str">
        <f>IF('الحضور والانصراف'!X155="حضور","P",IF('الحضور والانصراف'!X155="راحة","O",IF('الحضور والانصراف'!X155="سنوى","V",IF('الحضور والانصراف'!X155="مرضى","SL",IF('الحضور والانصراف'!X155="اعياد رسمية","H",IF('الحضور والانصراف'!X155="غياب باذن","PL",IF('الحضور والانصراف'!X155="غياب بدون اذن","A",IF('الحضور والانصراف'!X155="انقطاع","Out",IF('الحضور والانصراف'!X155="استقالة","R","Blank")))))))))</f>
        <v>Blank</v>
      </c>
      <c r="X152" s="33" t="str">
        <f>IF('الحضور والانصراف'!Y155="حضور","P",IF('الحضور والانصراف'!Y155="راحة","O",IF('الحضور والانصراف'!Y155="سنوى","V",IF('الحضور والانصراف'!Y155="مرضى","SL",IF('الحضور والانصراف'!Y155="اعياد رسمية","H",IF('الحضور والانصراف'!Y155="غياب باذن","PL",IF('الحضور والانصراف'!Y155="غياب بدون اذن","A",IF('الحضور والانصراف'!Y155="انقطاع","Out",IF('الحضور والانصراف'!Y155="استقالة","R","Blank")))))))))</f>
        <v>Blank</v>
      </c>
      <c r="Y152" s="33" t="str">
        <f>IF('الحضور والانصراف'!Z155="حضور","P",IF('الحضور والانصراف'!Z155="راحة","O",IF('الحضور والانصراف'!Z155="سنوى","V",IF('الحضور والانصراف'!Z155="مرضى","SL",IF('الحضور والانصراف'!Z155="اعياد رسمية","H",IF('الحضور والانصراف'!Z155="غياب باذن","PL",IF('الحضور والانصراف'!Z155="غياب بدون اذن","A",IF('الحضور والانصراف'!Z155="انقطاع","Out",IF('الحضور والانصراف'!Z155="استقالة","R","Blank")))))))))</f>
        <v>Blank</v>
      </c>
      <c r="Z152" s="33" t="str">
        <f>IF('الحضور والانصراف'!AA155="حضور","P",IF('الحضور والانصراف'!AA155="راحة","O",IF('الحضور والانصراف'!AA155="سنوى","V",IF('الحضور والانصراف'!AA155="مرضى","SL",IF('الحضور والانصراف'!AA155="اعياد رسمية","H",IF('الحضور والانصراف'!AA155="غياب باذن","PL",IF('الحضور والانصراف'!AA155="غياب بدون اذن","A",IF('الحضور والانصراف'!AA155="انقطاع","Out",IF('الحضور والانصراف'!AA155="استقالة","R","Blank")))))))))</f>
        <v>Blank</v>
      </c>
      <c r="AA152" s="33" t="str">
        <f>IF('الحضور والانصراف'!AB155="حضور","P",IF('الحضور والانصراف'!AB155="راحة","O",IF('الحضور والانصراف'!AB155="سنوى","V",IF('الحضور والانصراف'!AB155="مرضى","SL",IF('الحضور والانصراف'!AB155="اعياد رسمية","H",IF('الحضور والانصراف'!AB155="غياب باذن","PL",IF('الحضور والانصراف'!AB155="غياب بدون اذن","A",IF('الحضور والانصراف'!AB155="انقطاع","Out",IF('الحضور والانصراف'!AB155="استقالة","R","Blank")))))))))</f>
        <v>Blank</v>
      </c>
      <c r="AB152" s="33" t="str">
        <f>IF('الحضور والانصراف'!AC155="حضور","P",IF('الحضور والانصراف'!AC155="راحة","O",IF('الحضور والانصراف'!AC155="سنوى","V",IF('الحضور والانصراف'!AC155="مرضى","SL",IF('الحضور والانصراف'!AC155="اعياد رسمية","H",IF('الحضور والانصراف'!AC155="غياب باذن","PL",IF('الحضور والانصراف'!AC155="غياب بدون اذن","A",IF('الحضور والانصراف'!AC155="انقطاع","Out",IF('الحضور والانصراف'!AC155="استقالة","R","Blank")))))))))</f>
        <v>Blank</v>
      </c>
      <c r="AC152" s="33" t="str">
        <f>IF('الحضور والانصراف'!AD155="حضور","P",IF('الحضور والانصراف'!AD155="راحة","O",IF('الحضور والانصراف'!AD155="سنوى","V",IF('الحضور والانصراف'!AD155="مرضى","SL",IF('الحضور والانصراف'!AD155="اعياد رسمية","H",IF('الحضور والانصراف'!AD155="غياب باذن","PL",IF('الحضور والانصراف'!AD155="غياب بدون اذن","A",IF('الحضور والانصراف'!AD155="انقطاع","Out",IF('الحضور والانصراف'!AD155="استقالة","R","Blank")))))))))</f>
        <v>Blank</v>
      </c>
      <c r="AD152" s="43" t="str">
        <f>IF('الحضور والانصراف'!AE155="حضور","P",IF('الحضور والانصراف'!AE155="راحة","O",IF('الحضور والانصراف'!AE155="سنوى","V",IF('الحضور والانصراف'!AE155="مرضى","SL",IF('الحضور والانصراف'!AE155="اعياد رسمية","H",IF('الحضور والانصراف'!AE155="غياب باذن","PL",IF('الحضور والانصراف'!AE155="غياب بدون اذن","A",IF('الحضور والانصراف'!AE155="انقطاع","Out",IF('الحضور والانصراف'!AE155="استقالة","R","Blank")))))))))</f>
        <v>Blank</v>
      </c>
      <c r="AE152" s="33" t="str">
        <f>IF('الحضور والانصراف'!AF155="حضور","P",IF('الحضور والانصراف'!AF155="راحة","O",IF('الحضور والانصراف'!AF155="سنوى","V",IF('الحضور والانصراف'!AF155="مرضى","SL",IF('الحضور والانصراف'!AF155="اعياد رسمية","H",IF('الحضور والانصراف'!AF155="غياب باذن","PL",IF('الحضور والانصراف'!AF155="غياب بدون اذن","A",IF('الحضور والانصراف'!AF155="انقطاع","Out",IF('الحضور والانصراف'!AF155="استقالة","R","Blank")))))))))</f>
        <v>Blank</v>
      </c>
      <c r="AF152" s="33" t="str">
        <f>IF('الحضور والانصراف'!AG155="حضور","P",IF('الحضور والانصراف'!AG155="راحة","O",IF('الحضور والانصراف'!AG155="سنوى","V",IF('الحضور والانصراف'!AG155="مرضى","SL",IF('الحضور والانصراف'!AG155="اعياد رسمية","H",IF('الحضور والانصراف'!AG155="غياب باذن","PL",IF('الحضور والانصراف'!AG155="غياب بدون اذن","A",IF('الحضور والانصراف'!AG155="انقطاع","Out",IF('الحضور والانصراف'!AG155="استقالة","R","Blank")))))))))</f>
        <v>Blank</v>
      </c>
      <c r="AG152" s="33" t="str">
        <f>IF('الحضور والانصراف'!AH155="حضور","P",IF('الحضور والانصراف'!AH155="راحة","O",IF('الحضور والانصراف'!AH155="سنوى","V",IF('الحضور والانصراف'!AH155="مرضى","SL",IF('الحضور والانصراف'!AH155="اعياد رسمية","H",IF('الحضور والانصراف'!AH155="غياب باذن","PL",IF('الحضور والانصراف'!AH155="غياب بدون اذن","A",IF('الحضور والانصراف'!AH155="انقطاع","Out",IF('الحضور والانصراف'!AH155="استقالة","R","Blank")))))))))</f>
        <v>Blank</v>
      </c>
      <c r="AH152" s="33" t="str">
        <f>IF('الحضور والانصراف'!AI155="حضور","P",IF('الحضور والانصراف'!AI155="راحة","O",IF('الحضور والانصراف'!AI155="سنوى","V",IF('الحضور والانصراف'!AI155="مرضى","SL",IF('الحضور والانصراف'!AI155="اعياد رسمية","H",IF('الحضور والانصراف'!AI155="غياب باذن","PL",IF('الحضور والانصراف'!AI155="غياب بدون اذن","A",IF('الحضور والانصراف'!AI155="انقطاع","Out",IF('الحضور والانصراف'!AI155="استقالة","R","Blank")))))))))</f>
        <v>Blank</v>
      </c>
      <c r="AI152" s="33" t="str">
        <f>IF('الحضور والانصراف'!AJ155="حضور","P",IF('الحضور والانصراف'!AJ155="راحة","O",IF('الحضور والانصراف'!AJ155="سنوى","V",IF('الحضور والانصراف'!AJ155="مرضى","SL",IF('الحضور والانصراف'!AJ155="اعياد رسمية","H",IF('الحضور والانصراف'!AJ155="غياب باذن","PL",IF('الحضور والانصراف'!AJ155="غياب بدون اذن","A",IF('الحضور والانصراف'!AJ155="انقطاع","Out",IF('الحضور والانصراف'!AJ155="استقالة","R","Blank")))))))))</f>
        <v>Blank</v>
      </c>
      <c r="AJ152" s="33" t="str">
        <f>IF('الحضور والانصراف'!AK155="حضور","P",IF('الحضور والانصراف'!AK155="راحة","O",IF('الحضور والانصراف'!AK155="سنوى","V",IF('الحضور والانصراف'!AK155="مرضى","SL",IF('الحضور والانصراف'!AK155="اعياد رسمية","H",IF('الحضور والانصراف'!AK155="غياب باذن","PL",IF('الحضور والانصراف'!AK155="غياب بدون اذن","A",IF('الحضور والانصراف'!AK155="انقطاع","Out",IF('الحضور والانصراف'!AK155="استقالة","R","Blank")))))))))</f>
        <v>Blank</v>
      </c>
      <c r="AK152" s="33" t="str">
        <f>IF('الحضور والانصراف'!AL155="حضور","P",IF('الحضور والانصراف'!AL155="راحة","O",IF('الحضور والانصراف'!AL155="سنوى","V",IF('الحضور والانصراف'!AL155="مرضى","SL",IF('الحضور والانصراف'!AL155="اعياد رسمية","H",IF('الحضور والانصراف'!AL155="غياب باذن","PL",IF('الحضور والانصراف'!AL155="غياب بدون اذن","A",IF('الحضور والانصراف'!AL155="انقطاع","Out",IF('الحضور والانصراف'!AL155="استقالة","R","Blank")))))))))</f>
        <v>Blank</v>
      </c>
      <c r="AL152" s="33" t="str">
        <f>IF('الحضور والانصراف'!AM155="حضور","P",IF('الحضور والانصراف'!AM155="راحة","O",IF('الحضور والانصراف'!AM155="سنوى","V",IF('الحضور والانصراف'!AM155="مرضى","SL",IF('الحضور والانصراف'!AM155="اعياد رسمية","H",IF('الحضور والانصراف'!AM155="غياب باذن","PL",IF('الحضور والانصراف'!AM155="غياب بدون اذن","A",IF('الحضور والانصراف'!AM155="انقطاع","Out",IF('الحضور والانصراف'!AM155="استقالة","R","Blank")))))))))</f>
        <v>Blank</v>
      </c>
      <c r="AM152" s="33" t="str">
        <f>IF('الحضور والانصراف'!AN155="حضور","P",IF('الحضور والانصراف'!AN155="راحة","O",IF('الحضور والانصراف'!AN155="سنوى","V",IF('الحضور والانصراف'!AN155="مرضى","SL",IF('الحضور والانصراف'!AN155="اعياد رسمية","H",IF('الحضور والانصراف'!AN155="غياب باذن","PL",IF('الحضور والانصراف'!AN155="غياب بدون اذن","A",IF('الحضور والانصراف'!AN155="انقطاع","Out",IF('الحضور والانصراف'!AN155="استقالة","R","Blank")))))))))</f>
        <v>Blank</v>
      </c>
      <c r="AN152" s="33" t="str">
        <f>IF('الحضور والانصراف'!AO155="حضور","P",IF('الحضور والانصراف'!AO155="راحة","O",IF('الحضور والانصراف'!AO155="سنوى","V",IF('الحضور والانصراف'!AO155="مرضى","SL",IF('الحضور والانصراف'!AO155="اعياد رسمية","H",IF('الحضور والانصراف'!AO155="غياب باذن","PL",IF('الحضور والانصراف'!AO155="غياب بدون اذن","A",IF('الحضور والانصراف'!AO155="انقطاع","Out",IF('الحضور والانصراف'!AO155="استقالة","R","Blank")))))))))</f>
        <v>Blank</v>
      </c>
      <c r="AO152" s="33" t="str">
        <f>IF('الحضور والانصراف'!AP155="حضور","P",IF('الحضور والانصراف'!AP155="راحة","O",IF('الحضور والانصراف'!AP155="سنوى","V",IF('الحضور والانصراف'!AP155="مرضى","SL",IF('الحضور والانصراف'!AP155="اعياد رسمية","H",IF('الحضور والانصراف'!AP155="غياب باذن","PL",IF('الحضور والانصراف'!AP155="غياب بدون اذن","A",IF('الحضور والانصراف'!AP155="انقطاع","Out",IF('الحضور والانصراف'!AP155="استقالة","R","Blank")))))))))</f>
        <v>Blank</v>
      </c>
      <c r="AP152" s="33" t="str">
        <f>IF('الحضور والانصراف'!AQ155="حضور","P",IF('الحضور والانصراف'!AQ155="راحة","O",IF('الحضور والانصراف'!AQ155="سنوى","V",IF('الحضور والانصراف'!AQ155="مرضى","SL",IF('الحضور والانصراف'!AQ155="اعياد رسمية","H",IF('الحضور والانصراف'!AQ155="غياب باذن","PL",IF('الحضور والانصراف'!AQ155="غياب بدون اذن","A",IF('الحضور والانصراف'!AQ155="انقطاع","Out",IF('الحضور والانصراف'!AQ155="استقالة","R","Blank")))))))))</f>
        <v>Blank</v>
      </c>
      <c r="AQ152" s="33" t="str">
        <f>IF('الحضور والانصراف'!AR155="حضور","P",IF('الحضور والانصراف'!AR155="راحة","O",IF('الحضور والانصراف'!AR155="سنوى","V",IF('الحضور والانصراف'!AR155="مرضى","SL",IF('الحضور والانصراف'!AR155="اعياد رسمية","H",IF('الحضور والانصراف'!AR155="غياب باذن","PL",IF('الحضور والانصراف'!AR155="غياب بدون اذن","A",IF('الحضور والانصراف'!AR155="انقطاع","Out",IF('الحضور والانصراف'!AR155="استقالة","R","Blank")))))))))</f>
        <v>Blank</v>
      </c>
      <c r="AR152" s="33" t="str">
        <f>IF('الحضور والانصراف'!AS155="حضور","P",IF('الحضور والانصراف'!AS155="راحة","O",IF('الحضور والانصراف'!AS155="سنوى","V",IF('الحضور والانصراف'!AS155="مرضى","SL",IF('الحضور والانصراف'!AS155="اعياد رسمية","H",IF('الحضور والانصراف'!AS155="غياب باذن","PL",IF('الحضور والانصراف'!AS155="غياب بدون اذن","A",IF('الحضور والانصراف'!AS155="انقطاع","Out",IF('الحضور والانصراف'!AS155="استقالة","R","Blank")))))))))</f>
        <v>Blank</v>
      </c>
      <c r="AS152" s="33" t="str">
        <f>IF('الحضور والانصراف'!AT155="حضور","P",IF('الحضور والانصراف'!AT155="راحة","O",IF('الحضور والانصراف'!AT155="سنوى","V",IF('الحضور والانصراف'!AT155="مرضى","SL",IF('الحضور والانصراف'!AT155="اعياد رسمية","H",IF('الحضور والانصراف'!AT155="غياب باذن","PL",IF('الحضور والانصراف'!AT155="غياب بدون اذن","A",IF('الحضور والانصراف'!AT155="انقطاع","Out",IF('الحضور والانصراف'!AT155="استقالة","R","Blank")))))))))</f>
        <v>Blank</v>
      </c>
      <c r="AT152" s="33" t="str">
        <f>IF('الحضور والانصراف'!AU155="حضور","P",IF('الحضور والانصراف'!AU155="راحة","O",IF('الحضور والانصراف'!AU155="سنوى","V",IF('الحضور والانصراف'!AU155="مرضى","SL",IF('الحضور والانصراف'!AU155="اعياد رسمية","H",IF('الحضور والانصراف'!AU155="غياب باذن","PL",IF('الحضور والانصراف'!AU155="غياب بدون اذن","A",IF('الحضور والانصراف'!AU155="انقطاع","Out",IF('الحضور والانصراف'!AU155="استقالة","R","Blank")))))))))</f>
        <v>Blank</v>
      </c>
      <c r="AU152" s="33" t="str">
        <f>IF('الحضور والانصراف'!AV155="حضور","P",IF('الحضور والانصراف'!AV155="راحة","O",IF('الحضور والانصراف'!AV155="سنوى","V",IF('الحضور والانصراف'!AV155="مرضى","SL",IF('الحضور والانصراف'!AV155="اعياد رسمية","H",IF('الحضور والانصراف'!AV155="غياب باذن","PL",IF('الحضور والانصراف'!AV155="غياب بدون اذن","A",IF('الحضور والانصراف'!AV155="انقطاع","Out",IF('الحضور والانصراف'!AV155="استقالة","R","Blank")))))))))</f>
        <v>Blank</v>
      </c>
      <c r="AV152" s="33" t="str">
        <f>IF('الحضور والانصراف'!AW155="حضور","P",IF('الحضور والانصراف'!AW155="راحة","O",IF('الحضور والانصراف'!AW155="سنوى","V",IF('الحضور والانصراف'!AW155="مرضى","SL",IF('الحضور والانصراف'!AW155="اعياد رسمية","H",IF('الحضور والانصراف'!AW155="غياب باذن","PL",IF('الحضور والانصراف'!AW155="غياب بدون اذن","A",IF('الحضور والانصراف'!AW155="انقطاع","Out",IF('الحضور والانصراف'!AW155="استقالة","R","Blank")))))))))</f>
        <v>Blank</v>
      </c>
      <c r="AW152" s="33" t="str">
        <f>IF('الحضور والانصراف'!AX155="حضور","P",IF('الحضور والانصراف'!AX155="راحة","O",IF('الحضور والانصراف'!AX155="سنوى","V",IF('الحضور والانصراف'!AX155="مرضى","SL",IF('الحضور والانصراف'!AX155="اعياد رسمية","H",IF('الحضور والانصراف'!AX155="غياب باذن","PL",IF('الحضور والانصراف'!AX155="غياب بدون اذن","A",IF('الحضور والانصراف'!AX155="انقطاع","Out",IF('الحضور والانصراف'!AX155="استقالة","R","Blank")))))))))</f>
        <v>Blank</v>
      </c>
      <c r="AX152" s="33" t="str">
        <f>IF('الحضور والانصراف'!AY155="حضور","P",IF('الحضور والانصراف'!AY155="راحة","O",IF('الحضور والانصراف'!AY155="سنوى","V",IF('الحضور والانصراف'!AY155="مرضى","SL",IF('الحضور والانصراف'!AY155="اعياد رسمية","H",IF('الحضور والانصراف'!AY155="غياب باذن","PL",IF('الحضور والانصراف'!AY155="غياب بدون اذن","A",IF('الحضور والانصراف'!AY155="انقطاع","Out",IF('الحضور والانصراف'!AY155="استقالة","R","Blank")))))))))</f>
        <v>Blank</v>
      </c>
      <c r="AY152" s="8">
        <f>'الحضور والانصراف'!AZ155</f>
        <v>2</v>
      </c>
      <c r="AZ152" s="10"/>
      <c r="BA152" s="10"/>
    </row>
    <row r="153" spans="1:53" ht="23.25" x14ac:dyDescent="0.25">
      <c r="A153" s="17">
        <f t="shared" si="2"/>
        <v>151</v>
      </c>
      <c r="B153" s="17" t="str">
        <f>'الحضور والانصراف'!B156</f>
        <v>new</v>
      </c>
      <c r="C153" s="17">
        <f>'الحضور والانصراف'!C156</f>
        <v>0</v>
      </c>
      <c r="D153" s="17">
        <f>'الحضور والانصراف'!D156</f>
        <v>0</v>
      </c>
      <c r="E153" s="19">
        <f>'الحضور والانصراف'!E156</f>
        <v>0</v>
      </c>
      <c r="F153" s="7">
        <f>'الحضور والانصراف'!G156</f>
        <v>0</v>
      </c>
      <c r="G153" s="6">
        <f>'الحضور والانصراف'!H156</f>
        <v>0</v>
      </c>
      <c r="H153" s="7">
        <f>'الحضور والانصراف'!I156</f>
        <v>0</v>
      </c>
      <c r="I153" s="6">
        <f>'الحضور والانصراف'!J156</f>
        <v>0</v>
      </c>
      <c r="J153" s="6">
        <f>'الحضور والانصراف'!K156</f>
        <v>0</v>
      </c>
      <c r="K153" s="6">
        <f>'الحضور والانصراف'!L156</f>
        <v>0</v>
      </c>
      <c r="L153" s="7">
        <f>'الحضور والانصراف'!M156</f>
        <v>0</v>
      </c>
      <c r="M153" s="6">
        <f>'الحضور والانصراف'!N156</f>
        <v>0</v>
      </c>
      <c r="N153" s="7">
        <f>'الحضور والانصراف'!O156</f>
        <v>0</v>
      </c>
      <c r="O153" s="7">
        <f>'الحضور والانصراف'!P156</f>
        <v>0</v>
      </c>
      <c r="P153" s="6">
        <f>'الحضور والانصراف'!Q156</f>
        <v>0</v>
      </c>
      <c r="Q153" s="6">
        <f>'الحضور والانصراف'!R156</f>
        <v>0</v>
      </c>
      <c r="R153" s="6">
        <f>'الحضور والانصراف'!S156</f>
        <v>0</v>
      </c>
      <c r="S153" s="6">
        <f>'الحضور والانصراف'!T156</f>
        <v>0</v>
      </c>
      <c r="T153" s="33" t="str">
        <f>IF('الحضور والانصراف'!U156="حضور","P",IF('الحضور والانصراف'!U156="راحة","O",IF('الحضور والانصراف'!U156="سنوى","V",IF('الحضور والانصراف'!U156="مرضى","SL",IF('الحضور والانصراف'!U156="اعياد رسمية","H",IF('الحضور والانصراف'!U156="غياب باذن","PL",IF('الحضور والانصراف'!U156="غياب بدون اذن","A",IF('الحضور والانصراف'!U156="انقطاع","Out",IF('الحضور والانصراف'!U156="استقالة","R","Blank")))))))))</f>
        <v>Blank</v>
      </c>
      <c r="U153" s="33" t="str">
        <f>IF('الحضور والانصراف'!V156="حضور","P",IF('الحضور والانصراف'!V156="راحة","O",IF('الحضور والانصراف'!V156="سنوى","V",IF('الحضور والانصراف'!V156="مرضى","SL",IF('الحضور والانصراف'!V156="اعياد رسمية","H",IF('الحضور والانصراف'!V156="غياب باذن","PL",IF('الحضور والانصراف'!V156="غياب بدون اذن","A",IF('الحضور والانصراف'!V156="انقطاع","Out",IF('الحضور والانصراف'!V156="استقالة","R","Blank")))))))))</f>
        <v>Blank</v>
      </c>
      <c r="V153" s="33" t="str">
        <f>IF('الحضور والانصراف'!W156="حضور","P",IF('الحضور والانصراف'!W156="راحة","O",IF('الحضور والانصراف'!W156="سنوى","V",IF('الحضور والانصراف'!W156="مرضى","SL",IF('الحضور والانصراف'!W156="اعياد رسمية","H",IF('الحضور والانصراف'!W156="غياب باذن","PL",IF('الحضور والانصراف'!W156="غياب بدون اذن","A",IF('الحضور والانصراف'!W156="انقطاع","Out",IF('الحضور والانصراف'!W156="استقالة","R","Blank")))))))))</f>
        <v>Blank</v>
      </c>
      <c r="W153" s="33" t="str">
        <f>IF('الحضور والانصراف'!X156="حضور","P",IF('الحضور والانصراف'!X156="راحة","O",IF('الحضور والانصراف'!X156="سنوى","V",IF('الحضور والانصراف'!X156="مرضى","SL",IF('الحضور والانصراف'!X156="اعياد رسمية","H",IF('الحضور والانصراف'!X156="غياب باذن","PL",IF('الحضور والانصراف'!X156="غياب بدون اذن","A",IF('الحضور والانصراف'!X156="انقطاع","Out",IF('الحضور والانصراف'!X156="استقالة","R","Blank")))))))))</f>
        <v>Blank</v>
      </c>
      <c r="X153" s="33" t="str">
        <f>IF('الحضور والانصراف'!Y156="حضور","P",IF('الحضور والانصراف'!Y156="راحة","O",IF('الحضور والانصراف'!Y156="سنوى","V",IF('الحضور والانصراف'!Y156="مرضى","SL",IF('الحضور والانصراف'!Y156="اعياد رسمية","H",IF('الحضور والانصراف'!Y156="غياب باذن","PL",IF('الحضور والانصراف'!Y156="غياب بدون اذن","A",IF('الحضور والانصراف'!Y156="انقطاع","Out",IF('الحضور والانصراف'!Y156="استقالة","R","Blank")))))))))</f>
        <v>Blank</v>
      </c>
      <c r="Y153" s="33" t="str">
        <f>IF('الحضور والانصراف'!Z156="حضور","P",IF('الحضور والانصراف'!Z156="راحة","O",IF('الحضور والانصراف'!Z156="سنوى","V",IF('الحضور والانصراف'!Z156="مرضى","SL",IF('الحضور والانصراف'!Z156="اعياد رسمية","H",IF('الحضور والانصراف'!Z156="غياب باذن","PL",IF('الحضور والانصراف'!Z156="غياب بدون اذن","A",IF('الحضور والانصراف'!Z156="انقطاع","Out",IF('الحضور والانصراف'!Z156="استقالة","R","Blank")))))))))</f>
        <v>Blank</v>
      </c>
      <c r="Z153" s="33" t="str">
        <f>IF('الحضور والانصراف'!AA156="حضور","P",IF('الحضور والانصراف'!AA156="راحة","O",IF('الحضور والانصراف'!AA156="سنوى","V",IF('الحضور والانصراف'!AA156="مرضى","SL",IF('الحضور والانصراف'!AA156="اعياد رسمية","H",IF('الحضور والانصراف'!AA156="غياب باذن","PL",IF('الحضور والانصراف'!AA156="غياب بدون اذن","A",IF('الحضور والانصراف'!AA156="انقطاع","Out",IF('الحضور والانصراف'!AA156="استقالة","R","Blank")))))))))</f>
        <v>Blank</v>
      </c>
      <c r="AA153" s="33" t="str">
        <f>IF('الحضور والانصراف'!AB156="حضور","P",IF('الحضور والانصراف'!AB156="راحة","O",IF('الحضور والانصراف'!AB156="سنوى","V",IF('الحضور والانصراف'!AB156="مرضى","SL",IF('الحضور والانصراف'!AB156="اعياد رسمية","H",IF('الحضور والانصراف'!AB156="غياب باذن","PL",IF('الحضور والانصراف'!AB156="غياب بدون اذن","A",IF('الحضور والانصراف'!AB156="انقطاع","Out",IF('الحضور والانصراف'!AB156="استقالة","R","Blank")))))))))</f>
        <v>Blank</v>
      </c>
      <c r="AB153" s="33" t="str">
        <f>IF('الحضور والانصراف'!AC156="حضور","P",IF('الحضور والانصراف'!AC156="راحة","O",IF('الحضور والانصراف'!AC156="سنوى","V",IF('الحضور والانصراف'!AC156="مرضى","SL",IF('الحضور والانصراف'!AC156="اعياد رسمية","H",IF('الحضور والانصراف'!AC156="غياب باذن","PL",IF('الحضور والانصراف'!AC156="غياب بدون اذن","A",IF('الحضور والانصراف'!AC156="انقطاع","Out",IF('الحضور والانصراف'!AC156="استقالة","R","Blank")))))))))</f>
        <v>Blank</v>
      </c>
      <c r="AC153" s="33" t="str">
        <f>IF('الحضور والانصراف'!AD156="حضور","P",IF('الحضور والانصراف'!AD156="راحة","O",IF('الحضور والانصراف'!AD156="سنوى","V",IF('الحضور والانصراف'!AD156="مرضى","SL",IF('الحضور والانصراف'!AD156="اعياد رسمية","H",IF('الحضور والانصراف'!AD156="غياب باذن","PL",IF('الحضور والانصراف'!AD156="غياب بدون اذن","A",IF('الحضور والانصراف'!AD156="انقطاع","Out",IF('الحضور والانصراف'!AD156="استقالة","R","Blank")))))))))</f>
        <v>Blank</v>
      </c>
      <c r="AD153" s="43" t="str">
        <f>IF('الحضور والانصراف'!AE156="حضور","P",IF('الحضور والانصراف'!AE156="راحة","O",IF('الحضور والانصراف'!AE156="سنوى","V",IF('الحضور والانصراف'!AE156="مرضى","SL",IF('الحضور والانصراف'!AE156="اعياد رسمية","H",IF('الحضور والانصراف'!AE156="غياب باذن","PL",IF('الحضور والانصراف'!AE156="غياب بدون اذن","A",IF('الحضور والانصراف'!AE156="انقطاع","Out",IF('الحضور والانصراف'!AE156="استقالة","R","Blank")))))))))</f>
        <v>Blank</v>
      </c>
      <c r="AE153" s="33" t="str">
        <f>IF('الحضور والانصراف'!AF156="حضور","P",IF('الحضور والانصراف'!AF156="راحة","O",IF('الحضور والانصراف'!AF156="سنوى","V",IF('الحضور والانصراف'!AF156="مرضى","SL",IF('الحضور والانصراف'!AF156="اعياد رسمية","H",IF('الحضور والانصراف'!AF156="غياب باذن","PL",IF('الحضور والانصراف'!AF156="غياب بدون اذن","A",IF('الحضور والانصراف'!AF156="انقطاع","Out",IF('الحضور والانصراف'!AF156="استقالة","R","Blank")))))))))</f>
        <v>Blank</v>
      </c>
      <c r="AF153" s="33" t="str">
        <f>IF('الحضور والانصراف'!AG156="حضور","P",IF('الحضور والانصراف'!AG156="راحة","O",IF('الحضور والانصراف'!AG156="سنوى","V",IF('الحضور والانصراف'!AG156="مرضى","SL",IF('الحضور والانصراف'!AG156="اعياد رسمية","H",IF('الحضور والانصراف'!AG156="غياب باذن","PL",IF('الحضور والانصراف'!AG156="غياب بدون اذن","A",IF('الحضور والانصراف'!AG156="انقطاع","Out",IF('الحضور والانصراف'!AG156="استقالة","R","Blank")))))))))</f>
        <v>Blank</v>
      </c>
      <c r="AG153" s="33" t="str">
        <f>IF('الحضور والانصراف'!AH156="حضور","P",IF('الحضور والانصراف'!AH156="راحة","O",IF('الحضور والانصراف'!AH156="سنوى","V",IF('الحضور والانصراف'!AH156="مرضى","SL",IF('الحضور والانصراف'!AH156="اعياد رسمية","H",IF('الحضور والانصراف'!AH156="غياب باذن","PL",IF('الحضور والانصراف'!AH156="غياب بدون اذن","A",IF('الحضور والانصراف'!AH156="انقطاع","Out",IF('الحضور والانصراف'!AH156="استقالة","R","Blank")))))))))</f>
        <v>Blank</v>
      </c>
      <c r="AH153" s="33" t="str">
        <f>IF('الحضور والانصراف'!AI156="حضور","P",IF('الحضور والانصراف'!AI156="راحة","O",IF('الحضور والانصراف'!AI156="سنوى","V",IF('الحضور والانصراف'!AI156="مرضى","SL",IF('الحضور والانصراف'!AI156="اعياد رسمية","H",IF('الحضور والانصراف'!AI156="غياب باذن","PL",IF('الحضور والانصراف'!AI156="غياب بدون اذن","A",IF('الحضور والانصراف'!AI156="انقطاع","Out",IF('الحضور والانصراف'!AI156="استقالة","R","Blank")))))))))</f>
        <v>Blank</v>
      </c>
      <c r="AI153" s="33" t="str">
        <f>IF('الحضور والانصراف'!AJ156="حضور","P",IF('الحضور والانصراف'!AJ156="راحة","O",IF('الحضور والانصراف'!AJ156="سنوى","V",IF('الحضور والانصراف'!AJ156="مرضى","SL",IF('الحضور والانصراف'!AJ156="اعياد رسمية","H",IF('الحضور والانصراف'!AJ156="غياب باذن","PL",IF('الحضور والانصراف'!AJ156="غياب بدون اذن","A",IF('الحضور والانصراف'!AJ156="انقطاع","Out",IF('الحضور والانصراف'!AJ156="استقالة","R","Blank")))))))))</f>
        <v>Blank</v>
      </c>
      <c r="AJ153" s="33" t="str">
        <f>IF('الحضور والانصراف'!AK156="حضور","P",IF('الحضور والانصراف'!AK156="راحة","O",IF('الحضور والانصراف'!AK156="سنوى","V",IF('الحضور والانصراف'!AK156="مرضى","SL",IF('الحضور والانصراف'!AK156="اعياد رسمية","H",IF('الحضور والانصراف'!AK156="غياب باذن","PL",IF('الحضور والانصراف'!AK156="غياب بدون اذن","A",IF('الحضور والانصراف'!AK156="انقطاع","Out",IF('الحضور والانصراف'!AK156="استقالة","R","Blank")))))))))</f>
        <v>Blank</v>
      </c>
      <c r="AK153" s="33" t="str">
        <f>IF('الحضور والانصراف'!AL156="حضور","P",IF('الحضور والانصراف'!AL156="راحة","O",IF('الحضور والانصراف'!AL156="سنوى","V",IF('الحضور والانصراف'!AL156="مرضى","SL",IF('الحضور والانصراف'!AL156="اعياد رسمية","H",IF('الحضور والانصراف'!AL156="غياب باذن","PL",IF('الحضور والانصراف'!AL156="غياب بدون اذن","A",IF('الحضور والانصراف'!AL156="انقطاع","Out",IF('الحضور والانصراف'!AL156="استقالة","R","Blank")))))))))</f>
        <v>Blank</v>
      </c>
      <c r="AL153" s="33" t="str">
        <f>IF('الحضور والانصراف'!AM156="حضور","P",IF('الحضور والانصراف'!AM156="راحة","O",IF('الحضور والانصراف'!AM156="سنوى","V",IF('الحضور والانصراف'!AM156="مرضى","SL",IF('الحضور والانصراف'!AM156="اعياد رسمية","H",IF('الحضور والانصراف'!AM156="غياب باذن","PL",IF('الحضور والانصراف'!AM156="غياب بدون اذن","A",IF('الحضور والانصراف'!AM156="انقطاع","Out",IF('الحضور والانصراف'!AM156="استقالة","R","Blank")))))))))</f>
        <v>Blank</v>
      </c>
      <c r="AM153" s="33" t="str">
        <f>IF('الحضور والانصراف'!AN156="حضور","P",IF('الحضور والانصراف'!AN156="راحة","O",IF('الحضور والانصراف'!AN156="سنوى","V",IF('الحضور والانصراف'!AN156="مرضى","SL",IF('الحضور والانصراف'!AN156="اعياد رسمية","H",IF('الحضور والانصراف'!AN156="غياب باذن","PL",IF('الحضور والانصراف'!AN156="غياب بدون اذن","A",IF('الحضور والانصراف'!AN156="انقطاع","Out",IF('الحضور والانصراف'!AN156="استقالة","R","Blank")))))))))</f>
        <v>Blank</v>
      </c>
      <c r="AN153" s="33" t="str">
        <f>IF('الحضور والانصراف'!AO156="حضور","P",IF('الحضور والانصراف'!AO156="راحة","O",IF('الحضور والانصراف'!AO156="سنوى","V",IF('الحضور والانصراف'!AO156="مرضى","SL",IF('الحضور والانصراف'!AO156="اعياد رسمية","H",IF('الحضور والانصراف'!AO156="غياب باذن","PL",IF('الحضور والانصراف'!AO156="غياب بدون اذن","A",IF('الحضور والانصراف'!AO156="انقطاع","Out",IF('الحضور والانصراف'!AO156="استقالة","R","Blank")))))))))</f>
        <v>Blank</v>
      </c>
      <c r="AO153" s="33" t="str">
        <f>IF('الحضور والانصراف'!AP156="حضور","P",IF('الحضور والانصراف'!AP156="راحة","O",IF('الحضور والانصراف'!AP156="سنوى","V",IF('الحضور والانصراف'!AP156="مرضى","SL",IF('الحضور والانصراف'!AP156="اعياد رسمية","H",IF('الحضور والانصراف'!AP156="غياب باذن","PL",IF('الحضور والانصراف'!AP156="غياب بدون اذن","A",IF('الحضور والانصراف'!AP156="انقطاع","Out",IF('الحضور والانصراف'!AP156="استقالة","R","Blank")))))))))</f>
        <v>Blank</v>
      </c>
      <c r="AP153" s="33" t="str">
        <f>IF('الحضور والانصراف'!AQ156="حضور","P",IF('الحضور والانصراف'!AQ156="راحة","O",IF('الحضور والانصراف'!AQ156="سنوى","V",IF('الحضور والانصراف'!AQ156="مرضى","SL",IF('الحضور والانصراف'!AQ156="اعياد رسمية","H",IF('الحضور والانصراف'!AQ156="غياب باذن","PL",IF('الحضور والانصراف'!AQ156="غياب بدون اذن","A",IF('الحضور والانصراف'!AQ156="انقطاع","Out",IF('الحضور والانصراف'!AQ156="استقالة","R","Blank")))))))))</f>
        <v>Blank</v>
      </c>
      <c r="AQ153" s="33" t="str">
        <f>IF('الحضور والانصراف'!AR156="حضور","P",IF('الحضور والانصراف'!AR156="راحة","O",IF('الحضور والانصراف'!AR156="سنوى","V",IF('الحضور والانصراف'!AR156="مرضى","SL",IF('الحضور والانصراف'!AR156="اعياد رسمية","H",IF('الحضور والانصراف'!AR156="غياب باذن","PL",IF('الحضور والانصراف'!AR156="غياب بدون اذن","A",IF('الحضور والانصراف'!AR156="انقطاع","Out",IF('الحضور والانصراف'!AR156="استقالة","R","Blank")))))))))</f>
        <v>Blank</v>
      </c>
      <c r="AR153" s="33" t="str">
        <f>IF('الحضور والانصراف'!AS156="حضور","P",IF('الحضور والانصراف'!AS156="راحة","O",IF('الحضور والانصراف'!AS156="سنوى","V",IF('الحضور والانصراف'!AS156="مرضى","SL",IF('الحضور والانصراف'!AS156="اعياد رسمية","H",IF('الحضور والانصراف'!AS156="غياب باذن","PL",IF('الحضور والانصراف'!AS156="غياب بدون اذن","A",IF('الحضور والانصراف'!AS156="انقطاع","Out",IF('الحضور والانصراف'!AS156="استقالة","R","Blank")))))))))</f>
        <v>Blank</v>
      </c>
      <c r="AS153" s="33" t="str">
        <f>IF('الحضور والانصراف'!AT156="حضور","P",IF('الحضور والانصراف'!AT156="راحة","O",IF('الحضور والانصراف'!AT156="سنوى","V",IF('الحضور والانصراف'!AT156="مرضى","SL",IF('الحضور والانصراف'!AT156="اعياد رسمية","H",IF('الحضور والانصراف'!AT156="غياب باذن","PL",IF('الحضور والانصراف'!AT156="غياب بدون اذن","A",IF('الحضور والانصراف'!AT156="انقطاع","Out",IF('الحضور والانصراف'!AT156="استقالة","R","Blank")))))))))</f>
        <v>Blank</v>
      </c>
      <c r="AT153" s="33" t="str">
        <f>IF('الحضور والانصراف'!AU156="حضور","P",IF('الحضور والانصراف'!AU156="راحة","O",IF('الحضور والانصراف'!AU156="سنوى","V",IF('الحضور والانصراف'!AU156="مرضى","SL",IF('الحضور والانصراف'!AU156="اعياد رسمية","H",IF('الحضور والانصراف'!AU156="غياب باذن","PL",IF('الحضور والانصراف'!AU156="غياب بدون اذن","A",IF('الحضور والانصراف'!AU156="انقطاع","Out",IF('الحضور والانصراف'!AU156="استقالة","R","Blank")))))))))</f>
        <v>Blank</v>
      </c>
      <c r="AU153" s="33" t="str">
        <f>IF('الحضور والانصراف'!AV156="حضور","P",IF('الحضور والانصراف'!AV156="راحة","O",IF('الحضور والانصراف'!AV156="سنوى","V",IF('الحضور والانصراف'!AV156="مرضى","SL",IF('الحضور والانصراف'!AV156="اعياد رسمية","H",IF('الحضور والانصراف'!AV156="غياب باذن","PL",IF('الحضور والانصراف'!AV156="غياب بدون اذن","A",IF('الحضور والانصراف'!AV156="انقطاع","Out",IF('الحضور والانصراف'!AV156="استقالة","R","Blank")))))))))</f>
        <v>Blank</v>
      </c>
      <c r="AV153" s="33" t="str">
        <f>IF('الحضور والانصراف'!AW156="حضور","P",IF('الحضور والانصراف'!AW156="راحة","O",IF('الحضور والانصراف'!AW156="سنوى","V",IF('الحضور والانصراف'!AW156="مرضى","SL",IF('الحضور والانصراف'!AW156="اعياد رسمية","H",IF('الحضور والانصراف'!AW156="غياب باذن","PL",IF('الحضور والانصراف'!AW156="غياب بدون اذن","A",IF('الحضور والانصراف'!AW156="انقطاع","Out",IF('الحضور والانصراف'!AW156="استقالة","R","Blank")))))))))</f>
        <v>Blank</v>
      </c>
      <c r="AW153" s="33" t="str">
        <f>IF('الحضور والانصراف'!AX156="حضور","P",IF('الحضور والانصراف'!AX156="راحة","O",IF('الحضور والانصراف'!AX156="سنوى","V",IF('الحضور والانصراف'!AX156="مرضى","SL",IF('الحضور والانصراف'!AX156="اعياد رسمية","H",IF('الحضور والانصراف'!AX156="غياب باذن","PL",IF('الحضور والانصراف'!AX156="غياب بدون اذن","A",IF('الحضور والانصراف'!AX156="انقطاع","Out",IF('الحضور والانصراف'!AX156="استقالة","R","Blank")))))))))</f>
        <v>Blank</v>
      </c>
      <c r="AX153" s="33" t="str">
        <f>IF('الحضور والانصراف'!AY156="حضور","P",IF('الحضور والانصراف'!AY156="راحة","O",IF('الحضور والانصراف'!AY156="سنوى","V",IF('الحضور والانصراف'!AY156="مرضى","SL",IF('الحضور والانصراف'!AY156="اعياد رسمية","H",IF('الحضور والانصراف'!AY156="غياب باذن","PL",IF('الحضور والانصراف'!AY156="غياب بدون اذن","A",IF('الحضور والانصراف'!AY156="انقطاع","Out",IF('الحضور والانصراف'!AY156="استقالة","R","Blank")))))))))</f>
        <v>Blank</v>
      </c>
      <c r="AY153" s="8">
        <f>'الحضور والانصراف'!AZ156</f>
        <v>2</v>
      </c>
      <c r="AZ153" s="10"/>
      <c r="BA153" s="10"/>
    </row>
    <row r="154" spans="1:53" ht="23.25" x14ac:dyDescent="0.25">
      <c r="A154" s="17">
        <f t="shared" si="2"/>
        <v>152</v>
      </c>
      <c r="B154" s="17" t="str">
        <f>'الحضور والانصراف'!B157</f>
        <v>new</v>
      </c>
      <c r="C154" s="17">
        <f>'الحضور والانصراف'!C157</f>
        <v>0</v>
      </c>
      <c r="D154" s="17">
        <f>'الحضور والانصراف'!D157</f>
        <v>0</v>
      </c>
      <c r="E154" s="19">
        <f>'الحضور والانصراف'!E157</f>
        <v>0</v>
      </c>
      <c r="F154" s="7">
        <f>'الحضور والانصراف'!G157</f>
        <v>0</v>
      </c>
      <c r="G154" s="6">
        <f>'الحضور والانصراف'!H157</f>
        <v>0</v>
      </c>
      <c r="H154" s="7">
        <f>'الحضور والانصراف'!I157</f>
        <v>0</v>
      </c>
      <c r="I154" s="6">
        <f>'الحضور والانصراف'!J157</f>
        <v>0</v>
      </c>
      <c r="J154" s="6">
        <f>'الحضور والانصراف'!K157</f>
        <v>0</v>
      </c>
      <c r="K154" s="6">
        <f>'الحضور والانصراف'!L157</f>
        <v>0</v>
      </c>
      <c r="L154" s="7">
        <f>'الحضور والانصراف'!M157</f>
        <v>0</v>
      </c>
      <c r="M154" s="6">
        <f>'الحضور والانصراف'!N157</f>
        <v>0</v>
      </c>
      <c r="N154" s="7">
        <f>'الحضور والانصراف'!O157</f>
        <v>0</v>
      </c>
      <c r="O154" s="7">
        <f>'الحضور والانصراف'!P157</f>
        <v>0</v>
      </c>
      <c r="P154" s="6">
        <f>'الحضور والانصراف'!Q157</f>
        <v>0</v>
      </c>
      <c r="Q154" s="6">
        <f>'الحضور والانصراف'!R157</f>
        <v>0</v>
      </c>
      <c r="R154" s="6">
        <f>'الحضور والانصراف'!S157</f>
        <v>0</v>
      </c>
      <c r="S154" s="6">
        <f>'الحضور والانصراف'!T157</f>
        <v>0</v>
      </c>
      <c r="T154" s="33" t="str">
        <f>IF('الحضور والانصراف'!U157="حضور","P",IF('الحضور والانصراف'!U157="راحة","O",IF('الحضور والانصراف'!U157="سنوى","V",IF('الحضور والانصراف'!U157="مرضى","SL",IF('الحضور والانصراف'!U157="اعياد رسمية","H",IF('الحضور والانصراف'!U157="غياب باذن","PL",IF('الحضور والانصراف'!U157="غياب بدون اذن","A",IF('الحضور والانصراف'!U157="انقطاع","Out",IF('الحضور والانصراف'!U157="استقالة","R","Blank")))))))))</f>
        <v>Blank</v>
      </c>
      <c r="U154" s="33" t="str">
        <f>IF('الحضور والانصراف'!V157="حضور","P",IF('الحضور والانصراف'!V157="راحة","O",IF('الحضور والانصراف'!V157="سنوى","V",IF('الحضور والانصراف'!V157="مرضى","SL",IF('الحضور والانصراف'!V157="اعياد رسمية","H",IF('الحضور والانصراف'!V157="غياب باذن","PL",IF('الحضور والانصراف'!V157="غياب بدون اذن","A",IF('الحضور والانصراف'!V157="انقطاع","Out",IF('الحضور والانصراف'!V157="استقالة","R","Blank")))))))))</f>
        <v>Blank</v>
      </c>
      <c r="V154" s="33" t="str">
        <f>IF('الحضور والانصراف'!W157="حضور","P",IF('الحضور والانصراف'!W157="راحة","O",IF('الحضور والانصراف'!W157="سنوى","V",IF('الحضور والانصراف'!W157="مرضى","SL",IF('الحضور والانصراف'!W157="اعياد رسمية","H",IF('الحضور والانصراف'!W157="غياب باذن","PL",IF('الحضور والانصراف'!W157="غياب بدون اذن","A",IF('الحضور والانصراف'!W157="انقطاع","Out",IF('الحضور والانصراف'!W157="استقالة","R","Blank")))))))))</f>
        <v>Blank</v>
      </c>
      <c r="W154" s="33" t="str">
        <f>IF('الحضور والانصراف'!X157="حضور","P",IF('الحضور والانصراف'!X157="راحة","O",IF('الحضور والانصراف'!X157="سنوى","V",IF('الحضور والانصراف'!X157="مرضى","SL",IF('الحضور والانصراف'!X157="اعياد رسمية","H",IF('الحضور والانصراف'!X157="غياب باذن","PL",IF('الحضور والانصراف'!X157="غياب بدون اذن","A",IF('الحضور والانصراف'!X157="انقطاع","Out",IF('الحضور والانصراف'!X157="استقالة","R","Blank")))))))))</f>
        <v>Blank</v>
      </c>
      <c r="X154" s="33" t="str">
        <f>IF('الحضور والانصراف'!Y157="حضور","P",IF('الحضور والانصراف'!Y157="راحة","O",IF('الحضور والانصراف'!Y157="سنوى","V",IF('الحضور والانصراف'!Y157="مرضى","SL",IF('الحضور والانصراف'!Y157="اعياد رسمية","H",IF('الحضور والانصراف'!Y157="غياب باذن","PL",IF('الحضور والانصراف'!Y157="غياب بدون اذن","A",IF('الحضور والانصراف'!Y157="انقطاع","Out",IF('الحضور والانصراف'!Y157="استقالة","R","Blank")))))))))</f>
        <v>Blank</v>
      </c>
      <c r="Y154" s="33" t="str">
        <f>IF('الحضور والانصراف'!Z157="حضور","P",IF('الحضور والانصراف'!Z157="راحة","O",IF('الحضور والانصراف'!Z157="سنوى","V",IF('الحضور والانصراف'!Z157="مرضى","SL",IF('الحضور والانصراف'!Z157="اعياد رسمية","H",IF('الحضور والانصراف'!Z157="غياب باذن","PL",IF('الحضور والانصراف'!Z157="غياب بدون اذن","A",IF('الحضور والانصراف'!Z157="انقطاع","Out",IF('الحضور والانصراف'!Z157="استقالة","R","Blank")))))))))</f>
        <v>Blank</v>
      </c>
      <c r="Z154" s="33" t="str">
        <f>IF('الحضور والانصراف'!AA157="حضور","P",IF('الحضور والانصراف'!AA157="راحة","O",IF('الحضور والانصراف'!AA157="سنوى","V",IF('الحضور والانصراف'!AA157="مرضى","SL",IF('الحضور والانصراف'!AA157="اعياد رسمية","H",IF('الحضور والانصراف'!AA157="غياب باذن","PL",IF('الحضور والانصراف'!AA157="غياب بدون اذن","A",IF('الحضور والانصراف'!AA157="انقطاع","Out",IF('الحضور والانصراف'!AA157="استقالة","R","Blank")))))))))</f>
        <v>Blank</v>
      </c>
      <c r="AA154" s="33" t="str">
        <f>IF('الحضور والانصراف'!AB157="حضور","P",IF('الحضور والانصراف'!AB157="راحة","O",IF('الحضور والانصراف'!AB157="سنوى","V",IF('الحضور والانصراف'!AB157="مرضى","SL",IF('الحضور والانصراف'!AB157="اعياد رسمية","H",IF('الحضور والانصراف'!AB157="غياب باذن","PL",IF('الحضور والانصراف'!AB157="غياب بدون اذن","A",IF('الحضور والانصراف'!AB157="انقطاع","Out",IF('الحضور والانصراف'!AB157="استقالة","R","Blank")))))))))</f>
        <v>Blank</v>
      </c>
      <c r="AB154" s="33" t="str">
        <f>IF('الحضور والانصراف'!AC157="حضور","P",IF('الحضور والانصراف'!AC157="راحة","O",IF('الحضور والانصراف'!AC157="سنوى","V",IF('الحضور والانصراف'!AC157="مرضى","SL",IF('الحضور والانصراف'!AC157="اعياد رسمية","H",IF('الحضور والانصراف'!AC157="غياب باذن","PL",IF('الحضور والانصراف'!AC157="غياب بدون اذن","A",IF('الحضور والانصراف'!AC157="انقطاع","Out",IF('الحضور والانصراف'!AC157="استقالة","R","Blank")))))))))</f>
        <v>Blank</v>
      </c>
      <c r="AC154" s="33" t="str">
        <f>IF('الحضور والانصراف'!AD157="حضور","P",IF('الحضور والانصراف'!AD157="راحة","O",IF('الحضور والانصراف'!AD157="سنوى","V",IF('الحضور والانصراف'!AD157="مرضى","SL",IF('الحضور والانصراف'!AD157="اعياد رسمية","H",IF('الحضور والانصراف'!AD157="غياب باذن","PL",IF('الحضور والانصراف'!AD157="غياب بدون اذن","A",IF('الحضور والانصراف'!AD157="انقطاع","Out",IF('الحضور والانصراف'!AD157="استقالة","R","Blank")))))))))</f>
        <v>Blank</v>
      </c>
      <c r="AD154" s="43" t="str">
        <f>IF('الحضور والانصراف'!AE157="حضور","P",IF('الحضور والانصراف'!AE157="راحة","O",IF('الحضور والانصراف'!AE157="سنوى","V",IF('الحضور والانصراف'!AE157="مرضى","SL",IF('الحضور والانصراف'!AE157="اعياد رسمية","H",IF('الحضور والانصراف'!AE157="غياب باذن","PL",IF('الحضور والانصراف'!AE157="غياب بدون اذن","A",IF('الحضور والانصراف'!AE157="انقطاع","Out",IF('الحضور والانصراف'!AE157="استقالة","R","Blank")))))))))</f>
        <v>Blank</v>
      </c>
      <c r="AE154" s="33" t="str">
        <f>IF('الحضور والانصراف'!AF157="حضور","P",IF('الحضور والانصراف'!AF157="راحة","O",IF('الحضور والانصراف'!AF157="سنوى","V",IF('الحضور والانصراف'!AF157="مرضى","SL",IF('الحضور والانصراف'!AF157="اعياد رسمية","H",IF('الحضور والانصراف'!AF157="غياب باذن","PL",IF('الحضور والانصراف'!AF157="غياب بدون اذن","A",IF('الحضور والانصراف'!AF157="انقطاع","Out",IF('الحضور والانصراف'!AF157="استقالة","R","Blank")))))))))</f>
        <v>Blank</v>
      </c>
      <c r="AF154" s="33" t="str">
        <f>IF('الحضور والانصراف'!AG157="حضور","P",IF('الحضور والانصراف'!AG157="راحة","O",IF('الحضور والانصراف'!AG157="سنوى","V",IF('الحضور والانصراف'!AG157="مرضى","SL",IF('الحضور والانصراف'!AG157="اعياد رسمية","H",IF('الحضور والانصراف'!AG157="غياب باذن","PL",IF('الحضور والانصراف'!AG157="غياب بدون اذن","A",IF('الحضور والانصراف'!AG157="انقطاع","Out",IF('الحضور والانصراف'!AG157="استقالة","R","Blank")))))))))</f>
        <v>Blank</v>
      </c>
      <c r="AG154" s="33" t="str">
        <f>IF('الحضور والانصراف'!AH157="حضور","P",IF('الحضور والانصراف'!AH157="راحة","O",IF('الحضور والانصراف'!AH157="سنوى","V",IF('الحضور والانصراف'!AH157="مرضى","SL",IF('الحضور والانصراف'!AH157="اعياد رسمية","H",IF('الحضور والانصراف'!AH157="غياب باذن","PL",IF('الحضور والانصراف'!AH157="غياب بدون اذن","A",IF('الحضور والانصراف'!AH157="انقطاع","Out",IF('الحضور والانصراف'!AH157="استقالة","R","Blank")))))))))</f>
        <v>Blank</v>
      </c>
      <c r="AH154" s="33" t="str">
        <f>IF('الحضور والانصراف'!AI157="حضور","P",IF('الحضور والانصراف'!AI157="راحة","O",IF('الحضور والانصراف'!AI157="سنوى","V",IF('الحضور والانصراف'!AI157="مرضى","SL",IF('الحضور والانصراف'!AI157="اعياد رسمية","H",IF('الحضور والانصراف'!AI157="غياب باذن","PL",IF('الحضور والانصراف'!AI157="غياب بدون اذن","A",IF('الحضور والانصراف'!AI157="انقطاع","Out",IF('الحضور والانصراف'!AI157="استقالة","R","Blank")))))))))</f>
        <v>Blank</v>
      </c>
      <c r="AI154" s="33" t="str">
        <f>IF('الحضور والانصراف'!AJ157="حضور","P",IF('الحضور والانصراف'!AJ157="راحة","O",IF('الحضور والانصراف'!AJ157="سنوى","V",IF('الحضور والانصراف'!AJ157="مرضى","SL",IF('الحضور والانصراف'!AJ157="اعياد رسمية","H",IF('الحضور والانصراف'!AJ157="غياب باذن","PL",IF('الحضور والانصراف'!AJ157="غياب بدون اذن","A",IF('الحضور والانصراف'!AJ157="انقطاع","Out",IF('الحضور والانصراف'!AJ157="استقالة","R","Blank")))))))))</f>
        <v>Blank</v>
      </c>
      <c r="AJ154" s="33" t="str">
        <f>IF('الحضور والانصراف'!AK157="حضور","P",IF('الحضور والانصراف'!AK157="راحة","O",IF('الحضور والانصراف'!AK157="سنوى","V",IF('الحضور والانصراف'!AK157="مرضى","SL",IF('الحضور والانصراف'!AK157="اعياد رسمية","H",IF('الحضور والانصراف'!AK157="غياب باذن","PL",IF('الحضور والانصراف'!AK157="غياب بدون اذن","A",IF('الحضور والانصراف'!AK157="انقطاع","Out",IF('الحضور والانصراف'!AK157="استقالة","R","Blank")))))))))</f>
        <v>Blank</v>
      </c>
      <c r="AK154" s="33" t="str">
        <f>IF('الحضور والانصراف'!AL157="حضور","P",IF('الحضور والانصراف'!AL157="راحة","O",IF('الحضور والانصراف'!AL157="سنوى","V",IF('الحضور والانصراف'!AL157="مرضى","SL",IF('الحضور والانصراف'!AL157="اعياد رسمية","H",IF('الحضور والانصراف'!AL157="غياب باذن","PL",IF('الحضور والانصراف'!AL157="غياب بدون اذن","A",IF('الحضور والانصراف'!AL157="انقطاع","Out",IF('الحضور والانصراف'!AL157="استقالة","R","Blank")))))))))</f>
        <v>Blank</v>
      </c>
      <c r="AL154" s="33" t="str">
        <f>IF('الحضور والانصراف'!AM157="حضور","P",IF('الحضور والانصراف'!AM157="راحة","O",IF('الحضور والانصراف'!AM157="سنوى","V",IF('الحضور والانصراف'!AM157="مرضى","SL",IF('الحضور والانصراف'!AM157="اعياد رسمية","H",IF('الحضور والانصراف'!AM157="غياب باذن","PL",IF('الحضور والانصراف'!AM157="غياب بدون اذن","A",IF('الحضور والانصراف'!AM157="انقطاع","Out",IF('الحضور والانصراف'!AM157="استقالة","R","Blank")))))))))</f>
        <v>Blank</v>
      </c>
      <c r="AM154" s="33" t="str">
        <f>IF('الحضور والانصراف'!AN157="حضور","P",IF('الحضور والانصراف'!AN157="راحة","O",IF('الحضور والانصراف'!AN157="سنوى","V",IF('الحضور والانصراف'!AN157="مرضى","SL",IF('الحضور والانصراف'!AN157="اعياد رسمية","H",IF('الحضور والانصراف'!AN157="غياب باذن","PL",IF('الحضور والانصراف'!AN157="غياب بدون اذن","A",IF('الحضور والانصراف'!AN157="انقطاع","Out",IF('الحضور والانصراف'!AN157="استقالة","R","Blank")))))))))</f>
        <v>Blank</v>
      </c>
      <c r="AN154" s="33" t="str">
        <f>IF('الحضور والانصراف'!AO157="حضور","P",IF('الحضور والانصراف'!AO157="راحة","O",IF('الحضور والانصراف'!AO157="سنوى","V",IF('الحضور والانصراف'!AO157="مرضى","SL",IF('الحضور والانصراف'!AO157="اعياد رسمية","H",IF('الحضور والانصراف'!AO157="غياب باذن","PL",IF('الحضور والانصراف'!AO157="غياب بدون اذن","A",IF('الحضور والانصراف'!AO157="انقطاع","Out",IF('الحضور والانصراف'!AO157="استقالة","R","Blank")))))))))</f>
        <v>Blank</v>
      </c>
      <c r="AO154" s="33" t="str">
        <f>IF('الحضور والانصراف'!AP157="حضور","P",IF('الحضور والانصراف'!AP157="راحة","O",IF('الحضور والانصراف'!AP157="سنوى","V",IF('الحضور والانصراف'!AP157="مرضى","SL",IF('الحضور والانصراف'!AP157="اعياد رسمية","H",IF('الحضور والانصراف'!AP157="غياب باذن","PL",IF('الحضور والانصراف'!AP157="غياب بدون اذن","A",IF('الحضور والانصراف'!AP157="انقطاع","Out",IF('الحضور والانصراف'!AP157="استقالة","R","Blank")))))))))</f>
        <v>Blank</v>
      </c>
      <c r="AP154" s="33" t="str">
        <f>IF('الحضور والانصراف'!AQ157="حضور","P",IF('الحضور والانصراف'!AQ157="راحة","O",IF('الحضور والانصراف'!AQ157="سنوى","V",IF('الحضور والانصراف'!AQ157="مرضى","SL",IF('الحضور والانصراف'!AQ157="اعياد رسمية","H",IF('الحضور والانصراف'!AQ157="غياب باذن","PL",IF('الحضور والانصراف'!AQ157="غياب بدون اذن","A",IF('الحضور والانصراف'!AQ157="انقطاع","Out",IF('الحضور والانصراف'!AQ157="استقالة","R","Blank")))))))))</f>
        <v>Blank</v>
      </c>
      <c r="AQ154" s="33" t="str">
        <f>IF('الحضور والانصراف'!AR157="حضور","P",IF('الحضور والانصراف'!AR157="راحة","O",IF('الحضور والانصراف'!AR157="سنوى","V",IF('الحضور والانصراف'!AR157="مرضى","SL",IF('الحضور والانصراف'!AR157="اعياد رسمية","H",IF('الحضور والانصراف'!AR157="غياب باذن","PL",IF('الحضور والانصراف'!AR157="غياب بدون اذن","A",IF('الحضور والانصراف'!AR157="انقطاع","Out",IF('الحضور والانصراف'!AR157="استقالة","R","Blank")))))))))</f>
        <v>Blank</v>
      </c>
      <c r="AR154" s="33" t="str">
        <f>IF('الحضور والانصراف'!AS157="حضور","P",IF('الحضور والانصراف'!AS157="راحة","O",IF('الحضور والانصراف'!AS157="سنوى","V",IF('الحضور والانصراف'!AS157="مرضى","SL",IF('الحضور والانصراف'!AS157="اعياد رسمية","H",IF('الحضور والانصراف'!AS157="غياب باذن","PL",IF('الحضور والانصراف'!AS157="غياب بدون اذن","A",IF('الحضور والانصراف'!AS157="انقطاع","Out",IF('الحضور والانصراف'!AS157="استقالة","R","Blank")))))))))</f>
        <v>Blank</v>
      </c>
      <c r="AS154" s="33" t="str">
        <f>IF('الحضور والانصراف'!AT157="حضور","P",IF('الحضور والانصراف'!AT157="راحة","O",IF('الحضور والانصراف'!AT157="سنوى","V",IF('الحضور والانصراف'!AT157="مرضى","SL",IF('الحضور والانصراف'!AT157="اعياد رسمية","H",IF('الحضور والانصراف'!AT157="غياب باذن","PL",IF('الحضور والانصراف'!AT157="غياب بدون اذن","A",IF('الحضور والانصراف'!AT157="انقطاع","Out",IF('الحضور والانصراف'!AT157="استقالة","R","Blank")))))))))</f>
        <v>Blank</v>
      </c>
      <c r="AT154" s="33" t="str">
        <f>IF('الحضور والانصراف'!AU157="حضور","P",IF('الحضور والانصراف'!AU157="راحة","O",IF('الحضور والانصراف'!AU157="سنوى","V",IF('الحضور والانصراف'!AU157="مرضى","SL",IF('الحضور والانصراف'!AU157="اعياد رسمية","H",IF('الحضور والانصراف'!AU157="غياب باذن","PL",IF('الحضور والانصراف'!AU157="غياب بدون اذن","A",IF('الحضور والانصراف'!AU157="انقطاع","Out",IF('الحضور والانصراف'!AU157="استقالة","R","Blank")))))))))</f>
        <v>Blank</v>
      </c>
      <c r="AU154" s="33" t="str">
        <f>IF('الحضور والانصراف'!AV157="حضور","P",IF('الحضور والانصراف'!AV157="راحة","O",IF('الحضور والانصراف'!AV157="سنوى","V",IF('الحضور والانصراف'!AV157="مرضى","SL",IF('الحضور والانصراف'!AV157="اعياد رسمية","H",IF('الحضور والانصراف'!AV157="غياب باذن","PL",IF('الحضور والانصراف'!AV157="غياب بدون اذن","A",IF('الحضور والانصراف'!AV157="انقطاع","Out",IF('الحضور والانصراف'!AV157="استقالة","R","Blank")))))))))</f>
        <v>Blank</v>
      </c>
      <c r="AV154" s="33" t="str">
        <f>IF('الحضور والانصراف'!AW157="حضور","P",IF('الحضور والانصراف'!AW157="راحة","O",IF('الحضور والانصراف'!AW157="سنوى","V",IF('الحضور والانصراف'!AW157="مرضى","SL",IF('الحضور والانصراف'!AW157="اعياد رسمية","H",IF('الحضور والانصراف'!AW157="غياب باذن","PL",IF('الحضور والانصراف'!AW157="غياب بدون اذن","A",IF('الحضور والانصراف'!AW157="انقطاع","Out",IF('الحضور والانصراف'!AW157="استقالة","R","Blank")))))))))</f>
        <v>Blank</v>
      </c>
      <c r="AW154" s="33" t="str">
        <f>IF('الحضور والانصراف'!AX157="حضور","P",IF('الحضور والانصراف'!AX157="راحة","O",IF('الحضور والانصراف'!AX157="سنوى","V",IF('الحضور والانصراف'!AX157="مرضى","SL",IF('الحضور والانصراف'!AX157="اعياد رسمية","H",IF('الحضور والانصراف'!AX157="غياب باذن","PL",IF('الحضور والانصراف'!AX157="غياب بدون اذن","A",IF('الحضور والانصراف'!AX157="انقطاع","Out",IF('الحضور والانصراف'!AX157="استقالة","R","Blank")))))))))</f>
        <v>Blank</v>
      </c>
      <c r="AX154" s="33" t="str">
        <f>IF('الحضور والانصراف'!AY157="حضور","P",IF('الحضور والانصراف'!AY157="راحة","O",IF('الحضور والانصراف'!AY157="سنوى","V",IF('الحضور والانصراف'!AY157="مرضى","SL",IF('الحضور والانصراف'!AY157="اعياد رسمية","H",IF('الحضور والانصراف'!AY157="غياب باذن","PL",IF('الحضور والانصراف'!AY157="غياب بدون اذن","A",IF('الحضور والانصراف'!AY157="انقطاع","Out",IF('الحضور والانصراف'!AY157="استقالة","R","Blank")))))))))</f>
        <v>Blank</v>
      </c>
      <c r="AY154" s="8">
        <f>'الحضور والانصراف'!AZ157</f>
        <v>2</v>
      </c>
      <c r="AZ154" s="10"/>
      <c r="BA154" s="10"/>
    </row>
    <row r="155" spans="1:53" ht="23.25" x14ac:dyDescent="0.25">
      <c r="A155" s="17">
        <f t="shared" si="2"/>
        <v>153</v>
      </c>
      <c r="B155" s="17" t="str">
        <f>'الحضور والانصراف'!B158</f>
        <v>new</v>
      </c>
      <c r="C155" s="17">
        <f>'الحضور والانصراف'!C158</f>
        <v>0</v>
      </c>
      <c r="D155" s="17">
        <f>'الحضور والانصراف'!D158</f>
        <v>0</v>
      </c>
      <c r="E155" s="19">
        <f>'الحضور والانصراف'!E158</f>
        <v>0</v>
      </c>
      <c r="F155" s="7">
        <f>'الحضور والانصراف'!G158</f>
        <v>0</v>
      </c>
      <c r="G155" s="6">
        <f>'الحضور والانصراف'!H158</f>
        <v>0</v>
      </c>
      <c r="H155" s="7">
        <f>'الحضور والانصراف'!I158</f>
        <v>0</v>
      </c>
      <c r="I155" s="6">
        <f>'الحضور والانصراف'!J158</f>
        <v>0</v>
      </c>
      <c r="J155" s="6">
        <f>'الحضور والانصراف'!K158</f>
        <v>0</v>
      </c>
      <c r="K155" s="6">
        <f>'الحضور والانصراف'!L158</f>
        <v>0</v>
      </c>
      <c r="L155" s="7">
        <f>'الحضور والانصراف'!M158</f>
        <v>0</v>
      </c>
      <c r="M155" s="6">
        <f>'الحضور والانصراف'!N158</f>
        <v>0</v>
      </c>
      <c r="N155" s="7">
        <f>'الحضور والانصراف'!O158</f>
        <v>0</v>
      </c>
      <c r="O155" s="7">
        <f>'الحضور والانصراف'!P158</f>
        <v>0</v>
      </c>
      <c r="P155" s="6">
        <f>'الحضور والانصراف'!Q158</f>
        <v>0</v>
      </c>
      <c r="Q155" s="6">
        <f>'الحضور والانصراف'!R158</f>
        <v>0</v>
      </c>
      <c r="R155" s="6">
        <f>'الحضور والانصراف'!S158</f>
        <v>0</v>
      </c>
      <c r="S155" s="6">
        <f>'الحضور والانصراف'!T158</f>
        <v>0</v>
      </c>
      <c r="T155" s="33" t="str">
        <f>IF('الحضور والانصراف'!U158="حضور","P",IF('الحضور والانصراف'!U158="راحة","O",IF('الحضور والانصراف'!U158="سنوى","V",IF('الحضور والانصراف'!U158="مرضى","SL",IF('الحضور والانصراف'!U158="اعياد رسمية","H",IF('الحضور والانصراف'!U158="غياب باذن","PL",IF('الحضور والانصراف'!U158="غياب بدون اذن","A",IF('الحضور والانصراف'!U158="انقطاع","Out",IF('الحضور والانصراف'!U158="استقالة","R","Blank")))))))))</f>
        <v>Blank</v>
      </c>
      <c r="U155" s="33" t="str">
        <f>IF('الحضور والانصراف'!V158="حضور","P",IF('الحضور والانصراف'!V158="راحة","O",IF('الحضور والانصراف'!V158="سنوى","V",IF('الحضور والانصراف'!V158="مرضى","SL",IF('الحضور والانصراف'!V158="اعياد رسمية","H",IF('الحضور والانصراف'!V158="غياب باذن","PL",IF('الحضور والانصراف'!V158="غياب بدون اذن","A",IF('الحضور والانصراف'!V158="انقطاع","Out",IF('الحضور والانصراف'!V158="استقالة","R","Blank")))))))))</f>
        <v>Blank</v>
      </c>
      <c r="V155" s="33" t="str">
        <f>IF('الحضور والانصراف'!W158="حضور","P",IF('الحضور والانصراف'!W158="راحة","O",IF('الحضور والانصراف'!W158="سنوى","V",IF('الحضور والانصراف'!W158="مرضى","SL",IF('الحضور والانصراف'!W158="اعياد رسمية","H",IF('الحضور والانصراف'!W158="غياب باذن","PL",IF('الحضور والانصراف'!W158="غياب بدون اذن","A",IF('الحضور والانصراف'!W158="انقطاع","Out",IF('الحضور والانصراف'!W158="استقالة","R","Blank")))))))))</f>
        <v>Blank</v>
      </c>
      <c r="W155" s="33" t="str">
        <f>IF('الحضور والانصراف'!X158="حضور","P",IF('الحضور والانصراف'!X158="راحة","O",IF('الحضور والانصراف'!X158="سنوى","V",IF('الحضور والانصراف'!X158="مرضى","SL",IF('الحضور والانصراف'!X158="اعياد رسمية","H",IF('الحضور والانصراف'!X158="غياب باذن","PL",IF('الحضور والانصراف'!X158="غياب بدون اذن","A",IF('الحضور والانصراف'!X158="انقطاع","Out",IF('الحضور والانصراف'!X158="استقالة","R","Blank")))))))))</f>
        <v>Blank</v>
      </c>
      <c r="X155" s="33" t="str">
        <f>IF('الحضور والانصراف'!Y158="حضور","P",IF('الحضور والانصراف'!Y158="راحة","O",IF('الحضور والانصراف'!Y158="سنوى","V",IF('الحضور والانصراف'!Y158="مرضى","SL",IF('الحضور والانصراف'!Y158="اعياد رسمية","H",IF('الحضور والانصراف'!Y158="غياب باذن","PL",IF('الحضور والانصراف'!Y158="غياب بدون اذن","A",IF('الحضور والانصراف'!Y158="انقطاع","Out",IF('الحضور والانصراف'!Y158="استقالة","R","Blank")))))))))</f>
        <v>Blank</v>
      </c>
      <c r="Y155" s="33" t="str">
        <f>IF('الحضور والانصراف'!Z158="حضور","P",IF('الحضور والانصراف'!Z158="راحة","O",IF('الحضور والانصراف'!Z158="سنوى","V",IF('الحضور والانصراف'!Z158="مرضى","SL",IF('الحضور والانصراف'!Z158="اعياد رسمية","H",IF('الحضور والانصراف'!Z158="غياب باذن","PL",IF('الحضور والانصراف'!Z158="غياب بدون اذن","A",IF('الحضور والانصراف'!Z158="انقطاع","Out",IF('الحضور والانصراف'!Z158="استقالة","R","Blank")))))))))</f>
        <v>Blank</v>
      </c>
      <c r="Z155" s="33" t="str">
        <f>IF('الحضور والانصراف'!AA158="حضور","P",IF('الحضور والانصراف'!AA158="راحة","O",IF('الحضور والانصراف'!AA158="سنوى","V",IF('الحضور والانصراف'!AA158="مرضى","SL",IF('الحضور والانصراف'!AA158="اعياد رسمية","H",IF('الحضور والانصراف'!AA158="غياب باذن","PL",IF('الحضور والانصراف'!AA158="غياب بدون اذن","A",IF('الحضور والانصراف'!AA158="انقطاع","Out",IF('الحضور والانصراف'!AA158="استقالة","R","Blank")))))))))</f>
        <v>Blank</v>
      </c>
      <c r="AA155" s="33" t="str">
        <f>IF('الحضور والانصراف'!AB158="حضور","P",IF('الحضور والانصراف'!AB158="راحة","O",IF('الحضور والانصراف'!AB158="سنوى","V",IF('الحضور والانصراف'!AB158="مرضى","SL",IF('الحضور والانصراف'!AB158="اعياد رسمية","H",IF('الحضور والانصراف'!AB158="غياب باذن","PL",IF('الحضور والانصراف'!AB158="غياب بدون اذن","A",IF('الحضور والانصراف'!AB158="انقطاع","Out",IF('الحضور والانصراف'!AB158="استقالة","R","Blank")))))))))</f>
        <v>Blank</v>
      </c>
      <c r="AB155" s="33" t="str">
        <f>IF('الحضور والانصراف'!AC158="حضور","P",IF('الحضور والانصراف'!AC158="راحة","O",IF('الحضور والانصراف'!AC158="سنوى","V",IF('الحضور والانصراف'!AC158="مرضى","SL",IF('الحضور والانصراف'!AC158="اعياد رسمية","H",IF('الحضور والانصراف'!AC158="غياب باذن","PL",IF('الحضور والانصراف'!AC158="غياب بدون اذن","A",IF('الحضور والانصراف'!AC158="انقطاع","Out",IF('الحضور والانصراف'!AC158="استقالة","R","Blank")))))))))</f>
        <v>Blank</v>
      </c>
      <c r="AC155" s="33" t="str">
        <f>IF('الحضور والانصراف'!AD158="حضور","P",IF('الحضور والانصراف'!AD158="راحة","O",IF('الحضور والانصراف'!AD158="سنوى","V",IF('الحضور والانصراف'!AD158="مرضى","SL",IF('الحضور والانصراف'!AD158="اعياد رسمية","H",IF('الحضور والانصراف'!AD158="غياب باذن","PL",IF('الحضور والانصراف'!AD158="غياب بدون اذن","A",IF('الحضور والانصراف'!AD158="انقطاع","Out",IF('الحضور والانصراف'!AD158="استقالة","R","Blank")))))))))</f>
        <v>Blank</v>
      </c>
      <c r="AD155" s="43" t="str">
        <f>IF('الحضور والانصراف'!AE158="حضور","P",IF('الحضور والانصراف'!AE158="راحة","O",IF('الحضور والانصراف'!AE158="سنوى","V",IF('الحضور والانصراف'!AE158="مرضى","SL",IF('الحضور والانصراف'!AE158="اعياد رسمية","H",IF('الحضور والانصراف'!AE158="غياب باذن","PL",IF('الحضور والانصراف'!AE158="غياب بدون اذن","A",IF('الحضور والانصراف'!AE158="انقطاع","Out",IF('الحضور والانصراف'!AE158="استقالة","R","Blank")))))))))</f>
        <v>Blank</v>
      </c>
      <c r="AE155" s="33" t="str">
        <f>IF('الحضور والانصراف'!AF158="حضور","P",IF('الحضور والانصراف'!AF158="راحة","O",IF('الحضور والانصراف'!AF158="سنوى","V",IF('الحضور والانصراف'!AF158="مرضى","SL",IF('الحضور والانصراف'!AF158="اعياد رسمية","H",IF('الحضور والانصراف'!AF158="غياب باذن","PL",IF('الحضور والانصراف'!AF158="غياب بدون اذن","A",IF('الحضور والانصراف'!AF158="انقطاع","Out",IF('الحضور والانصراف'!AF158="استقالة","R","Blank")))))))))</f>
        <v>Blank</v>
      </c>
      <c r="AF155" s="33" t="str">
        <f>IF('الحضور والانصراف'!AG158="حضور","P",IF('الحضور والانصراف'!AG158="راحة","O",IF('الحضور والانصراف'!AG158="سنوى","V",IF('الحضور والانصراف'!AG158="مرضى","SL",IF('الحضور والانصراف'!AG158="اعياد رسمية","H",IF('الحضور والانصراف'!AG158="غياب باذن","PL",IF('الحضور والانصراف'!AG158="غياب بدون اذن","A",IF('الحضور والانصراف'!AG158="انقطاع","Out",IF('الحضور والانصراف'!AG158="استقالة","R","Blank")))))))))</f>
        <v>Blank</v>
      </c>
      <c r="AG155" s="33" t="str">
        <f>IF('الحضور والانصراف'!AH158="حضور","P",IF('الحضور والانصراف'!AH158="راحة","O",IF('الحضور والانصراف'!AH158="سنوى","V",IF('الحضور والانصراف'!AH158="مرضى","SL",IF('الحضور والانصراف'!AH158="اعياد رسمية","H",IF('الحضور والانصراف'!AH158="غياب باذن","PL",IF('الحضور والانصراف'!AH158="غياب بدون اذن","A",IF('الحضور والانصراف'!AH158="انقطاع","Out",IF('الحضور والانصراف'!AH158="استقالة","R","Blank")))))))))</f>
        <v>Blank</v>
      </c>
      <c r="AH155" s="33" t="str">
        <f>IF('الحضور والانصراف'!AI158="حضور","P",IF('الحضور والانصراف'!AI158="راحة","O",IF('الحضور والانصراف'!AI158="سنوى","V",IF('الحضور والانصراف'!AI158="مرضى","SL",IF('الحضور والانصراف'!AI158="اعياد رسمية","H",IF('الحضور والانصراف'!AI158="غياب باذن","PL",IF('الحضور والانصراف'!AI158="غياب بدون اذن","A",IF('الحضور والانصراف'!AI158="انقطاع","Out",IF('الحضور والانصراف'!AI158="استقالة","R","Blank")))))))))</f>
        <v>Blank</v>
      </c>
      <c r="AI155" s="33" t="str">
        <f>IF('الحضور والانصراف'!AJ158="حضور","P",IF('الحضور والانصراف'!AJ158="راحة","O",IF('الحضور والانصراف'!AJ158="سنوى","V",IF('الحضور والانصراف'!AJ158="مرضى","SL",IF('الحضور والانصراف'!AJ158="اعياد رسمية","H",IF('الحضور والانصراف'!AJ158="غياب باذن","PL",IF('الحضور والانصراف'!AJ158="غياب بدون اذن","A",IF('الحضور والانصراف'!AJ158="انقطاع","Out",IF('الحضور والانصراف'!AJ158="استقالة","R","Blank")))))))))</f>
        <v>Blank</v>
      </c>
      <c r="AJ155" s="33" t="str">
        <f>IF('الحضور والانصراف'!AK158="حضور","P",IF('الحضور والانصراف'!AK158="راحة","O",IF('الحضور والانصراف'!AK158="سنوى","V",IF('الحضور والانصراف'!AK158="مرضى","SL",IF('الحضور والانصراف'!AK158="اعياد رسمية","H",IF('الحضور والانصراف'!AK158="غياب باذن","PL",IF('الحضور والانصراف'!AK158="غياب بدون اذن","A",IF('الحضور والانصراف'!AK158="انقطاع","Out",IF('الحضور والانصراف'!AK158="استقالة","R","Blank")))))))))</f>
        <v>Blank</v>
      </c>
      <c r="AK155" s="33" t="str">
        <f>IF('الحضور والانصراف'!AL158="حضور","P",IF('الحضور والانصراف'!AL158="راحة","O",IF('الحضور والانصراف'!AL158="سنوى","V",IF('الحضور والانصراف'!AL158="مرضى","SL",IF('الحضور والانصراف'!AL158="اعياد رسمية","H",IF('الحضور والانصراف'!AL158="غياب باذن","PL",IF('الحضور والانصراف'!AL158="غياب بدون اذن","A",IF('الحضور والانصراف'!AL158="انقطاع","Out",IF('الحضور والانصراف'!AL158="استقالة","R","Blank")))))))))</f>
        <v>Blank</v>
      </c>
      <c r="AL155" s="33" t="str">
        <f>IF('الحضور والانصراف'!AM158="حضور","P",IF('الحضور والانصراف'!AM158="راحة","O",IF('الحضور والانصراف'!AM158="سنوى","V",IF('الحضور والانصراف'!AM158="مرضى","SL",IF('الحضور والانصراف'!AM158="اعياد رسمية","H",IF('الحضور والانصراف'!AM158="غياب باذن","PL",IF('الحضور والانصراف'!AM158="غياب بدون اذن","A",IF('الحضور والانصراف'!AM158="انقطاع","Out",IF('الحضور والانصراف'!AM158="استقالة","R","Blank")))))))))</f>
        <v>Blank</v>
      </c>
      <c r="AM155" s="33" t="str">
        <f>IF('الحضور والانصراف'!AN158="حضور","P",IF('الحضور والانصراف'!AN158="راحة","O",IF('الحضور والانصراف'!AN158="سنوى","V",IF('الحضور والانصراف'!AN158="مرضى","SL",IF('الحضور والانصراف'!AN158="اعياد رسمية","H",IF('الحضور والانصراف'!AN158="غياب باذن","PL",IF('الحضور والانصراف'!AN158="غياب بدون اذن","A",IF('الحضور والانصراف'!AN158="انقطاع","Out",IF('الحضور والانصراف'!AN158="استقالة","R","Blank")))))))))</f>
        <v>Blank</v>
      </c>
      <c r="AN155" s="33" t="str">
        <f>IF('الحضور والانصراف'!AO158="حضور","P",IF('الحضور والانصراف'!AO158="راحة","O",IF('الحضور والانصراف'!AO158="سنوى","V",IF('الحضور والانصراف'!AO158="مرضى","SL",IF('الحضور والانصراف'!AO158="اعياد رسمية","H",IF('الحضور والانصراف'!AO158="غياب باذن","PL",IF('الحضور والانصراف'!AO158="غياب بدون اذن","A",IF('الحضور والانصراف'!AO158="انقطاع","Out",IF('الحضور والانصراف'!AO158="استقالة","R","Blank")))))))))</f>
        <v>Blank</v>
      </c>
      <c r="AO155" s="33" t="str">
        <f>IF('الحضور والانصراف'!AP158="حضور","P",IF('الحضور والانصراف'!AP158="راحة","O",IF('الحضور والانصراف'!AP158="سنوى","V",IF('الحضور والانصراف'!AP158="مرضى","SL",IF('الحضور والانصراف'!AP158="اعياد رسمية","H",IF('الحضور والانصراف'!AP158="غياب باذن","PL",IF('الحضور والانصراف'!AP158="غياب بدون اذن","A",IF('الحضور والانصراف'!AP158="انقطاع","Out",IF('الحضور والانصراف'!AP158="استقالة","R","Blank")))))))))</f>
        <v>Blank</v>
      </c>
      <c r="AP155" s="33" t="str">
        <f>IF('الحضور والانصراف'!AQ158="حضور","P",IF('الحضور والانصراف'!AQ158="راحة","O",IF('الحضور والانصراف'!AQ158="سنوى","V",IF('الحضور والانصراف'!AQ158="مرضى","SL",IF('الحضور والانصراف'!AQ158="اعياد رسمية","H",IF('الحضور والانصراف'!AQ158="غياب باذن","PL",IF('الحضور والانصراف'!AQ158="غياب بدون اذن","A",IF('الحضور والانصراف'!AQ158="انقطاع","Out",IF('الحضور والانصراف'!AQ158="استقالة","R","Blank")))))))))</f>
        <v>Blank</v>
      </c>
      <c r="AQ155" s="33" t="str">
        <f>IF('الحضور والانصراف'!AR158="حضور","P",IF('الحضور والانصراف'!AR158="راحة","O",IF('الحضور والانصراف'!AR158="سنوى","V",IF('الحضور والانصراف'!AR158="مرضى","SL",IF('الحضور والانصراف'!AR158="اعياد رسمية","H",IF('الحضور والانصراف'!AR158="غياب باذن","PL",IF('الحضور والانصراف'!AR158="غياب بدون اذن","A",IF('الحضور والانصراف'!AR158="انقطاع","Out",IF('الحضور والانصراف'!AR158="استقالة","R","Blank")))))))))</f>
        <v>Blank</v>
      </c>
      <c r="AR155" s="33" t="str">
        <f>IF('الحضور والانصراف'!AS158="حضور","P",IF('الحضور والانصراف'!AS158="راحة","O",IF('الحضور والانصراف'!AS158="سنوى","V",IF('الحضور والانصراف'!AS158="مرضى","SL",IF('الحضور والانصراف'!AS158="اعياد رسمية","H",IF('الحضور والانصراف'!AS158="غياب باذن","PL",IF('الحضور والانصراف'!AS158="غياب بدون اذن","A",IF('الحضور والانصراف'!AS158="انقطاع","Out",IF('الحضور والانصراف'!AS158="استقالة","R","Blank")))))))))</f>
        <v>Blank</v>
      </c>
      <c r="AS155" s="33" t="str">
        <f>IF('الحضور والانصراف'!AT158="حضور","P",IF('الحضور والانصراف'!AT158="راحة","O",IF('الحضور والانصراف'!AT158="سنوى","V",IF('الحضور والانصراف'!AT158="مرضى","SL",IF('الحضور والانصراف'!AT158="اعياد رسمية","H",IF('الحضور والانصراف'!AT158="غياب باذن","PL",IF('الحضور والانصراف'!AT158="غياب بدون اذن","A",IF('الحضور والانصراف'!AT158="انقطاع","Out",IF('الحضور والانصراف'!AT158="استقالة","R","Blank")))))))))</f>
        <v>Blank</v>
      </c>
      <c r="AT155" s="33" t="str">
        <f>IF('الحضور والانصراف'!AU158="حضور","P",IF('الحضور والانصراف'!AU158="راحة","O",IF('الحضور والانصراف'!AU158="سنوى","V",IF('الحضور والانصراف'!AU158="مرضى","SL",IF('الحضور والانصراف'!AU158="اعياد رسمية","H",IF('الحضور والانصراف'!AU158="غياب باذن","PL",IF('الحضور والانصراف'!AU158="غياب بدون اذن","A",IF('الحضور والانصراف'!AU158="انقطاع","Out",IF('الحضور والانصراف'!AU158="استقالة","R","Blank")))))))))</f>
        <v>Blank</v>
      </c>
      <c r="AU155" s="33" t="str">
        <f>IF('الحضور والانصراف'!AV158="حضور","P",IF('الحضور والانصراف'!AV158="راحة","O",IF('الحضور والانصراف'!AV158="سنوى","V",IF('الحضور والانصراف'!AV158="مرضى","SL",IF('الحضور والانصراف'!AV158="اعياد رسمية","H",IF('الحضور والانصراف'!AV158="غياب باذن","PL",IF('الحضور والانصراف'!AV158="غياب بدون اذن","A",IF('الحضور والانصراف'!AV158="انقطاع","Out",IF('الحضور والانصراف'!AV158="استقالة","R","Blank")))))))))</f>
        <v>Blank</v>
      </c>
      <c r="AV155" s="33" t="str">
        <f>IF('الحضور والانصراف'!AW158="حضور","P",IF('الحضور والانصراف'!AW158="راحة","O",IF('الحضور والانصراف'!AW158="سنوى","V",IF('الحضور والانصراف'!AW158="مرضى","SL",IF('الحضور والانصراف'!AW158="اعياد رسمية","H",IF('الحضور والانصراف'!AW158="غياب باذن","PL",IF('الحضور والانصراف'!AW158="غياب بدون اذن","A",IF('الحضور والانصراف'!AW158="انقطاع","Out",IF('الحضور والانصراف'!AW158="استقالة","R","Blank")))))))))</f>
        <v>Blank</v>
      </c>
      <c r="AW155" s="33" t="str">
        <f>IF('الحضور والانصراف'!AX158="حضور","P",IF('الحضور والانصراف'!AX158="راحة","O",IF('الحضور والانصراف'!AX158="سنوى","V",IF('الحضور والانصراف'!AX158="مرضى","SL",IF('الحضور والانصراف'!AX158="اعياد رسمية","H",IF('الحضور والانصراف'!AX158="غياب باذن","PL",IF('الحضور والانصراف'!AX158="غياب بدون اذن","A",IF('الحضور والانصراف'!AX158="انقطاع","Out",IF('الحضور والانصراف'!AX158="استقالة","R","Blank")))))))))</f>
        <v>Blank</v>
      </c>
      <c r="AX155" s="33" t="str">
        <f>IF('الحضور والانصراف'!AY158="حضور","P",IF('الحضور والانصراف'!AY158="راحة","O",IF('الحضور والانصراف'!AY158="سنوى","V",IF('الحضور والانصراف'!AY158="مرضى","SL",IF('الحضور والانصراف'!AY158="اعياد رسمية","H",IF('الحضور والانصراف'!AY158="غياب باذن","PL",IF('الحضور والانصراف'!AY158="غياب بدون اذن","A",IF('الحضور والانصراف'!AY158="انقطاع","Out",IF('الحضور والانصراف'!AY158="استقالة","R","Blank")))))))))</f>
        <v>Blank</v>
      </c>
      <c r="AY155" s="8">
        <f>'الحضور والانصراف'!AZ158</f>
        <v>2</v>
      </c>
      <c r="AZ155" s="10"/>
      <c r="BA155" s="10"/>
    </row>
    <row r="156" spans="1:53" ht="23.25" x14ac:dyDescent="0.25">
      <c r="A156" s="17">
        <f t="shared" si="2"/>
        <v>154</v>
      </c>
      <c r="B156" s="17" t="str">
        <f>'الحضور والانصراف'!B159</f>
        <v>new</v>
      </c>
      <c r="C156" s="17">
        <f>'الحضور والانصراف'!C159</f>
        <v>0</v>
      </c>
      <c r="D156" s="17">
        <f>'الحضور والانصراف'!D159</f>
        <v>0</v>
      </c>
      <c r="E156" s="19">
        <f>'الحضور والانصراف'!E159</f>
        <v>0</v>
      </c>
      <c r="F156" s="7">
        <f>'الحضور والانصراف'!G159</f>
        <v>0</v>
      </c>
      <c r="G156" s="6">
        <f>'الحضور والانصراف'!H159</f>
        <v>0</v>
      </c>
      <c r="H156" s="7">
        <f>'الحضور والانصراف'!I159</f>
        <v>0</v>
      </c>
      <c r="I156" s="6">
        <f>'الحضور والانصراف'!J159</f>
        <v>0</v>
      </c>
      <c r="J156" s="6">
        <f>'الحضور والانصراف'!K159</f>
        <v>0</v>
      </c>
      <c r="K156" s="6">
        <f>'الحضور والانصراف'!L159</f>
        <v>0</v>
      </c>
      <c r="L156" s="7">
        <f>'الحضور والانصراف'!M159</f>
        <v>0</v>
      </c>
      <c r="M156" s="6">
        <f>'الحضور والانصراف'!N159</f>
        <v>0</v>
      </c>
      <c r="N156" s="7">
        <f>'الحضور والانصراف'!O159</f>
        <v>0</v>
      </c>
      <c r="O156" s="7">
        <f>'الحضور والانصراف'!P159</f>
        <v>0</v>
      </c>
      <c r="P156" s="6">
        <f>'الحضور والانصراف'!Q159</f>
        <v>0</v>
      </c>
      <c r="Q156" s="6">
        <f>'الحضور والانصراف'!R159</f>
        <v>0</v>
      </c>
      <c r="R156" s="6">
        <f>'الحضور والانصراف'!S159</f>
        <v>0</v>
      </c>
      <c r="S156" s="6">
        <f>'الحضور والانصراف'!T159</f>
        <v>0</v>
      </c>
      <c r="T156" s="33" t="str">
        <f>IF('الحضور والانصراف'!U159="حضور","P",IF('الحضور والانصراف'!U159="راحة","O",IF('الحضور والانصراف'!U159="سنوى","V",IF('الحضور والانصراف'!U159="مرضى","SL",IF('الحضور والانصراف'!U159="اعياد رسمية","H",IF('الحضور والانصراف'!U159="غياب باذن","PL",IF('الحضور والانصراف'!U159="غياب بدون اذن","A",IF('الحضور والانصراف'!U159="انقطاع","Out",IF('الحضور والانصراف'!U159="استقالة","R","Blank")))))))))</f>
        <v>Blank</v>
      </c>
      <c r="U156" s="33" t="str">
        <f>IF('الحضور والانصراف'!V159="حضور","P",IF('الحضور والانصراف'!V159="راحة","O",IF('الحضور والانصراف'!V159="سنوى","V",IF('الحضور والانصراف'!V159="مرضى","SL",IF('الحضور والانصراف'!V159="اعياد رسمية","H",IF('الحضور والانصراف'!V159="غياب باذن","PL",IF('الحضور والانصراف'!V159="غياب بدون اذن","A",IF('الحضور والانصراف'!V159="انقطاع","Out",IF('الحضور والانصراف'!V159="استقالة","R","Blank")))))))))</f>
        <v>Blank</v>
      </c>
      <c r="V156" s="33" t="str">
        <f>IF('الحضور والانصراف'!W159="حضور","P",IF('الحضور والانصراف'!W159="راحة","O",IF('الحضور والانصراف'!W159="سنوى","V",IF('الحضور والانصراف'!W159="مرضى","SL",IF('الحضور والانصراف'!W159="اعياد رسمية","H",IF('الحضور والانصراف'!W159="غياب باذن","PL",IF('الحضور والانصراف'!W159="غياب بدون اذن","A",IF('الحضور والانصراف'!W159="انقطاع","Out",IF('الحضور والانصراف'!W159="استقالة","R","Blank")))))))))</f>
        <v>Blank</v>
      </c>
      <c r="W156" s="33" t="str">
        <f>IF('الحضور والانصراف'!X159="حضور","P",IF('الحضور والانصراف'!X159="راحة","O",IF('الحضور والانصراف'!X159="سنوى","V",IF('الحضور والانصراف'!X159="مرضى","SL",IF('الحضور والانصراف'!X159="اعياد رسمية","H",IF('الحضور والانصراف'!X159="غياب باذن","PL",IF('الحضور والانصراف'!X159="غياب بدون اذن","A",IF('الحضور والانصراف'!X159="انقطاع","Out",IF('الحضور والانصراف'!X159="استقالة","R","Blank")))))))))</f>
        <v>Blank</v>
      </c>
      <c r="X156" s="33" t="str">
        <f>IF('الحضور والانصراف'!Y159="حضور","P",IF('الحضور والانصراف'!Y159="راحة","O",IF('الحضور والانصراف'!Y159="سنوى","V",IF('الحضور والانصراف'!Y159="مرضى","SL",IF('الحضور والانصراف'!Y159="اعياد رسمية","H",IF('الحضور والانصراف'!Y159="غياب باذن","PL",IF('الحضور والانصراف'!Y159="غياب بدون اذن","A",IF('الحضور والانصراف'!Y159="انقطاع","Out",IF('الحضور والانصراف'!Y159="استقالة","R","Blank")))))))))</f>
        <v>Blank</v>
      </c>
      <c r="Y156" s="33" t="str">
        <f>IF('الحضور والانصراف'!Z159="حضور","P",IF('الحضور والانصراف'!Z159="راحة","O",IF('الحضور والانصراف'!Z159="سنوى","V",IF('الحضور والانصراف'!Z159="مرضى","SL",IF('الحضور والانصراف'!Z159="اعياد رسمية","H",IF('الحضور والانصراف'!Z159="غياب باذن","PL",IF('الحضور والانصراف'!Z159="غياب بدون اذن","A",IF('الحضور والانصراف'!Z159="انقطاع","Out",IF('الحضور والانصراف'!Z159="استقالة","R","Blank")))))))))</f>
        <v>Blank</v>
      </c>
      <c r="Z156" s="33" t="str">
        <f>IF('الحضور والانصراف'!AA159="حضور","P",IF('الحضور والانصراف'!AA159="راحة","O",IF('الحضور والانصراف'!AA159="سنوى","V",IF('الحضور والانصراف'!AA159="مرضى","SL",IF('الحضور والانصراف'!AA159="اعياد رسمية","H",IF('الحضور والانصراف'!AA159="غياب باذن","PL",IF('الحضور والانصراف'!AA159="غياب بدون اذن","A",IF('الحضور والانصراف'!AA159="انقطاع","Out",IF('الحضور والانصراف'!AA159="استقالة","R","Blank")))))))))</f>
        <v>Blank</v>
      </c>
      <c r="AA156" s="33" t="str">
        <f>IF('الحضور والانصراف'!AB159="حضور","P",IF('الحضور والانصراف'!AB159="راحة","O",IF('الحضور والانصراف'!AB159="سنوى","V",IF('الحضور والانصراف'!AB159="مرضى","SL",IF('الحضور والانصراف'!AB159="اعياد رسمية","H",IF('الحضور والانصراف'!AB159="غياب باذن","PL",IF('الحضور والانصراف'!AB159="غياب بدون اذن","A",IF('الحضور والانصراف'!AB159="انقطاع","Out",IF('الحضور والانصراف'!AB159="استقالة","R","Blank")))))))))</f>
        <v>Blank</v>
      </c>
      <c r="AB156" s="33" t="str">
        <f>IF('الحضور والانصراف'!AC159="حضور","P",IF('الحضور والانصراف'!AC159="راحة","O",IF('الحضور والانصراف'!AC159="سنوى","V",IF('الحضور والانصراف'!AC159="مرضى","SL",IF('الحضور والانصراف'!AC159="اعياد رسمية","H",IF('الحضور والانصراف'!AC159="غياب باذن","PL",IF('الحضور والانصراف'!AC159="غياب بدون اذن","A",IF('الحضور والانصراف'!AC159="انقطاع","Out",IF('الحضور والانصراف'!AC159="استقالة","R","Blank")))))))))</f>
        <v>Blank</v>
      </c>
      <c r="AC156" s="33" t="str">
        <f>IF('الحضور والانصراف'!AD159="حضور","P",IF('الحضور والانصراف'!AD159="راحة","O",IF('الحضور والانصراف'!AD159="سنوى","V",IF('الحضور والانصراف'!AD159="مرضى","SL",IF('الحضور والانصراف'!AD159="اعياد رسمية","H",IF('الحضور والانصراف'!AD159="غياب باذن","PL",IF('الحضور والانصراف'!AD159="غياب بدون اذن","A",IF('الحضور والانصراف'!AD159="انقطاع","Out",IF('الحضور والانصراف'!AD159="استقالة","R","Blank")))))))))</f>
        <v>Blank</v>
      </c>
      <c r="AD156" s="43" t="str">
        <f>IF('الحضور والانصراف'!AE159="حضور","P",IF('الحضور والانصراف'!AE159="راحة","O",IF('الحضور والانصراف'!AE159="سنوى","V",IF('الحضور والانصراف'!AE159="مرضى","SL",IF('الحضور والانصراف'!AE159="اعياد رسمية","H",IF('الحضور والانصراف'!AE159="غياب باذن","PL",IF('الحضور والانصراف'!AE159="غياب بدون اذن","A",IF('الحضور والانصراف'!AE159="انقطاع","Out",IF('الحضور والانصراف'!AE159="استقالة","R","Blank")))))))))</f>
        <v>Blank</v>
      </c>
      <c r="AE156" s="33" t="str">
        <f>IF('الحضور والانصراف'!AF159="حضور","P",IF('الحضور والانصراف'!AF159="راحة","O",IF('الحضور والانصراف'!AF159="سنوى","V",IF('الحضور والانصراف'!AF159="مرضى","SL",IF('الحضور والانصراف'!AF159="اعياد رسمية","H",IF('الحضور والانصراف'!AF159="غياب باذن","PL",IF('الحضور والانصراف'!AF159="غياب بدون اذن","A",IF('الحضور والانصراف'!AF159="انقطاع","Out",IF('الحضور والانصراف'!AF159="استقالة","R","Blank")))))))))</f>
        <v>Blank</v>
      </c>
      <c r="AF156" s="33" t="str">
        <f>IF('الحضور والانصراف'!AG159="حضور","P",IF('الحضور والانصراف'!AG159="راحة","O",IF('الحضور والانصراف'!AG159="سنوى","V",IF('الحضور والانصراف'!AG159="مرضى","SL",IF('الحضور والانصراف'!AG159="اعياد رسمية","H",IF('الحضور والانصراف'!AG159="غياب باذن","PL",IF('الحضور والانصراف'!AG159="غياب بدون اذن","A",IF('الحضور والانصراف'!AG159="انقطاع","Out",IF('الحضور والانصراف'!AG159="استقالة","R","Blank")))))))))</f>
        <v>Blank</v>
      </c>
      <c r="AG156" s="33" t="str">
        <f>IF('الحضور والانصراف'!AH159="حضور","P",IF('الحضور والانصراف'!AH159="راحة","O",IF('الحضور والانصراف'!AH159="سنوى","V",IF('الحضور والانصراف'!AH159="مرضى","SL",IF('الحضور والانصراف'!AH159="اعياد رسمية","H",IF('الحضور والانصراف'!AH159="غياب باذن","PL",IF('الحضور والانصراف'!AH159="غياب بدون اذن","A",IF('الحضور والانصراف'!AH159="انقطاع","Out",IF('الحضور والانصراف'!AH159="استقالة","R","Blank")))))))))</f>
        <v>Blank</v>
      </c>
      <c r="AH156" s="33" t="str">
        <f>IF('الحضور والانصراف'!AI159="حضور","P",IF('الحضور والانصراف'!AI159="راحة","O",IF('الحضور والانصراف'!AI159="سنوى","V",IF('الحضور والانصراف'!AI159="مرضى","SL",IF('الحضور والانصراف'!AI159="اعياد رسمية","H",IF('الحضور والانصراف'!AI159="غياب باذن","PL",IF('الحضور والانصراف'!AI159="غياب بدون اذن","A",IF('الحضور والانصراف'!AI159="انقطاع","Out",IF('الحضور والانصراف'!AI159="استقالة","R","Blank")))))))))</f>
        <v>Blank</v>
      </c>
      <c r="AI156" s="33" t="str">
        <f>IF('الحضور والانصراف'!AJ159="حضور","P",IF('الحضور والانصراف'!AJ159="راحة","O",IF('الحضور والانصراف'!AJ159="سنوى","V",IF('الحضور والانصراف'!AJ159="مرضى","SL",IF('الحضور والانصراف'!AJ159="اعياد رسمية","H",IF('الحضور والانصراف'!AJ159="غياب باذن","PL",IF('الحضور والانصراف'!AJ159="غياب بدون اذن","A",IF('الحضور والانصراف'!AJ159="انقطاع","Out",IF('الحضور والانصراف'!AJ159="استقالة","R","Blank")))))))))</f>
        <v>Blank</v>
      </c>
      <c r="AJ156" s="33" t="str">
        <f>IF('الحضور والانصراف'!AK159="حضور","P",IF('الحضور والانصراف'!AK159="راحة","O",IF('الحضور والانصراف'!AK159="سنوى","V",IF('الحضور والانصراف'!AK159="مرضى","SL",IF('الحضور والانصراف'!AK159="اعياد رسمية","H",IF('الحضور والانصراف'!AK159="غياب باذن","PL",IF('الحضور والانصراف'!AK159="غياب بدون اذن","A",IF('الحضور والانصراف'!AK159="انقطاع","Out",IF('الحضور والانصراف'!AK159="استقالة","R","Blank")))))))))</f>
        <v>Blank</v>
      </c>
      <c r="AK156" s="33" t="str">
        <f>IF('الحضور والانصراف'!AL159="حضور","P",IF('الحضور والانصراف'!AL159="راحة","O",IF('الحضور والانصراف'!AL159="سنوى","V",IF('الحضور والانصراف'!AL159="مرضى","SL",IF('الحضور والانصراف'!AL159="اعياد رسمية","H",IF('الحضور والانصراف'!AL159="غياب باذن","PL",IF('الحضور والانصراف'!AL159="غياب بدون اذن","A",IF('الحضور والانصراف'!AL159="انقطاع","Out",IF('الحضور والانصراف'!AL159="استقالة","R","Blank")))))))))</f>
        <v>Blank</v>
      </c>
      <c r="AL156" s="33" t="str">
        <f>IF('الحضور والانصراف'!AM159="حضور","P",IF('الحضور والانصراف'!AM159="راحة","O",IF('الحضور والانصراف'!AM159="سنوى","V",IF('الحضور والانصراف'!AM159="مرضى","SL",IF('الحضور والانصراف'!AM159="اعياد رسمية","H",IF('الحضور والانصراف'!AM159="غياب باذن","PL",IF('الحضور والانصراف'!AM159="غياب بدون اذن","A",IF('الحضور والانصراف'!AM159="انقطاع","Out",IF('الحضور والانصراف'!AM159="استقالة","R","Blank")))))))))</f>
        <v>Blank</v>
      </c>
      <c r="AM156" s="33" t="str">
        <f>IF('الحضور والانصراف'!AN159="حضور","P",IF('الحضور والانصراف'!AN159="راحة","O",IF('الحضور والانصراف'!AN159="سنوى","V",IF('الحضور والانصراف'!AN159="مرضى","SL",IF('الحضور والانصراف'!AN159="اعياد رسمية","H",IF('الحضور والانصراف'!AN159="غياب باذن","PL",IF('الحضور والانصراف'!AN159="غياب بدون اذن","A",IF('الحضور والانصراف'!AN159="انقطاع","Out",IF('الحضور والانصراف'!AN159="استقالة","R","Blank")))))))))</f>
        <v>Blank</v>
      </c>
      <c r="AN156" s="33" t="str">
        <f>IF('الحضور والانصراف'!AO159="حضور","P",IF('الحضور والانصراف'!AO159="راحة","O",IF('الحضور والانصراف'!AO159="سنوى","V",IF('الحضور والانصراف'!AO159="مرضى","SL",IF('الحضور والانصراف'!AO159="اعياد رسمية","H",IF('الحضور والانصراف'!AO159="غياب باذن","PL",IF('الحضور والانصراف'!AO159="غياب بدون اذن","A",IF('الحضور والانصراف'!AO159="انقطاع","Out",IF('الحضور والانصراف'!AO159="استقالة","R","Blank")))))))))</f>
        <v>Blank</v>
      </c>
      <c r="AO156" s="33" t="str">
        <f>IF('الحضور والانصراف'!AP159="حضور","P",IF('الحضور والانصراف'!AP159="راحة","O",IF('الحضور والانصراف'!AP159="سنوى","V",IF('الحضور والانصراف'!AP159="مرضى","SL",IF('الحضور والانصراف'!AP159="اعياد رسمية","H",IF('الحضور والانصراف'!AP159="غياب باذن","PL",IF('الحضور والانصراف'!AP159="غياب بدون اذن","A",IF('الحضور والانصراف'!AP159="انقطاع","Out",IF('الحضور والانصراف'!AP159="استقالة","R","Blank")))))))))</f>
        <v>Blank</v>
      </c>
      <c r="AP156" s="33" t="str">
        <f>IF('الحضور والانصراف'!AQ159="حضور","P",IF('الحضور والانصراف'!AQ159="راحة","O",IF('الحضور والانصراف'!AQ159="سنوى","V",IF('الحضور والانصراف'!AQ159="مرضى","SL",IF('الحضور والانصراف'!AQ159="اعياد رسمية","H",IF('الحضور والانصراف'!AQ159="غياب باذن","PL",IF('الحضور والانصراف'!AQ159="غياب بدون اذن","A",IF('الحضور والانصراف'!AQ159="انقطاع","Out",IF('الحضور والانصراف'!AQ159="استقالة","R","Blank")))))))))</f>
        <v>Blank</v>
      </c>
      <c r="AQ156" s="33" t="str">
        <f>IF('الحضور والانصراف'!AR159="حضور","P",IF('الحضور والانصراف'!AR159="راحة","O",IF('الحضور والانصراف'!AR159="سنوى","V",IF('الحضور والانصراف'!AR159="مرضى","SL",IF('الحضور والانصراف'!AR159="اعياد رسمية","H",IF('الحضور والانصراف'!AR159="غياب باذن","PL",IF('الحضور والانصراف'!AR159="غياب بدون اذن","A",IF('الحضور والانصراف'!AR159="انقطاع","Out",IF('الحضور والانصراف'!AR159="استقالة","R","Blank")))))))))</f>
        <v>Blank</v>
      </c>
      <c r="AR156" s="33" t="str">
        <f>IF('الحضور والانصراف'!AS159="حضور","P",IF('الحضور والانصراف'!AS159="راحة","O",IF('الحضور والانصراف'!AS159="سنوى","V",IF('الحضور والانصراف'!AS159="مرضى","SL",IF('الحضور والانصراف'!AS159="اعياد رسمية","H",IF('الحضور والانصراف'!AS159="غياب باذن","PL",IF('الحضور والانصراف'!AS159="غياب بدون اذن","A",IF('الحضور والانصراف'!AS159="انقطاع","Out",IF('الحضور والانصراف'!AS159="استقالة","R","Blank")))))))))</f>
        <v>Blank</v>
      </c>
      <c r="AS156" s="33" t="str">
        <f>IF('الحضور والانصراف'!AT159="حضور","P",IF('الحضور والانصراف'!AT159="راحة","O",IF('الحضور والانصراف'!AT159="سنوى","V",IF('الحضور والانصراف'!AT159="مرضى","SL",IF('الحضور والانصراف'!AT159="اعياد رسمية","H",IF('الحضور والانصراف'!AT159="غياب باذن","PL",IF('الحضور والانصراف'!AT159="غياب بدون اذن","A",IF('الحضور والانصراف'!AT159="انقطاع","Out",IF('الحضور والانصراف'!AT159="استقالة","R","Blank")))))))))</f>
        <v>Blank</v>
      </c>
      <c r="AT156" s="33" t="str">
        <f>IF('الحضور والانصراف'!AU159="حضور","P",IF('الحضور والانصراف'!AU159="راحة","O",IF('الحضور والانصراف'!AU159="سنوى","V",IF('الحضور والانصراف'!AU159="مرضى","SL",IF('الحضور والانصراف'!AU159="اعياد رسمية","H",IF('الحضور والانصراف'!AU159="غياب باذن","PL",IF('الحضور والانصراف'!AU159="غياب بدون اذن","A",IF('الحضور والانصراف'!AU159="انقطاع","Out",IF('الحضور والانصراف'!AU159="استقالة","R","Blank")))))))))</f>
        <v>Blank</v>
      </c>
      <c r="AU156" s="33" t="str">
        <f>IF('الحضور والانصراف'!AV159="حضور","P",IF('الحضور والانصراف'!AV159="راحة","O",IF('الحضور والانصراف'!AV159="سنوى","V",IF('الحضور والانصراف'!AV159="مرضى","SL",IF('الحضور والانصراف'!AV159="اعياد رسمية","H",IF('الحضور والانصراف'!AV159="غياب باذن","PL",IF('الحضور والانصراف'!AV159="غياب بدون اذن","A",IF('الحضور والانصراف'!AV159="انقطاع","Out",IF('الحضور والانصراف'!AV159="استقالة","R","Blank")))))))))</f>
        <v>Blank</v>
      </c>
      <c r="AV156" s="33" t="str">
        <f>IF('الحضور والانصراف'!AW159="حضور","P",IF('الحضور والانصراف'!AW159="راحة","O",IF('الحضور والانصراف'!AW159="سنوى","V",IF('الحضور والانصراف'!AW159="مرضى","SL",IF('الحضور والانصراف'!AW159="اعياد رسمية","H",IF('الحضور والانصراف'!AW159="غياب باذن","PL",IF('الحضور والانصراف'!AW159="غياب بدون اذن","A",IF('الحضور والانصراف'!AW159="انقطاع","Out",IF('الحضور والانصراف'!AW159="استقالة","R","Blank")))))))))</f>
        <v>Blank</v>
      </c>
      <c r="AW156" s="33" t="str">
        <f>IF('الحضور والانصراف'!AX159="حضور","P",IF('الحضور والانصراف'!AX159="راحة","O",IF('الحضور والانصراف'!AX159="سنوى","V",IF('الحضور والانصراف'!AX159="مرضى","SL",IF('الحضور والانصراف'!AX159="اعياد رسمية","H",IF('الحضور والانصراف'!AX159="غياب باذن","PL",IF('الحضور والانصراف'!AX159="غياب بدون اذن","A",IF('الحضور والانصراف'!AX159="انقطاع","Out",IF('الحضور والانصراف'!AX159="استقالة","R","Blank")))))))))</f>
        <v>Blank</v>
      </c>
      <c r="AX156" s="33" t="str">
        <f>IF('الحضور والانصراف'!AY159="حضور","P",IF('الحضور والانصراف'!AY159="راحة","O",IF('الحضور والانصراف'!AY159="سنوى","V",IF('الحضور والانصراف'!AY159="مرضى","SL",IF('الحضور والانصراف'!AY159="اعياد رسمية","H",IF('الحضور والانصراف'!AY159="غياب باذن","PL",IF('الحضور والانصراف'!AY159="غياب بدون اذن","A",IF('الحضور والانصراف'!AY159="انقطاع","Out",IF('الحضور والانصراف'!AY159="استقالة","R","Blank")))))))))</f>
        <v>Blank</v>
      </c>
      <c r="AY156" s="8">
        <f>'الحضور والانصراف'!AZ159</f>
        <v>2</v>
      </c>
      <c r="AZ156" s="10"/>
      <c r="BA156" s="10"/>
    </row>
    <row r="157" spans="1:5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</row>
  </sheetData>
  <sheetProtection password="CF68" sheet="1" objects="1" scenarios="1" formatCells="0" formatColumns="0" formatRows="0" insertColumns="0" insertRows="0" insertHyperlinks="0" deleteColumns="0" deleteRows="0" sort="0" autoFilter="0" pivotTables="0"/>
  <mergeCells count="2">
    <mergeCell ref="A1:D1"/>
    <mergeCell ref="T1:AX1"/>
  </mergeCells>
  <conditionalFormatting sqref="AY3:AY156">
    <cfRule type="cellIs" dxfId="12" priority="21" operator="greaterThanOrEqual">
      <formula>0</formula>
    </cfRule>
  </conditionalFormatting>
  <conditionalFormatting sqref="T2:AX2">
    <cfRule type="containsText" dxfId="11" priority="12" stopIfTrue="1" operator="containsText" text="سنوى">
      <formula>NOT(ISERROR(SEARCH("سنوى",T2)))</formula>
    </cfRule>
  </conditionalFormatting>
  <conditionalFormatting sqref="T3:AX156">
    <cfRule type="cellIs" dxfId="10" priority="1" operator="equal">
      <formula>"P"</formula>
    </cfRule>
    <cfRule type="cellIs" dxfId="9" priority="3" operator="equal">
      <formula>"R"</formula>
    </cfRule>
    <cfRule type="cellIs" dxfId="8" priority="4" operator="equal">
      <formula>"Out"</formula>
    </cfRule>
    <cfRule type="cellIs" dxfId="7" priority="5" operator="equal">
      <formula>"A"</formula>
    </cfRule>
    <cfRule type="cellIs" dxfId="6" priority="6" operator="equal">
      <formula>"PL"</formula>
    </cfRule>
    <cfRule type="cellIs" dxfId="5" priority="7" operator="equal">
      <formula>"H"</formula>
    </cfRule>
    <cfRule type="cellIs" dxfId="4" priority="8" operator="equal">
      <formula>"SL"</formula>
    </cfRule>
    <cfRule type="cellIs" dxfId="3" priority="9" operator="equal">
      <formula>"V"</formula>
    </cfRule>
    <cfRule type="cellIs" dxfId="2" priority="10" operator="equal">
      <formula>"O"</formula>
    </cfRule>
    <cfRule type="cellIs" dxfId="1" priority="11" operator="equal">
      <formula>0</formula>
    </cfRule>
    <cfRule type="containsBlanks" dxfId="0" priority="23">
      <formula>LEN(TRIM(T3))=0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64" orientation="landscape" r:id="rId1"/>
  <colBreaks count="1" manualBreakCount="1">
    <brk id="5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الحضور والانصراف</vt:lpstr>
      <vt:lpstr>Attendance</vt:lpstr>
      <vt:lpstr>Attendance!Print_Area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2012-05-20T11:55:01Z</dcterms:modified>
</cp:coreProperties>
</file>